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-105" yWindow="-105" windowWidth="23250" windowHeight="12570" firstSheet="4" activeTab="4"/>
  </bookViews>
  <sheets>
    <sheet name="ENT" sheetId="2" state="hidden" r:id="rId1"/>
    <sheet name="SCH" sheetId="1" state="hidden" r:id="rId2"/>
    <sheet name="Sur" sheetId="3" state="hidden" r:id="rId3"/>
    <sheet name="Check Sur" sheetId="17" state="hidden" r:id="rId4"/>
    <sheet name="CON ENT HOUR" sheetId="9" r:id="rId5"/>
    <sheet name="CON NET DRW HOUR" sheetId="14" r:id="rId6"/>
    <sheet name="CON SUR HOUR" sheetId="18" r:id="rId7"/>
  </sheets>
  <externalReferences>
    <externalReference r:id="rId8"/>
    <externalReference r:id="rId9"/>
  </externalReferences>
  <definedNames>
    <definedName name="AgrilSupplyBorderArea3Ph">[1]PsDataEntry!$B$164</definedName>
    <definedName name="AgrilSupplyBorderArea3Ph_H0010">[1]Data!$H$456</definedName>
    <definedName name="AgrilSupplyBorderArea3Ph_H1000">[1]Data!$H$155</definedName>
    <definedName name="AgrilSupplyDayGrp3Ph">[1]PsDataEntry!$B$163</definedName>
    <definedName name="AgrilSupplyDayGrp3Ph_H0010">[1]Data!$H$455</definedName>
    <definedName name="AgrilSupplyDayGrp3Ph_H1000">[1]Data!$H$154</definedName>
    <definedName name="AgrilSupplyNightGrp3Ph">[1]PsDataEntry!$B$162</definedName>
    <definedName name="AgrilSupplyNightGrp3Ph_H0010">[1]Data!$H$454</definedName>
    <definedName name="AgrilSupplyNightGrp3Ph_H1000">[1]Data!$H$153</definedName>
    <definedName name="AuxConsumptionGGSSTP">[2]PsDataEntry!$B$50</definedName>
    <definedName name="AuxConsumptionGHTP">[2]PsDataEntry!$B$54</definedName>
    <definedName name="AuxConsumptionGNDTP">[2]PsDataEntry!$B$42</definedName>
    <definedName name="AuxConsumptionHydro">[2]PSP1!$C$14</definedName>
    <definedName name="Basmati_Supply">[1]PsDataEntry!$B$210</definedName>
    <definedName name="BhakhraIndent">[1]PsDataEntry!$B$251</definedName>
    <definedName name="BhakhraIndent_H0010">[1]Data!$H$653</definedName>
    <definedName name="BhakhraIndent_H1000">[1]Data!$H$654</definedName>
    <definedName name="BhakraDischarge">[1]PsDataEntry!$B$136</definedName>
    <definedName name="BhakraDischarge_H0010">[1]Data!$H$428</definedName>
    <definedName name="BhakraDischarge_H1000">[1]Data!$H$127</definedName>
    <definedName name="BhakraInflow">[1]PsDataEntry!$B$135</definedName>
    <definedName name="BhakraInflow_H0010">[1]Data!$H$427</definedName>
    <definedName name="BhakraInflow_H1000">[1]Data!$H$126</definedName>
    <definedName name="BhakraResLevel">[1]PsDataEntry!$B$134</definedName>
    <definedName name="BhakraResLevel_H0010">[1]Data!$H$426</definedName>
    <definedName name="BhakraResLevel_H1000">[1]Data!$H$125</definedName>
    <definedName name="BhakraTransmission">[1]PsDataEntry!$B$137</definedName>
    <definedName name="BhakraTransmission_H0010">[1]Data!$H$429</definedName>
    <definedName name="CutImportantCities">[1]PsDataEntry!$B$170</definedName>
    <definedName name="CutImportantCities_H0010">[1]Data!$H$462</definedName>
    <definedName name="CutImportantCities_H1000">[1]Data!$H$161</definedName>
    <definedName name="CUTONHQ">[1]PsDataEntry!$B$172</definedName>
    <definedName name="CUTONHQ_H0010">[1]Data!$H$464</definedName>
    <definedName name="CUTONHQ_H1000">[1]Data!$H$163</definedName>
    <definedName name="CutUrbanIndustrialArea">[1]PsDataEntry!$B$171</definedName>
    <definedName name="CutUrbanIndustrialArea_H0010">[1]Data!$H$463</definedName>
    <definedName name="CutUrbanIndustrialArea_H1000">[1]Data!$H$162</definedName>
    <definedName name="DeharDischarge">[1]PsDataEntry!$B$140</definedName>
    <definedName name="DeharDischarge_H0010">[1]Data!$H$432</definedName>
    <definedName name="DeharDischarge_H1000">[1]Data!$H$131</definedName>
    <definedName name="DeharIndent">[1]PsDataEntry!$B$252</definedName>
    <definedName name="DeharIndent_H0010">[1]Data!$H$655</definedName>
    <definedName name="DeharIndent_H1000">[1]Data!$H$656</definedName>
    <definedName name="DeharInflow">[1]PsDataEntry!$B$139</definedName>
    <definedName name="DeharInflow_H0010">[1]Data!$H$431</definedName>
    <definedName name="DeharInflow_H1000">[1]Data!$H$130</definedName>
    <definedName name="DeharResLevel">[1]PsDataEntry!$B$138</definedName>
    <definedName name="DeharResLevel_H0010">[1]Data!$H$430</definedName>
    <definedName name="DeharResLevel_H1000">[1]Data!$H$129</definedName>
    <definedName name="DeharTransmission">[1]PsDataEntry!$B$141</definedName>
    <definedName name="DeharTransmission_H0010">[1]Data!$H$433</definedName>
    <definedName name="GgsstpCoalConsumed">[1]PsDataEntry!$B$156</definedName>
    <definedName name="GgsstpCoalOpeningBalance">[1]PsDataEntry!$B$154</definedName>
    <definedName name="GgsstpCoalReceived">[1]PsDataEntry!$B$155</definedName>
    <definedName name="GgsstpCoalStockForDays">[1]PsDataEntry!$B$157</definedName>
    <definedName name="GhtpCoalConsumed">[1]PsDataEntry!$B$160</definedName>
    <definedName name="GhtpCoalOpeningBalance">[1]PsDataEntry!$B$158</definedName>
    <definedName name="GhtpCoalReceived">[1]PsDataEntry!$B$159</definedName>
    <definedName name="GhtpCoalStockForDays">[1]PsDataEntry!$B$161</definedName>
    <definedName name="GndtpCoalConsumed">[1]PsDataEntry!$B$152</definedName>
    <definedName name="GndtpCoalOpeningBalance">[1]PsDataEntry!$B$150</definedName>
    <definedName name="GndtpCoalReceived">[1]PsDataEntry!$B$151</definedName>
    <definedName name="GndtpCoalStockForDays">[1]PsDataEntry!$B$153</definedName>
    <definedName name="goindwalcc">[1]PsDataEntry!$B$281</definedName>
    <definedName name="goindwalcd">[1]PsDataEntry!$B$282</definedName>
    <definedName name="goindwalcob">[1]PsDataEntry!$B$279</definedName>
    <definedName name="goindwalcr">[1]PsDataEntry!$B$280</definedName>
    <definedName name="KANDIAREA">[1]PsDataEntry!$B$247</definedName>
    <definedName name="KANDIAREA_H0010">[1]Data!$H$645</definedName>
    <definedName name="KANDIAREA_H1000">[1]Data!$H$646</definedName>
    <definedName name="MaxDemand">[1]PsDataEntry!$B$125</definedName>
    <definedName name="MaxDemand_H0010">[1]Data!$H$417</definedName>
    <definedName name="MaxDemand_H1000">[1]Data!$H$116</definedName>
    <definedName name="MaxDemandTime">[1]PsDataEntry!$B$126</definedName>
    <definedName name="MaxDemandTime_H0010">[1]Data!$H$418</definedName>
    <definedName name="MaxDemandTime_H1000">[1]Data!$H$117</definedName>
    <definedName name="MaxVoltage">[1]PsDataEntry!$B$132</definedName>
    <definedName name="MaxVoltageTime">[1]PsDataEntry!$B$133</definedName>
    <definedName name="MinDemand">[1]PsDataEntry!$B$127</definedName>
    <definedName name="MinDemand_H0010">[1]Data!$H$419</definedName>
    <definedName name="MinDemand_H1000">[1]Data!$H$118</definedName>
    <definedName name="MinDemandTime">[1]PsDataEntry!$B$128</definedName>
    <definedName name="MinDemandTime_H0010">[1]Data!$H$420</definedName>
    <definedName name="MinDemandTime_H1000">[1]Data!$H$119</definedName>
    <definedName name="MinVoltage">[1]PsDataEntry!$B$129</definedName>
    <definedName name="MinVoltageSubStation">[1]PsDataEntry!$B$131</definedName>
    <definedName name="MinVoltageTime">[1]PsDataEntry!$B$130</definedName>
    <definedName name="OLGROUPS">[1]PsDataEntry!$B$207</definedName>
    <definedName name="OLGROUPS_H0010">[1]Data!$H$601</definedName>
    <definedName name="OLTSupply3ph6h">[1]PsDataEntry!$B$209</definedName>
    <definedName name="OLTSupply3ph6h_H0010">[1]Data!$H$597</definedName>
    <definedName name="PeakLoadRestrictionExtendedArcInductionCatIII">[1]PsDataEntry!$B$175</definedName>
    <definedName name="PeakLoadRestrictionExtendedArcInductionCatIII_H0010">[1]Data!$H$488</definedName>
    <definedName name="PeakLoadRestrictionExtendedArcInductionCatIII_H1000">[1]Data!$H$283</definedName>
    <definedName name="PeakLoadRestrictionLS">[1]PsDataEntry!$B$173</definedName>
    <definedName name="PeakLoadRestrictionLS_H0010">[1]Data!$H$465</definedName>
    <definedName name="PeakLoadRestrictionLS_H1000">[1]Data!$H$164</definedName>
    <definedName name="PongDischarge">[1]PsDataEntry!$B$144</definedName>
    <definedName name="PongDischarge_H0010">[1]Data!$H$436</definedName>
    <definedName name="PongDischarge_H1000">[1]Data!$H$135</definedName>
    <definedName name="PongIndent">[1]PsDataEntry!$B$253</definedName>
    <definedName name="PongIndent_H0010">[1]Data!$H$657</definedName>
    <definedName name="PongIndent_H1000">[1]Data!$H$658</definedName>
    <definedName name="PongInflow">[1]PsDataEntry!$B$143</definedName>
    <definedName name="PongInflow_H0010">[1]Data!$H$435</definedName>
    <definedName name="PongInflow_H1000">[1]Data!$H$134</definedName>
    <definedName name="PongResLevel">[1]PsDataEntry!$B$142</definedName>
    <definedName name="PongResLevel_H0010">[1]Data!$H$434</definedName>
    <definedName name="PongResLevel_H1000">[1]Data!$H$133</definedName>
    <definedName name="PongTransmission">[1]PsDataEntry!$B$145</definedName>
    <definedName name="PongTransmission_H0010">[1]Data!$H$437</definedName>
    <definedName name="PowerCut3Wire">[1]PsDataEntry!$B$168</definedName>
    <definedName name="PowerCut3Wire_H0010">[1]Data!$H$460</definedName>
    <definedName name="PowerCut3Wire_H1000">[1]Data!$H$159</definedName>
    <definedName name="PowerCut4Wire">[1]PsDataEntry!$B$169</definedName>
    <definedName name="PowerCut4Wire_H0010">[1]Data!$H$461</definedName>
    <definedName name="PowerCut4Wire_H1000">[1]Data!$H$160</definedName>
    <definedName name="_xlnm.Print_Area" localSheetId="3">'Check Sur'!$A$1:$AF$29</definedName>
    <definedName name="_xlnm.Print_Area" localSheetId="4">'CON ENT HOUR'!$A$1:$AD$29</definedName>
    <definedName name="_xlnm.Print_Area" localSheetId="5">'CON NET DRW HOUR'!$A$1:$AD$29</definedName>
    <definedName name="_xlnm.Print_Area" localSheetId="6">'CON SUR HOUR'!$A$1:$AD$29</definedName>
    <definedName name="rajpuracc">[1]PsDataEntry!$B$277</definedName>
    <definedName name="rajpuracd">[1]PsDataEntry!$B$278</definedName>
    <definedName name="rajpuracob">[1]PsDataEntry!$B$275</definedName>
    <definedName name="rajpuracr">[1]PsDataEntry!$B$276</definedName>
    <definedName name="rjpiaux">[2]PsDataEntry!$B$266</definedName>
    <definedName name="RsdDischarge">[1]PsDataEntry!$B$148</definedName>
    <definedName name="RsdDischarge_H0010">[1]Data!$H$440</definedName>
    <definedName name="RsdDischarge_H1000">[1]Data!$H$139</definedName>
    <definedName name="RSDIndent">[1]PsDataEntry!$B$254</definedName>
    <definedName name="RSDIndent_H0010">[1]Data!$H$659</definedName>
    <definedName name="RSDIndent_H1000">[1]Data!$H$660</definedName>
    <definedName name="RsdInflow">[1]PsDataEntry!$B$147</definedName>
    <definedName name="RsdInflow_H0010">[1]Data!$H$439</definedName>
    <definedName name="RsdInflow_H1000">[1]Data!$H$138</definedName>
    <definedName name="RsdResLevel">[1]PsDataEntry!$B$146</definedName>
    <definedName name="RsdResLevel_H0010">[1]Data!$H$438</definedName>
    <definedName name="RsdResLevel_H1000">[1]Data!$H$137</definedName>
    <definedName name="RsdTransmission">[1]PsDataEntry!$B$149</definedName>
    <definedName name="RsdTransmission_H0010">[1]Data!$H$441</definedName>
    <definedName name="talwandicc">[1]PsDataEntry!$B$273</definedName>
    <definedName name="talwandicd">[1]PsDataEntry!$B$274</definedName>
    <definedName name="talwandicob">[1]PsDataEntry!$B$271</definedName>
    <definedName name="talwandicr">[1]PsDataEntry!$B$272</definedName>
    <definedName name="TotalGgsstp">[2]PSP1!$C$36</definedName>
    <definedName name="TotalGhtp">[2]PSP1!$C$46</definedName>
    <definedName name="TotalGndtp">[2]PSP1!$C$24</definedName>
    <definedName name="TotalOwnHydro">[2]PSP1!$C$13</definedName>
    <definedName name="tsiaux">[2]PsDataEntry!$B$268</definedName>
    <definedName name="WeatherAmritsar">[1]PsDataEntry!$B$183</definedName>
    <definedName name="WeatherBathinda">[1]PsDataEntry!$B$182</definedName>
    <definedName name="WeatherPathankot">[1]PsDataEntry!$B$184</definedName>
    <definedName name="WeatherPatiala">[1]PsDataEntry!$B$181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T100" i="1" l="1"/>
  <c r="DV100" i="1" s="1"/>
  <c r="DP100" i="1"/>
  <c r="DR100" i="1" s="1"/>
  <c r="DL100" i="1"/>
  <c r="DN100" i="1" s="1"/>
  <c r="DH100" i="1"/>
  <c r="DJ100" i="1" s="1"/>
  <c r="DD100" i="1"/>
  <c r="DF100" i="1" s="1"/>
  <c r="CZ100" i="1"/>
  <c r="DB100" i="1" s="1"/>
  <c r="CV100" i="1"/>
  <c r="CX100" i="1" s="1"/>
  <c r="CR100" i="1"/>
  <c r="CT100" i="1" s="1"/>
  <c r="CN100" i="1"/>
  <c r="CP100" i="1" s="1"/>
  <c r="CL100" i="1"/>
  <c r="CJ100" i="1"/>
  <c r="CF100" i="1"/>
  <c r="CH100" i="1" s="1"/>
  <c r="CB100" i="1"/>
  <c r="CD100" i="1" s="1"/>
  <c r="BX100" i="1"/>
  <c r="BZ100" i="1" s="1"/>
  <c r="BT100" i="1"/>
  <c r="BV100" i="1" s="1"/>
  <c r="BP100" i="1"/>
  <c r="BR100" i="1" s="1"/>
  <c r="BL100" i="1"/>
  <c r="BN100" i="1" s="1"/>
  <c r="BH100" i="1"/>
  <c r="BJ100" i="1" s="1"/>
  <c r="BD100" i="1"/>
  <c r="BF100" i="1" s="1"/>
  <c r="AZ100" i="1"/>
  <c r="BB100" i="1" s="1"/>
  <c r="AV100" i="1"/>
  <c r="AX100" i="1" s="1"/>
  <c r="AR100" i="1"/>
  <c r="AT100" i="1" s="1"/>
  <c r="AP100" i="1"/>
  <c r="AN100" i="1"/>
  <c r="AJ100" i="1"/>
  <c r="AL100" i="1" s="1"/>
  <c r="AF100" i="1"/>
  <c r="AH100" i="1" s="1"/>
  <c r="AB100" i="1"/>
  <c r="AD100" i="1" s="1"/>
  <c r="X100" i="1"/>
  <c r="Z100" i="1" s="1"/>
  <c r="T100" i="1"/>
  <c r="V100" i="1" s="1"/>
  <c r="R100" i="1"/>
  <c r="P100" i="1"/>
  <c r="L100" i="1"/>
  <c r="N100" i="1" s="1"/>
  <c r="H100" i="1"/>
  <c r="J100" i="1" s="1"/>
  <c r="DT99" i="1"/>
  <c r="DP99" i="1"/>
  <c r="DR99" i="1" s="1"/>
  <c r="DL99" i="1"/>
  <c r="DN99" i="1" s="1"/>
  <c r="DH99" i="1"/>
  <c r="DJ99" i="1" s="1"/>
  <c r="DD99" i="1"/>
  <c r="DF99" i="1" s="1"/>
  <c r="CZ99" i="1"/>
  <c r="DB99" i="1" s="1"/>
  <c r="CV99" i="1"/>
  <c r="CX99" i="1" s="1"/>
  <c r="CR99" i="1"/>
  <c r="CT99" i="1" s="1"/>
  <c r="CN99" i="1"/>
  <c r="CP99" i="1" s="1"/>
  <c r="CJ99" i="1"/>
  <c r="CL99" i="1" s="1"/>
  <c r="CF99" i="1"/>
  <c r="CH99" i="1" s="1"/>
  <c r="CB99" i="1"/>
  <c r="CD99" i="1" s="1"/>
  <c r="BX99" i="1"/>
  <c r="BZ99" i="1" s="1"/>
  <c r="BT99" i="1"/>
  <c r="BV99" i="1" s="1"/>
  <c r="BP99" i="1"/>
  <c r="BR99" i="1" s="1"/>
  <c r="BL99" i="1"/>
  <c r="BN99" i="1" s="1"/>
  <c r="BH99" i="1"/>
  <c r="BJ99" i="1" s="1"/>
  <c r="BD99" i="1"/>
  <c r="BF99" i="1" s="1"/>
  <c r="AZ99" i="1"/>
  <c r="BB99" i="1" s="1"/>
  <c r="AV99" i="1"/>
  <c r="AX99" i="1" s="1"/>
  <c r="AR99" i="1"/>
  <c r="AT99" i="1" s="1"/>
  <c r="AN99" i="1"/>
  <c r="AP99" i="1" s="1"/>
  <c r="AJ99" i="1"/>
  <c r="AL99" i="1" s="1"/>
  <c r="AF99" i="1"/>
  <c r="AH99" i="1" s="1"/>
  <c r="AD99" i="1"/>
  <c r="AB99" i="1"/>
  <c r="X99" i="1"/>
  <c r="Z99" i="1" s="1"/>
  <c r="T99" i="1"/>
  <c r="V99" i="1" s="1"/>
  <c r="P99" i="1"/>
  <c r="R99" i="1" s="1"/>
  <c r="L99" i="1"/>
  <c r="N99" i="1" s="1"/>
  <c r="H99" i="1"/>
  <c r="J99" i="1" s="1"/>
  <c r="DV98" i="1"/>
  <c r="DT98" i="1"/>
  <c r="DP98" i="1"/>
  <c r="DR98" i="1" s="1"/>
  <c r="DL98" i="1"/>
  <c r="DN98" i="1" s="1"/>
  <c r="DH98" i="1"/>
  <c r="DJ98" i="1" s="1"/>
  <c r="DF98" i="1"/>
  <c r="DD98" i="1"/>
  <c r="CZ98" i="1"/>
  <c r="DB98" i="1" s="1"/>
  <c r="CV98" i="1"/>
  <c r="CX98" i="1" s="1"/>
  <c r="CR98" i="1"/>
  <c r="CT98" i="1" s="1"/>
  <c r="CN98" i="1"/>
  <c r="CP98" i="1" s="1"/>
  <c r="CJ98" i="1"/>
  <c r="CL98" i="1" s="1"/>
  <c r="CF98" i="1"/>
  <c r="CH98" i="1" s="1"/>
  <c r="CB98" i="1"/>
  <c r="CD98" i="1" s="1"/>
  <c r="BX98" i="1"/>
  <c r="BZ98" i="1" s="1"/>
  <c r="BT98" i="1"/>
  <c r="BV98" i="1" s="1"/>
  <c r="BP98" i="1"/>
  <c r="BR98" i="1" s="1"/>
  <c r="BL98" i="1"/>
  <c r="BN98" i="1" s="1"/>
  <c r="BH98" i="1"/>
  <c r="BJ98" i="1" s="1"/>
  <c r="BD98" i="1"/>
  <c r="BF98" i="1" s="1"/>
  <c r="AZ98" i="1"/>
  <c r="BB98" i="1" s="1"/>
  <c r="AV98" i="1"/>
  <c r="AX98" i="1" s="1"/>
  <c r="AR98" i="1"/>
  <c r="AT98" i="1" s="1"/>
  <c r="AN98" i="1"/>
  <c r="AP98" i="1" s="1"/>
  <c r="AJ98" i="1"/>
  <c r="AL98" i="1" s="1"/>
  <c r="AF98" i="1"/>
  <c r="AH98" i="1" s="1"/>
  <c r="AD98" i="1"/>
  <c r="AB98" i="1"/>
  <c r="X98" i="1"/>
  <c r="Z98" i="1" s="1"/>
  <c r="T98" i="1"/>
  <c r="V98" i="1" s="1"/>
  <c r="P98" i="1"/>
  <c r="R98" i="1" s="1"/>
  <c r="L98" i="1"/>
  <c r="N98" i="1" s="1"/>
  <c r="H98" i="1"/>
  <c r="J98" i="1" s="1"/>
  <c r="DV97" i="1"/>
  <c r="DT97" i="1"/>
  <c r="DP97" i="1"/>
  <c r="DR97" i="1" s="1"/>
  <c r="DL97" i="1"/>
  <c r="DN97" i="1" s="1"/>
  <c r="DH97" i="1"/>
  <c r="DJ97" i="1" s="1"/>
  <c r="DD97" i="1"/>
  <c r="DF97" i="1" s="1"/>
  <c r="CZ97" i="1"/>
  <c r="DB97" i="1" s="1"/>
  <c r="CV97" i="1"/>
  <c r="CX97" i="1" s="1"/>
  <c r="CR97" i="1"/>
  <c r="CT97" i="1" s="1"/>
  <c r="CN97" i="1"/>
  <c r="CP97" i="1" s="1"/>
  <c r="CJ97" i="1"/>
  <c r="CL97" i="1" s="1"/>
  <c r="CF97" i="1"/>
  <c r="CH97" i="1" s="1"/>
  <c r="CB97" i="1"/>
  <c r="CD97" i="1" s="1"/>
  <c r="BX97" i="1"/>
  <c r="BZ97" i="1" s="1"/>
  <c r="BT97" i="1"/>
  <c r="BV97" i="1" s="1"/>
  <c r="BP97" i="1"/>
  <c r="BR97" i="1" s="1"/>
  <c r="BL97" i="1"/>
  <c r="BN97" i="1" s="1"/>
  <c r="BH97" i="1"/>
  <c r="BJ97" i="1" s="1"/>
  <c r="BD97" i="1"/>
  <c r="BF97" i="1" s="1"/>
  <c r="AZ97" i="1"/>
  <c r="BB97" i="1" s="1"/>
  <c r="AV97" i="1"/>
  <c r="AX97" i="1" s="1"/>
  <c r="AT97" i="1"/>
  <c r="AR97" i="1"/>
  <c r="AN97" i="1"/>
  <c r="AP97" i="1" s="1"/>
  <c r="AJ97" i="1"/>
  <c r="AL97" i="1" s="1"/>
  <c r="AF97" i="1"/>
  <c r="AH97" i="1" s="1"/>
  <c r="AD97" i="1"/>
  <c r="AB97" i="1"/>
  <c r="X97" i="1"/>
  <c r="Z97" i="1" s="1"/>
  <c r="T97" i="1"/>
  <c r="V97" i="1" s="1"/>
  <c r="P97" i="1"/>
  <c r="R97" i="1" s="1"/>
  <c r="L97" i="1"/>
  <c r="N97" i="1" s="1"/>
  <c r="H97" i="1"/>
  <c r="J97" i="1" s="1"/>
  <c r="DT96" i="1"/>
  <c r="DV96" i="1" s="1"/>
  <c r="DP96" i="1"/>
  <c r="DR96" i="1" s="1"/>
  <c r="DL96" i="1"/>
  <c r="DN96" i="1" s="1"/>
  <c r="DH96" i="1"/>
  <c r="DJ96" i="1" s="1"/>
  <c r="DD96" i="1"/>
  <c r="DF96" i="1" s="1"/>
  <c r="CZ96" i="1"/>
  <c r="DB96" i="1" s="1"/>
  <c r="CV96" i="1"/>
  <c r="CX96" i="1" s="1"/>
  <c r="CR96" i="1"/>
  <c r="CT96" i="1" s="1"/>
  <c r="CN96" i="1"/>
  <c r="CP96" i="1" s="1"/>
  <c r="CJ96" i="1"/>
  <c r="CL96" i="1" s="1"/>
  <c r="CF96" i="1"/>
  <c r="CH96" i="1" s="1"/>
  <c r="CB96" i="1"/>
  <c r="CD96" i="1" s="1"/>
  <c r="BX96" i="1"/>
  <c r="BZ96" i="1" s="1"/>
  <c r="BT96" i="1"/>
  <c r="BV96" i="1" s="1"/>
  <c r="BP96" i="1"/>
  <c r="BR96" i="1" s="1"/>
  <c r="BL96" i="1"/>
  <c r="BN96" i="1" s="1"/>
  <c r="BH96" i="1"/>
  <c r="BJ96" i="1" s="1"/>
  <c r="BD96" i="1"/>
  <c r="BF96" i="1" s="1"/>
  <c r="BB96" i="1"/>
  <c r="AZ96" i="1"/>
  <c r="AV96" i="1"/>
  <c r="AX96" i="1" s="1"/>
  <c r="AR96" i="1"/>
  <c r="AT96" i="1" s="1"/>
  <c r="AN96" i="1"/>
  <c r="AP96" i="1" s="1"/>
  <c r="AJ96" i="1"/>
  <c r="AL96" i="1" s="1"/>
  <c r="AF96" i="1"/>
  <c r="AH96" i="1" s="1"/>
  <c r="AB96" i="1"/>
  <c r="AD96" i="1" s="1"/>
  <c r="X96" i="1"/>
  <c r="Z96" i="1" s="1"/>
  <c r="T96" i="1"/>
  <c r="V96" i="1" s="1"/>
  <c r="P96" i="1"/>
  <c r="R96" i="1" s="1"/>
  <c r="L96" i="1"/>
  <c r="N96" i="1" s="1"/>
  <c r="H96" i="1"/>
  <c r="J96" i="1" s="1"/>
  <c r="DV95" i="1"/>
  <c r="DT95" i="1"/>
  <c r="DP95" i="1"/>
  <c r="DR95" i="1" s="1"/>
  <c r="DL95" i="1"/>
  <c r="DN95" i="1" s="1"/>
  <c r="DH95" i="1"/>
  <c r="DJ95" i="1" s="1"/>
  <c r="DD95" i="1"/>
  <c r="DF95" i="1" s="1"/>
  <c r="CZ95" i="1"/>
  <c r="DB95" i="1" s="1"/>
  <c r="CV95" i="1"/>
  <c r="CX95" i="1" s="1"/>
  <c r="CR95" i="1"/>
  <c r="CT95" i="1" s="1"/>
  <c r="CN95" i="1"/>
  <c r="CP95" i="1" s="1"/>
  <c r="CJ95" i="1"/>
  <c r="CL95" i="1" s="1"/>
  <c r="CF95" i="1"/>
  <c r="CH95" i="1" s="1"/>
  <c r="CD95" i="1"/>
  <c r="CB95" i="1"/>
  <c r="BX95" i="1"/>
  <c r="BZ95" i="1" s="1"/>
  <c r="BT95" i="1"/>
  <c r="BV95" i="1" s="1"/>
  <c r="BP95" i="1"/>
  <c r="BR95" i="1" s="1"/>
  <c r="BL95" i="1"/>
  <c r="BN95" i="1" s="1"/>
  <c r="BH95" i="1"/>
  <c r="BJ95" i="1" s="1"/>
  <c r="BD95" i="1"/>
  <c r="BF95" i="1" s="1"/>
  <c r="AZ95" i="1"/>
  <c r="BB95" i="1" s="1"/>
  <c r="AV95" i="1"/>
  <c r="AX95" i="1" s="1"/>
  <c r="AR95" i="1"/>
  <c r="AT95" i="1" s="1"/>
  <c r="AN95" i="1"/>
  <c r="AP95" i="1" s="1"/>
  <c r="AJ95" i="1"/>
  <c r="AL95" i="1" s="1"/>
  <c r="AF95" i="1"/>
  <c r="AH95" i="1" s="1"/>
  <c r="AB95" i="1"/>
  <c r="AD95" i="1" s="1"/>
  <c r="X95" i="1"/>
  <c r="Z95" i="1" s="1"/>
  <c r="T95" i="1"/>
  <c r="V95" i="1" s="1"/>
  <c r="P95" i="1"/>
  <c r="R95" i="1" s="1"/>
  <c r="L95" i="1"/>
  <c r="N95" i="1" s="1"/>
  <c r="H95" i="1"/>
  <c r="J95" i="1" s="1"/>
  <c r="DT94" i="1"/>
  <c r="DV94" i="1" s="1"/>
  <c r="DP94" i="1"/>
  <c r="DR94" i="1" s="1"/>
  <c r="DL94" i="1"/>
  <c r="DN94" i="1" s="1"/>
  <c r="DH94" i="1"/>
  <c r="DJ94" i="1" s="1"/>
  <c r="DD94" i="1"/>
  <c r="DF94" i="1" s="1"/>
  <c r="CZ94" i="1"/>
  <c r="DB94" i="1" s="1"/>
  <c r="CV94" i="1"/>
  <c r="CX94" i="1" s="1"/>
  <c r="CR94" i="1"/>
  <c r="CT94" i="1" s="1"/>
  <c r="CN94" i="1"/>
  <c r="CP94" i="1" s="1"/>
  <c r="CJ94" i="1"/>
  <c r="CL94" i="1" s="1"/>
  <c r="CF94" i="1"/>
  <c r="CH94" i="1" s="1"/>
  <c r="CD94" i="1"/>
  <c r="CB94" i="1"/>
  <c r="BX94" i="1"/>
  <c r="BZ94" i="1" s="1"/>
  <c r="BT94" i="1"/>
  <c r="BV94" i="1" s="1"/>
  <c r="BP94" i="1"/>
  <c r="BR94" i="1" s="1"/>
  <c r="BL94" i="1"/>
  <c r="BN94" i="1" s="1"/>
  <c r="BH94" i="1"/>
  <c r="BJ94" i="1" s="1"/>
  <c r="BD94" i="1"/>
  <c r="BF94" i="1" s="1"/>
  <c r="AZ94" i="1"/>
  <c r="BB94" i="1" s="1"/>
  <c r="AV94" i="1"/>
  <c r="AX94" i="1" s="1"/>
  <c r="AR94" i="1"/>
  <c r="AT94" i="1" s="1"/>
  <c r="AN94" i="1"/>
  <c r="AP94" i="1" s="1"/>
  <c r="AJ94" i="1"/>
  <c r="AL94" i="1" s="1"/>
  <c r="AF94" i="1"/>
  <c r="AH94" i="1" s="1"/>
  <c r="AB94" i="1"/>
  <c r="AD94" i="1" s="1"/>
  <c r="X94" i="1"/>
  <c r="Z94" i="1" s="1"/>
  <c r="T94" i="1"/>
  <c r="V94" i="1" s="1"/>
  <c r="R94" i="1"/>
  <c r="P94" i="1"/>
  <c r="N94" i="1"/>
  <c r="L94" i="1"/>
  <c r="H94" i="1"/>
  <c r="J94" i="1" s="1"/>
  <c r="DT93" i="1"/>
  <c r="DV93" i="1" s="1"/>
  <c r="DP93" i="1"/>
  <c r="DR93" i="1" s="1"/>
  <c r="DL93" i="1"/>
  <c r="DN93" i="1" s="1"/>
  <c r="DH93" i="1"/>
  <c r="DJ93" i="1" s="1"/>
  <c r="DD93" i="1"/>
  <c r="DF93" i="1" s="1"/>
  <c r="CZ93" i="1"/>
  <c r="DB93" i="1" s="1"/>
  <c r="CV93" i="1"/>
  <c r="CX93" i="1" s="1"/>
  <c r="CR93" i="1"/>
  <c r="CT93" i="1" s="1"/>
  <c r="CN93" i="1"/>
  <c r="CP93" i="1" s="1"/>
  <c r="CJ93" i="1"/>
  <c r="CL93" i="1" s="1"/>
  <c r="CF93" i="1"/>
  <c r="CH93" i="1" s="1"/>
  <c r="CB93" i="1"/>
  <c r="CD93" i="1" s="1"/>
  <c r="BZ93" i="1"/>
  <c r="BX93" i="1"/>
  <c r="BT93" i="1"/>
  <c r="BV93" i="1" s="1"/>
  <c r="BP93" i="1"/>
  <c r="BR93" i="1" s="1"/>
  <c r="BL93" i="1"/>
  <c r="BN93" i="1" s="1"/>
  <c r="BH93" i="1"/>
  <c r="BJ93" i="1" s="1"/>
  <c r="BD93" i="1"/>
  <c r="BF93" i="1" s="1"/>
  <c r="AZ93" i="1"/>
  <c r="BB93" i="1" s="1"/>
  <c r="AV93" i="1"/>
  <c r="AX93" i="1" s="1"/>
  <c r="AR93" i="1"/>
  <c r="AT93" i="1" s="1"/>
  <c r="AN93" i="1"/>
  <c r="AP93" i="1" s="1"/>
  <c r="AJ93" i="1"/>
  <c r="AL93" i="1" s="1"/>
  <c r="AF93" i="1"/>
  <c r="AH93" i="1" s="1"/>
  <c r="AB93" i="1"/>
  <c r="AD93" i="1" s="1"/>
  <c r="X93" i="1"/>
  <c r="Z93" i="1" s="1"/>
  <c r="T93" i="1"/>
  <c r="V93" i="1" s="1"/>
  <c r="P93" i="1"/>
  <c r="R93" i="1" s="1"/>
  <c r="L93" i="1"/>
  <c r="N93" i="1" s="1"/>
  <c r="H93" i="1"/>
  <c r="J93" i="1" s="1"/>
  <c r="DT92" i="1"/>
  <c r="DV92" i="1" s="1"/>
  <c r="DR92" i="1"/>
  <c r="DP92" i="1"/>
  <c r="DL92" i="1"/>
  <c r="DN92" i="1" s="1"/>
  <c r="DH92" i="1"/>
  <c r="DJ92" i="1" s="1"/>
  <c r="DD92" i="1"/>
  <c r="DF92" i="1" s="1"/>
  <c r="CZ92" i="1"/>
  <c r="DB92" i="1" s="1"/>
  <c r="CV92" i="1"/>
  <c r="CX92" i="1" s="1"/>
  <c r="CR92" i="1"/>
  <c r="CT92" i="1" s="1"/>
  <c r="CN92" i="1"/>
  <c r="CP92" i="1" s="1"/>
  <c r="CJ92" i="1"/>
  <c r="CL92" i="1" s="1"/>
  <c r="CF92" i="1"/>
  <c r="CH92" i="1" s="1"/>
  <c r="CB92" i="1"/>
  <c r="CD92" i="1" s="1"/>
  <c r="BX92" i="1"/>
  <c r="BZ92" i="1" s="1"/>
  <c r="BV92" i="1"/>
  <c r="BT92" i="1"/>
  <c r="BP92" i="1"/>
  <c r="BR92" i="1" s="1"/>
  <c r="BL92" i="1"/>
  <c r="BN92" i="1" s="1"/>
  <c r="BH92" i="1"/>
  <c r="BJ92" i="1" s="1"/>
  <c r="BD92" i="1"/>
  <c r="BF92" i="1" s="1"/>
  <c r="BB92" i="1"/>
  <c r="AZ92" i="1"/>
  <c r="AV92" i="1"/>
  <c r="AX92" i="1" s="1"/>
  <c r="AR92" i="1"/>
  <c r="AT92" i="1" s="1"/>
  <c r="AN92" i="1"/>
  <c r="AP92" i="1" s="1"/>
  <c r="AJ92" i="1"/>
  <c r="AL92" i="1" s="1"/>
  <c r="AF92" i="1"/>
  <c r="AH92" i="1" s="1"/>
  <c r="AB92" i="1"/>
  <c r="AD92" i="1" s="1"/>
  <c r="X92" i="1"/>
  <c r="Z92" i="1" s="1"/>
  <c r="T92" i="1"/>
  <c r="V92" i="1" s="1"/>
  <c r="P92" i="1"/>
  <c r="R92" i="1" s="1"/>
  <c r="L92" i="1"/>
  <c r="N92" i="1" s="1"/>
  <c r="H92" i="1"/>
  <c r="J92" i="1" s="1"/>
  <c r="DV91" i="1"/>
  <c r="DT91" i="1"/>
  <c r="DP91" i="1"/>
  <c r="DR91" i="1" s="1"/>
  <c r="DL91" i="1"/>
  <c r="DN91" i="1" s="1"/>
  <c r="DJ91" i="1"/>
  <c r="DH91" i="1"/>
  <c r="DD91" i="1"/>
  <c r="DF91" i="1" s="1"/>
  <c r="CZ91" i="1"/>
  <c r="DB91" i="1" s="1"/>
  <c r="CV91" i="1"/>
  <c r="CX91" i="1" s="1"/>
  <c r="CR91" i="1"/>
  <c r="CT91" i="1" s="1"/>
  <c r="CN91" i="1"/>
  <c r="CP91" i="1" s="1"/>
  <c r="CJ91" i="1"/>
  <c r="CL91" i="1" s="1"/>
  <c r="CF91" i="1"/>
  <c r="CH91" i="1" s="1"/>
  <c r="CD91" i="1"/>
  <c r="CB91" i="1"/>
  <c r="BX91" i="1"/>
  <c r="BZ91" i="1" s="1"/>
  <c r="BT91" i="1"/>
  <c r="BV91" i="1" s="1"/>
  <c r="BP91" i="1"/>
  <c r="BR91" i="1" s="1"/>
  <c r="BL91" i="1"/>
  <c r="BN91" i="1" s="1"/>
  <c r="BH91" i="1"/>
  <c r="BJ91" i="1" s="1"/>
  <c r="BD91" i="1"/>
  <c r="BF91" i="1" s="1"/>
  <c r="AZ91" i="1"/>
  <c r="BB91" i="1" s="1"/>
  <c r="AV91" i="1"/>
  <c r="AX91" i="1" s="1"/>
  <c r="AR91" i="1"/>
  <c r="AT91" i="1" s="1"/>
  <c r="AN91" i="1"/>
  <c r="AP91" i="1" s="1"/>
  <c r="AJ91" i="1"/>
  <c r="AL91" i="1" s="1"/>
  <c r="AF91" i="1"/>
  <c r="AH91" i="1" s="1"/>
  <c r="AB91" i="1"/>
  <c r="AD91" i="1" s="1"/>
  <c r="X91" i="1"/>
  <c r="Z91" i="1" s="1"/>
  <c r="T91" i="1"/>
  <c r="V91" i="1" s="1"/>
  <c r="P91" i="1"/>
  <c r="R91" i="1" s="1"/>
  <c r="L91" i="1"/>
  <c r="N91" i="1" s="1"/>
  <c r="H91" i="1"/>
  <c r="J91" i="1" s="1"/>
  <c r="DT90" i="1"/>
  <c r="DV90" i="1" s="1"/>
  <c r="DP90" i="1"/>
  <c r="DR90" i="1" s="1"/>
  <c r="DL90" i="1"/>
  <c r="DN90" i="1" s="1"/>
  <c r="DH90" i="1"/>
  <c r="DJ90" i="1" s="1"/>
  <c r="DD90" i="1"/>
  <c r="DF90" i="1" s="1"/>
  <c r="CZ90" i="1"/>
  <c r="DB90" i="1" s="1"/>
  <c r="CV90" i="1"/>
  <c r="CX90" i="1" s="1"/>
  <c r="CR90" i="1"/>
  <c r="CT90" i="1" s="1"/>
  <c r="CN90" i="1"/>
  <c r="CP90" i="1" s="1"/>
  <c r="CL90" i="1"/>
  <c r="CJ90" i="1"/>
  <c r="CF90" i="1"/>
  <c r="CH90" i="1" s="1"/>
  <c r="CB90" i="1"/>
  <c r="CD90" i="1" s="1"/>
  <c r="BX90" i="1"/>
  <c r="BZ90" i="1" s="1"/>
  <c r="BT90" i="1"/>
  <c r="BV90" i="1" s="1"/>
  <c r="BP90" i="1"/>
  <c r="BR90" i="1" s="1"/>
  <c r="BL90" i="1"/>
  <c r="BN90" i="1" s="1"/>
  <c r="BH90" i="1"/>
  <c r="BJ90" i="1" s="1"/>
  <c r="BD90" i="1"/>
  <c r="BF90" i="1" s="1"/>
  <c r="AZ90" i="1"/>
  <c r="BB90" i="1" s="1"/>
  <c r="AV90" i="1"/>
  <c r="AX90" i="1" s="1"/>
  <c r="AR90" i="1"/>
  <c r="AT90" i="1" s="1"/>
  <c r="AN90" i="1"/>
  <c r="AP90" i="1" s="1"/>
  <c r="AJ90" i="1"/>
  <c r="AL90" i="1" s="1"/>
  <c r="AH90" i="1"/>
  <c r="AF90" i="1"/>
  <c r="AB90" i="1"/>
  <c r="AD90" i="1" s="1"/>
  <c r="X90" i="1"/>
  <c r="Z90" i="1" s="1"/>
  <c r="T90" i="1"/>
  <c r="V90" i="1" s="1"/>
  <c r="P90" i="1"/>
  <c r="R90" i="1" s="1"/>
  <c r="L90" i="1"/>
  <c r="N90" i="1" s="1"/>
  <c r="H90" i="1"/>
  <c r="J90" i="1" s="1"/>
  <c r="DT89" i="1"/>
  <c r="DV89" i="1" s="1"/>
  <c r="DR89" i="1"/>
  <c r="DP89" i="1"/>
  <c r="DL89" i="1"/>
  <c r="DN89" i="1" s="1"/>
  <c r="DH89" i="1"/>
  <c r="DJ89" i="1" s="1"/>
  <c r="DD89" i="1"/>
  <c r="DF89" i="1" s="1"/>
  <c r="CZ89" i="1"/>
  <c r="DB89" i="1" s="1"/>
  <c r="CV89" i="1"/>
  <c r="CX89" i="1" s="1"/>
  <c r="CR89" i="1"/>
  <c r="CT89" i="1" s="1"/>
  <c r="CN89" i="1"/>
  <c r="CP89" i="1" s="1"/>
  <c r="CJ89" i="1"/>
  <c r="CL89" i="1" s="1"/>
  <c r="CF89" i="1"/>
  <c r="CH89" i="1" s="1"/>
  <c r="CB89" i="1"/>
  <c r="CD89" i="1" s="1"/>
  <c r="BX89" i="1"/>
  <c r="BZ89" i="1" s="1"/>
  <c r="BT89" i="1"/>
  <c r="BV89" i="1" s="1"/>
  <c r="BP89" i="1"/>
  <c r="BR89" i="1" s="1"/>
  <c r="BN89" i="1"/>
  <c r="BL89" i="1"/>
  <c r="BH89" i="1"/>
  <c r="BJ89" i="1" s="1"/>
  <c r="BD89" i="1"/>
  <c r="BF89" i="1" s="1"/>
  <c r="AZ89" i="1"/>
  <c r="BB89" i="1" s="1"/>
  <c r="AV89" i="1"/>
  <c r="AX89" i="1" s="1"/>
  <c r="AT89" i="1"/>
  <c r="AR89" i="1"/>
  <c r="AN89" i="1"/>
  <c r="AP89" i="1" s="1"/>
  <c r="AJ89" i="1"/>
  <c r="AL89" i="1" s="1"/>
  <c r="AF89" i="1"/>
  <c r="AH89" i="1" s="1"/>
  <c r="AB89" i="1"/>
  <c r="AD89" i="1" s="1"/>
  <c r="X89" i="1"/>
  <c r="Z89" i="1" s="1"/>
  <c r="T89" i="1"/>
  <c r="V89" i="1" s="1"/>
  <c r="P89" i="1"/>
  <c r="R89" i="1" s="1"/>
  <c r="L89" i="1"/>
  <c r="N89" i="1" s="1"/>
  <c r="H89" i="1"/>
  <c r="J89" i="1" s="1"/>
  <c r="DT88" i="1"/>
  <c r="DV88" i="1" s="1"/>
  <c r="DP88" i="1"/>
  <c r="DR88" i="1" s="1"/>
  <c r="DL88" i="1"/>
  <c r="DN88" i="1" s="1"/>
  <c r="DH88" i="1"/>
  <c r="DJ88" i="1" s="1"/>
  <c r="DD88" i="1"/>
  <c r="DF88" i="1" s="1"/>
  <c r="CZ88" i="1"/>
  <c r="DB88" i="1" s="1"/>
  <c r="CV88" i="1"/>
  <c r="CX88" i="1" s="1"/>
  <c r="CR88" i="1"/>
  <c r="CT88" i="1" s="1"/>
  <c r="CN88" i="1"/>
  <c r="CP88" i="1" s="1"/>
  <c r="CJ88" i="1"/>
  <c r="CL88" i="1" s="1"/>
  <c r="CF88" i="1"/>
  <c r="CH88" i="1" s="1"/>
  <c r="CB88" i="1"/>
  <c r="CD88" i="1" s="1"/>
  <c r="BX88" i="1"/>
  <c r="BZ88" i="1" s="1"/>
  <c r="BT88" i="1"/>
  <c r="BV88" i="1" s="1"/>
  <c r="BP88" i="1"/>
  <c r="BR88" i="1" s="1"/>
  <c r="BL88" i="1"/>
  <c r="BN88" i="1" s="1"/>
  <c r="BH88" i="1"/>
  <c r="BJ88" i="1" s="1"/>
  <c r="BD88" i="1"/>
  <c r="BF88" i="1" s="1"/>
  <c r="BB88" i="1"/>
  <c r="AZ88" i="1"/>
  <c r="AV88" i="1"/>
  <c r="AX88" i="1" s="1"/>
  <c r="AR88" i="1"/>
  <c r="AT88" i="1" s="1"/>
  <c r="AN88" i="1"/>
  <c r="AP88" i="1" s="1"/>
  <c r="AJ88" i="1"/>
  <c r="AL88" i="1" s="1"/>
  <c r="AF88" i="1"/>
  <c r="AH88" i="1" s="1"/>
  <c r="AB88" i="1"/>
  <c r="AD88" i="1" s="1"/>
  <c r="X88" i="1"/>
  <c r="Z88" i="1" s="1"/>
  <c r="T88" i="1"/>
  <c r="V88" i="1" s="1"/>
  <c r="P88" i="1"/>
  <c r="R88" i="1" s="1"/>
  <c r="L88" i="1"/>
  <c r="N88" i="1" s="1"/>
  <c r="H88" i="1"/>
  <c r="J88" i="1" s="1"/>
  <c r="DV87" i="1"/>
  <c r="DT87" i="1"/>
  <c r="DP87" i="1"/>
  <c r="DR87" i="1" s="1"/>
  <c r="DL87" i="1"/>
  <c r="DN87" i="1" s="1"/>
  <c r="DH87" i="1"/>
  <c r="DJ87" i="1" s="1"/>
  <c r="DD87" i="1"/>
  <c r="DF87" i="1" s="1"/>
  <c r="CZ87" i="1"/>
  <c r="DB87" i="1" s="1"/>
  <c r="CV87" i="1"/>
  <c r="CX87" i="1" s="1"/>
  <c r="CR87" i="1"/>
  <c r="CT87" i="1" s="1"/>
  <c r="CN87" i="1"/>
  <c r="CP87" i="1" s="1"/>
  <c r="CJ87" i="1"/>
  <c r="CL87" i="1" s="1"/>
  <c r="CF87" i="1"/>
  <c r="CH87" i="1" s="1"/>
  <c r="CB87" i="1"/>
  <c r="CD87" i="1" s="1"/>
  <c r="BX87" i="1"/>
  <c r="BZ87" i="1" s="1"/>
  <c r="BT87" i="1"/>
  <c r="BV87" i="1" s="1"/>
  <c r="BP87" i="1"/>
  <c r="BR87" i="1" s="1"/>
  <c r="BL87" i="1"/>
  <c r="BN87" i="1" s="1"/>
  <c r="BH87" i="1"/>
  <c r="BJ87" i="1" s="1"/>
  <c r="BD87" i="1"/>
  <c r="BF87" i="1" s="1"/>
  <c r="AZ87" i="1"/>
  <c r="BB87" i="1" s="1"/>
  <c r="AV87" i="1"/>
  <c r="AX87" i="1" s="1"/>
  <c r="AT87" i="1"/>
  <c r="AR87" i="1"/>
  <c r="AN87" i="1"/>
  <c r="AP87" i="1" s="1"/>
  <c r="AJ87" i="1"/>
  <c r="AL87" i="1" s="1"/>
  <c r="AF87" i="1"/>
  <c r="AH87" i="1" s="1"/>
  <c r="AB87" i="1"/>
  <c r="AD87" i="1" s="1"/>
  <c r="X87" i="1"/>
  <c r="Z87" i="1" s="1"/>
  <c r="V87" i="1"/>
  <c r="T87" i="1"/>
  <c r="P87" i="1"/>
  <c r="R87" i="1" s="1"/>
  <c r="L87" i="1"/>
  <c r="N87" i="1" s="1"/>
  <c r="H87" i="1"/>
  <c r="J87" i="1" s="1"/>
  <c r="DT86" i="1"/>
  <c r="DV86" i="1" s="1"/>
  <c r="DP86" i="1"/>
  <c r="DR86" i="1" s="1"/>
  <c r="DL86" i="1"/>
  <c r="DN86" i="1" s="1"/>
  <c r="DH86" i="1"/>
  <c r="DJ86" i="1" s="1"/>
  <c r="DD86" i="1"/>
  <c r="DF86" i="1" s="1"/>
  <c r="CZ86" i="1"/>
  <c r="DB86" i="1" s="1"/>
  <c r="CV86" i="1"/>
  <c r="CX86" i="1" s="1"/>
  <c r="CR86" i="1"/>
  <c r="CT86" i="1" s="1"/>
  <c r="CN86" i="1"/>
  <c r="CP86" i="1" s="1"/>
  <c r="CJ86" i="1"/>
  <c r="CL86" i="1" s="1"/>
  <c r="CH86" i="1"/>
  <c r="CF86" i="1"/>
  <c r="CB86" i="1"/>
  <c r="CD86" i="1" s="1"/>
  <c r="BX86" i="1"/>
  <c r="BZ86" i="1" s="1"/>
  <c r="BV86" i="1"/>
  <c r="BT86" i="1"/>
  <c r="BR86" i="1"/>
  <c r="BP86" i="1"/>
  <c r="BL86" i="1"/>
  <c r="BN86" i="1" s="1"/>
  <c r="BH86" i="1"/>
  <c r="BJ86" i="1" s="1"/>
  <c r="BD86" i="1"/>
  <c r="BF86" i="1" s="1"/>
  <c r="BB86" i="1"/>
  <c r="AZ86" i="1"/>
  <c r="AV86" i="1"/>
  <c r="AX86" i="1" s="1"/>
  <c r="AR86" i="1"/>
  <c r="AT86" i="1" s="1"/>
  <c r="AN86" i="1"/>
  <c r="AP86" i="1" s="1"/>
  <c r="AJ86" i="1"/>
  <c r="AL86" i="1" s="1"/>
  <c r="AF86" i="1"/>
  <c r="AH86" i="1" s="1"/>
  <c r="AB86" i="1"/>
  <c r="AD86" i="1" s="1"/>
  <c r="X86" i="1"/>
  <c r="Z86" i="1" s="1"/>
  <c r="T86" i="1"/>
  <c r="V86" i="1" s="1"/>
  <c r="P86" i="1"/>
  <c r="R86" i="1" s="1"/>
  <c r="L86" i="1"/>
  <c r="N86" i="1" s="1"/>
  <c r="H86" i="1"/>
  <c r="J86" i="1" s="1"/>
  <c r="DV85" i="1"/>
  <c r="DT85" i="1"/>
  <c r="DP85" i="1"/>
  <c r="DR85" i="1" s="1"/>
  <c r="DL85" i="1"/>
  <c r="DN85" i="1" s="1"/>
  <c r="DH85" i="1"/>
  <c r="DJ85" i="1" s="1"/>
  <c r="DF85" i="1"/>
  <c r="DD85" i="1"/>
  <c r="CZ85" i="1"/>
  <c r="DB85" i="1" s="1"/>
  <c r="CV85" i="1"/>
  <c r="CX85" i="1" s="1"/>
  <c r="CT85" i="1"/>
  <c r="CR85" i="1"/>
  <c r="CP85" i="1"/>
  <c r="CN85" i="1"/>
  <c r="CJ85" i="1"/>
  <c r="CL85" i="1" s="1"/>
  <c r="CF85" i="1"/>
  <c r="CH85" i="1" s="1"/>
  <c r="CB85" i="1"/>
  <c r="CD85" i="1" s="1"/>
  <c r="BX85" i="1"/>
  <c r="BZ85" i="1" s="1"/>
  <c r="BT85" i="1"/>
  <c r="BV85" i="1" s="1"/>
  <c r="BP85" i="1"/>
  <c r="BR85" i="1" s="1"/>
  <c r="BL85" i="1"/>
  <c r="BN85" i="1" s="1"/>
  <c r="BJ85" i="1"/>
  <c r="BH85" i="1"/>
  <c r="BD85" i="1"/>
  <c r="BF85" i="1" s="1"/>
  <c r="AZ85" i="1"/>
  <c r="BB85" i="1" s="1"/>
  <c r="AV85" i="1"/>
  <c r="AX85" i="1" s="1"/>
  <c r="AR85" i="1"/>
  <c r="AT85" i="1" s="1"/>
  <c r="AN85" i="1"/>
  <c r="AP85" i="1" s="1"/>
  <c r="AJ85" i="1"/>
  <c r="AL85" i="1" s="1"/>
  <c r="AF85" i="1"/>
  <c r="AH85" i="1" s="1"/>
  <c r="AB85" i="1"/>
  <c r="AD85" i="1" s="1"/>
  <c r="X85" i="1"/>
  <c r="Z85" i="1" s="1"/>
  <c r="T85" i="1"/>
  <c r="V85" i="1" s="1"/>
  <c r="P85" i="1"/>
  <c r="R85" i="1" s="1"/>
  <c r="L85" i="1"/>
  <c r="N85" i="1" s="1"/>
  <c r="H85" i="1"/>
  <c r="J85" i="1" s="1"/>
  <c r="DV84" i="1"/>
  <c r="DT84" i="1"/>
  <c r="DP84" i="1"/>
  <c r="DR84" i="1" s="1"/>
  <c r="DL84" i="1"/>
  <c r="DN84" i="1" s="1"/>
  <c r="DH84" i="1"/>
  <c r="DJ84" i="1" s="1"/>
  <c r="DD84" i="1"/>
  <c r="DF84" i="1" s="1"/>
  <c r="CZ84" i="1"/>
  <c r="DB84" i="1" s="1"/>
  <c r="CV84" i="1"/>
  <c r="CX84" i="1" s="1"/>
  <c r="CR84" i="1"/>
  <c r="CT84" i="1" s="1"/>
  <c r="CP84" i="1"/>
  <c r="CN84" i="1"/>
  <c r="CJ84" i="1"/>
  <c r="CL84" i="1" s="1"/>
  <c r="CF84" i="1"/>
  <c r="CH84" i="1" s="1"/>
  <c r="CB84" i="1"/>
  <c r="CD84" i="1" s="1"/>
  <c r="BX84" i="1"/>
  <c r="BZ84" i="1" s="1"/>
  <c r="BT84" i="1"/>
  <c r="BV84" i="1" s="1"/>
  <c r="BP84" i="1"/>
  <c r="BR84" i="1" s="1"/>
  <c r="BL84" i="1"/>
  <c r="BN84" i="1" s="1"/>
  <c r="BH84" i="1"/>
  <c r="BJ84" i="1" s="1"/>
  <c r="BF84" i="1"/>
  <c r="BD84" i="1"/>
  <c r="AZ84" i="1"/>
  <c r="BB84" i="1" s="1"/>
  <c r="AV84" i="1"/>
  <c r="AX84" i="1" s="1"/>
  <c r="AR84" i="1"/>
  <c r="AT84" i="1" s="1"/>
  <c r="AN84" i="1"/>
  <c r="AP84" i="1" s="1"/>
  <c r="AJ84" i="1"/>
  <c r="AL84" i="1" s="1"/>
  <c r="AF84" i="1"/>
  <c r="AH84" i="1" s="1"/>
  <c r="AB84" i="1"/>
  <c r="AD84" i="1" s="1"/>
  <c r="X84" i="1"/>
  <c r="Z84" i="1" s="1"/>
  <c r="T84" i="1"/>
  <c r="V84" i="1" s="1"/>
  <c r="P84" i="1"/>
  <c r="R84" i="1" s="1"/>
  <c r="L84" i="1"/>
  <c r="N84" i="1" s="1"/>
  <c r="H84" i="1"/>
  <c r="J84" i="1" s="1"/>
  <c r="DV83" i="1"/>
  <c r="DT83" i="1"/>
  <c r="DP83" i="1"/>
  <c r="DR83" i="1" s="1"/>
  <c r="DL83" i="1"/>
  <c r="DN83" i="1" s="1"/>
  <c r="DH83" i="1"/>
  <c r="DJ83" i="1" s="1"/>
  <c r="DD83" i="1"/>
  <c r="DF83" i="1" s="1"/>
  <c r="CZ83" i="1"/>
  <c r="DB83" i="1" s="1"/>
  <c r="CV83" i="1"/>
  <c r="CX83" i="1" s="1"/>
  <c r="CR83" i="1"/>
  <c r="CT83" i="1" s="1"/>
  <c r="CP83" i="1"/>
  <c r="CN83" i="1"/>
  <c r="CJ83" i="1"/>
  <c r="CL83" i="1" s="1"/>
  <c r="CF83" i="1"/>
  <c r="CH83" i="1" s="1"/>
  <c r="CD83" i="1"/>
  <c r="CB83" i="1"/>
  <c r="BX83" i="1"/>
  <c r="BZ83" i="1" s="1"/>
  <c r="BT83" i="1"/>
  <c r="BV83" i="1" s="1"/>
  <c r="BP83" i="1"/>
  <c r="BR83" i="1" s="1"/>
  <c r="BL83" i="1"/>
  <c r="BN83" i="1" s="1"/>
  <c r="BH83" i="1"/>
  <c r="BJ83" i="1" s="1"/>
  <c r="BD83" i="1"/>
  <c r="BF83" i="1" s="1"/>
  <c r="BB83" i="1"/>
  <c r="AZ83" i="1"/>
  <c r="AV83" i="1"/>
  <c r="AX83" i="1" s="1"/>
  <c r="AR83" i="1"/>
  <c r="AT83" i="1" s="1"/>
  <c r="AN83" i="1"/>
  <c r="AP83" i="1" s="1"/>
  <c r="AJ83" i="1"/>
  <c r="AL83" i="1" s="1"/>
  <c r="AH83" i="1"/>
  <c r="AF83" i="1"/>
  <c r="AB83" i="1"/>
  <c r="AD83" i="1" s="1"/>
  <c r="X83" i="1"/>
  <c r="Z83" i="1" s="1"/>
  <c r="T83" i="1"/>
  <c r="V83" i="1" s="1"/>
  <c r="P83" i="1"/>
  <c r="R83" i="1" s="1"/>
  <c r="L83" i="1"/>
  <c r="N83" i="1" s="1"/>
  <c r="H83" i="1"/>
  <c r="J83" i="1" s="1"/>
  <c r="DT82" i="1"/>
  <c r="DV82" i="1" s="1"/>
  <c r="DP82" i="1"/>
  <c r="DR82" i="1" s="1"/>
  <c r="DL82" i="1"/>
  <c r="DN82" i="1" s="1"/>
  <c r="DH82" i="1"/>
  <c r="DJ82" i="1" s="1"/>
  <c r="DF82" i="1"/>
  <c r="DD82" i="1"/>
  <c r="CZ82" i="1"/>
  <c r="DB82" i="1" s="1"/>
  <c r="CV82" i="1"/>
  <c r="CX82" i="1" s="1"/>
  <c r="CR82" i="1"/>
  <c r="CT82" i="1" s="1"/>
  <c r="CN82" i="1"/>
  <c r="CP82" i="1" s="1"/>
  <c r="CJ82" i="1"/>
  <c r="CL82" i="1" s="1"/>
  <c r="CF82" i="1"/>
  <c r="CH82" i="1" s="1"/>
  <c r="CB82" i="1"/>
  <c r="CD82" i="1" s="1"/>
  <c r="BX82" i="1"/>
  <c r="BZ82" i="1" s="1"/>
  <c r="BT82" i="1"/>
  <c r="BV82" i="1" s="1"/>
  <c r="BP82" i="1"/>
  <c r="BR82" i="1" s="1"/>
  <c r="BL82" i="1"/>
  <c r="BN82" i="1" s="1"/>
  <c r="BH82" i="1"/>
  <c r="BJ82" i="1" s="1"/>
  <c r="BD82" i="1"/>
  <c r="BF82" i="1" s="1"/>
  <c r="AZ82" i="1"/>
  <c r="BB82" i="1" s="1"/>
  <c r="AV82" i="1"/>
  <c r="AX82" i="1" s="1"/>
  <c r="AR82" i="1"/>
  <c r="AT82" i="1" s="1"/>
  <c r="AN82" i="1"/>
  <c r="AP82" i="1" s="1"/>
  <c r="AJ82" i="1"/>
  <c r="AL82" i="1" s="1"/>
  <c r="AF82" i="1"/>
  <c r="AH82" i="1" s="1"/>
  <c r="AB82" i="1"/>
  <c r="AD82" i="1" s="1"/>
  <c r="X82" i="1"/>
  <c r="Z82" i="1" s="1"/>
  <c r="T82" i="1"/>
  <c r="V82" i="1" s="1"/>
  <c r="P82" i="1"/>
  <c r="R82" i="1" s="1"/>
  <c r="L82" i="1"/>
  <c r="N82" i="1" s="1"/>
  <c r="H82" i="1"/>
  <c r="J82" i="1" s="1"/>
  <c r="DV81" i="1"/>
  <c r="DT81" i="1"/>
  <c r="DR81" i="1"/>
  <c r="DP81" i="1"/>
  <c r="DL81" i="1"/>
  <c r="DN81" i="1" s="1"/>
  <c r="DH81" i="1"/>
  <c r="DJ81" i="1" s="1"/>
  <c r="DD81" i="1"/>
  <c r="DF81" i="1" s="1"/>
  <c r="CZ81" i="1"/>
  <c r="DB81" i="1" s="1"/>
  <c r="CV81" i="1"/>
  <c r="CX81" i="1" s="1"/>
  <c r="CR81" i="1"/>
  <c r="CT81" i="1" s="1"/>
  <c r="CN81" i="1"/>
  <c r="CP81" i="1" s="1"/>
  <c r="CJ81" i="1"/>
  <c r="CL81" i="1" s="1"/>
  <c r="CF81" i="1"/>
  <c r="CH81" i="1" s="1"/>
  <c r="CB81" i="1"/>
  <c r="CD81" i="1" s="1"/>
  <c r="BX81" i="1"/>
  <c r="BZ81" i="1" s="1"/>
  <c r="BT81" i="1"/>
  <c r="BV81" i="1" s="1"/>
  <c r="BP81" i="1"/>
  <c r="BR81" i="1" s="1"/>
  <c r="BL81" i="1"/>
  <c r="BN81" i="1" s="1"/>
  <c r="BH81" i="1"/>
  <c r="BJ81" i="1" s="1"/>
  <c r="BD81" i="1"/>
  <c r="BF81" i="1" s="1"/>
  <c r="AZ81" i="1"/>
  <c r="BB81" i="1" s="1"/>
  <c r="AV81" i="1"/>
  <c r="AX81" i="1" s="1"/>
  <c r="AR81" i="1"/>
  <c r="AT81" i="1" s="1"/>
  <c r="AN81" i="1"/>
  <c r="AP81" i="1" s="1"/>
  <c r="AJ81" i="1"/>
  <c r="AL81" i="1" s="1"/>
  <c r="AF81" i="1"/>
  <c r="AH81" i="1" s="1"/>
  <c r="AB81" i="1"/>
  <c r="AD81" i="1" s="1"/>
  <c r="X81" i="1"/>
  <c r="Z81" i="1" s="1"/>
  <c r="T81" i="1"/>
  <c r="V81" i="1" s="1"/>
  <c r="P81" i="1"/>
  <c r="R81" i="1" s="1"/>
  <c r="L81" i="1"/>
  <c r="N81" i="1" s="1"/>
  <c r="J81" i="1"/>
  <c r="H81" i="1"/>
  <c r="DT80" i="1"/>
  <c r="DV80" i="1" s="1"/>
  <c r="DP80" i="1"/>
  <c r="DR80" i="1" s="1"/>
  <c r="DL80" i="1"/>
  <c r="DN80" i="1" s="1"/>
  <c r="DH80" i="1"/>
  <c r="DJ80" i="1" s="1"/>
  <c r="DD80" i="1"/>
  <c r="DF80" i="1" s="1"/>
  <c r="CZ80" i="1"/>
  <c r="DB80" i="1" s="1"/>
  <c r="CV80" i="1"/>
  <c r="CX80" i="1" s="1"/>
  <c r="CR80" i="1"/>
  <c r="CT80" i="1" s="1"/>
  <c r="CN80" i="1"/>
  <c r="CP80" i="1" s="1"/>
  <c r="CJ80" i="1"/>
  <c r="CL80" i="1" s="1"/>
  <c r="CF80" i="1"/>
  <c r="CH80" i="1" s="1"/>
  <c r="CB80" i="1"/>
  <c r="CD80" i="1" s="1"/>
  <c r="BZ80" i="1"/>
  <c r="BX80" i="1"/>
  <c r="BT80" i="1"/>
  <c r="BV80" i="1" s="1"/>
  <c r="BP80" i="1"/>
  <c r="BR80" i="1" s="1"/>
  <c r="BL80" i="1"/>
  <c r="BN80" i="1" s="1"/>
  <c r="BH80" i="1"/>
  <c r="BJ80" i="1" s="1"/>
  <c r="BD80" i="1"/>
  <c r="BF80" i="1" s="1"/>
  <c r="AZ80" i="1"/>
  <c r="BB80" i="1" s="1"/>
  <c r="AV80" i="1"/>
  <c r="AX80" i="1" s="1"/>
  <c r="AR80" i="1"/>
  <c r="AT80" i="1" s="1"/>
  <c r="AN80" i="1"/>
  <c r="AP80" i="1" s="1"/>
  <c r="AJ80" i="1"/>
  <c r="AL80" i="1" s="1"/>
  <c r="AF80" i="1"/>
  <c r="AH80" i="1" s="1"/>
  <c r="AB80" i="1"/>
  <c r="AD80" i="1" s="1"/>
  <c r="X80" i="1"/>
  <c r="Z80" i="1" s="1"/>
  <c r="T80" i="1"/>
  <c r="V80" i="1" s="1"/>
  <c r="P80" i="1"/>
  <c r="R80" i="1" s="1"/>
  <c r="L80" i="1"/>
  <c r="N80" i="1" s="1"/>
  <c r="H80" i="1"/>
  <c r="J80" i="1" s="1"/>
  <c r="DT79" i="1"/>
  <c r="DR79" i="1"/>
  <c r="DP79" i="1"/>
  <c r="DL79" i="1"/>
  <c r="DN79" i="1" s="1"/>
  <c r="DH79" i="1"/>
  <c r="DJ79" i="1" s="1"/>
  <c r="DD79" i="1"/>
  <c r="DF79" i="1" s="1"/>
  <c r="DB79" i="1"/>
  <c r="CZ79" i="1"/>
  <c r="CV79" i="1"/>
  <c r="CX79" i="1" s="1"/>
  <c r="CR79" i="1"/>
  <c r="CT79" i="1" s="1"/>
  <c r="CN79" i="1"/>
  <c r="CP79" i="1" s="1"/>
  <c r="CJ79" i="1"/>
  <c r="CL79" i="1" s="1"/>
  <c r="CH79" i="1"/>
  <c r="CF79" i="1"/>
  <c r="CB79" i="1"/>
  <c r="CD79" i="1" s="1"/>
  <c r="BX79" i="1"/>
  <c r="BZ79" i="1" s="1"/>
  <c r="BT79" i="1"/>
  <c r="BV79" i="1" s="1"/>
  <c r="BP79" i="1"/>
  <c r="BR79" i="1" s="1"/>
  <c r="BL79" i="1"/>
  <c r="BN79" i="1" s="1"/>
  <c r="BH79" i="1"/>
  <c r="BJ79" i="1" s="1"/>
  <c r="BD79" i="1"/>
  <c r="BF79" i="1" s="1"/>
  <c r="AZ79" i="1"/>
  <c r="BB79" i="1" s="1"/>
  <c r="AV79" i="1"/>
  <c r="AX79" i="1" s="1"/>
  <c r="AR79" i="1"/>
  <c r="AT79" i="1" s="1"/>
  <c r="AN79" i="1"/>
  <c r="AP79" i="1" s="1"/>
  <c r="AJ79" i="1"/>
  <c r="AL79" i="1" s="1"/>
  <c r="AF79" i="1"/>
  <c r="AH79" i="1" s="1"/>
  <c r="AB79" i="1"/>
  <c r="AD79" i="1" s="1"/>
  <c r="X79" i="1"/>
  <c r="Z79" i="1" s="1"/>
  <c r="T79" i="1"/>
  <c r="V79" i="1" s="1"/>
  <c r="P79" i="1"/>
  <c r="R79" i="1" s="1"/>
  <c r="N79" i="1"/>
  <c r="L79" i="1"/>
  <c r="H79" i="1"/>
  <c r="J79" i="1" s="1"/>
  <c r="DT78" i="1"/>
  <c r="DV78" i="1" s="1"/>
  <c r="DP78" i="1"/>
  <c r="DR78" i="1" s="1"/>
  <c r="DL78" i="1"/>
  <c r="DN78" i="1" s="1"/>
  <c r="DH78" i="1"/>
  <c r="DJ78" i="1" s="1"/>
  <c r="DD78" i="1"/>
  <c r="DF78" i="1" s="1"/>
  <c r="CZ78" i="1"/>
  <c r="DB78" i="1" s="1"/>
  <c r="CV78" i="1"/>
  <c r="CX78" i="1" s="1"/>
  <c r="CT78" i="1"/>
  <c r="CR78" i="1"/>
  <c r="CN78" i="1"/>
  <c r="CP78" i="1" s="1"/>
  <c r="CJ78" i="1"/>
  <c r="CL78" i="1" s="1"/>
  <c r="CF78" i="1"/>
  <c r="CH78" i="1" s="1"/>
  <c r="CB78" i="1"/>
  <c r="CD78" i="1" s="1"/>
  <c r="BX78" i="1"/>
  <c r="BZ78" i="1" s="1"/>
  <c r="BT78" i="1"/>
  <c r="BV78" i="1" s="1"/>
  <c r="BP78" i="1"/>
  <c r="BR78" i="1" s="1"/>
  <c r="BL78" i="1"/>
  <c r="BN78" i="1" s="1"/>
  <c r="BJ78" i="1"/>
  <c r="BH78" i="1"/>
  <c r="BD78" i="1"/>
  <c r="BF78" i="1" s="1"/>
  <c r="AZ78" i="1"/>
  <c r="BB78" i="1" s="1"/>
  <c r="AV78" i="1"/>
  <c r="AX78" i="1" s="1"/>
  <c r="AR78" i="1"/>
  <c r="AT78" i="1" s="1"/>
  <c r="AN78" i="1"/>
  <c r="AP78" i="1" s="1"/>
  <c r="AJ78" i="1"/>
  <c r="AL78" i="1" s="1"/>
  <c r="AF78" i="1"/>
  <c r="AH78" i="1" s="1"/>
  <c r="AB78" i="1"/>
  <c r="AD78" i="1" s="1"/>
  <c r="X78" i="1"/>
  <c r="Z78" i="1" s="1"/>
  <c r="T78" i="1"/>
  <c r="V78" i="1" s="1"/>
  <c r="P78" i="1"/>
  <c r="R78" i="1" s="1"/>
  <c r="L78" i="1"/>
  <c r="N78" i="1" s="1"/>
  <c r="H78" i="1"/>
  <c r="J78" i="1" s="1"/>
  <c r="DV77" i="1"/>
  <c r="DT77" i="1"/>
  <c r="DP77" i="1"/>
  <c r="DR77" i="1" s="1"/>
  <c r="DL77" i="1"/>
  <c r="DN77" i="1" s="1"/>
  <c r="DH77" i="1"/>
  <c r="DJ77" i="1" s="1"/>
  <c r="DD77" i="1"/>
  <c r="DF77" i="1" s="1"/>
  <c r="CZ77" i="1"/>
  <c r="DB77" i="1" s="1"/>
  <c r="CV77" i="1"/>
  <c r="CX77" i="1" s="1"/>
  <c r="CR77" i="1"/>
  <c r="CT77" i="1" s="1"/>
  <c r="CN77" i="1"/>
  <c r="CP77" i="1" s="1"/>
  <c r="CJ77" i="1"/>
  <c r="CL77" i="1" s="1"/>
  <c r="CF77" i="1"/>
  <c r="CH77" i="1" s="1"/>
  <c r="CB77" i="1"/>
  <c r="CD77" i="1" s="1"/>
  <c r="BX77" i="1"/>
  <c r="BZ77" i="1" s="1"/>
  <c r="BT77" i="1"/>
  <c r="BV77" i="1" s="1"/>
  <c r="BP77" i="1"/>
  <c r="BR77" i="1" s="1"/>
  <c r="BL77" i="1"/>
  <c r="BN77" i="1" s="1"/>
  <c r="BH77" i="1"/>
  <c r="BJ77" i="1" s="1"/>
  <c r="BF77" i="1"/>
  <c r="BD77" i="1"/>
  <c r="AZ77" i="1"/>
  <c r="BB77" i="1" s="1"/>
  <c r="AV77" i="1"/>
  <c r="AX77" i="1" s="1"/>
  <c r="AR77" i="1"/>
  <c r="AT77" i="1" s="1"/>
  <c r="AN77" i="1"/>
  <c r="AP77" i="1" s="1"/>
  <c r="AJ77" i="1"/>
  <c r="AL77" i="1" s="1"/>
  <c r="AF77" i="1"/>
  <c r="AH77" i="1" s="1"/>
  <c r="AB77" i="1"/>
  <c r="AD77" i="1" s="1"/>
  <c r="X77" i="1"/>
  <c r="Z77" i="1" s="1"/>
  <c r="T77" i="1"/>
  <c r="V77" i="1" s="1"/>
  <c r="P77" i="1"/>
  <c r="R77" i="1" s="1"/>
  <c r="L77" i="1"/>
  <c r="N77" i="1" s="1"/>
  <c r="H77" i="1"/>
  <c r="J77" i="1" s="1"/>
  <c r="DT76" i="1"/>
  <c r="DV76" i="1" s="1"/>
  <c r="DP76" i="1"/>
  <c r="DR76" i="1" s="1"/>
  <c r="DL76" i="1"/>
  <c r="DN76" i="1" s="1"/>
  <c r="DH76" i="1"/>
  <c r="DJ76" i="1" s="1"/>
  <c r="DD76" i="1"/>
  <c r="DF76" i="1" s="1"/>
  <c r="CZ76" i="1"/>
  <c r="DB76" i="1" s="1"/>
  <c r="CV76" i="1"/>
  <c r="CX76" i="1" s="1"/>
  <c r="CR76" i="1"/>
  <c r="CT76" i="1" s="1"/>
  <c r="CN76" i="1"/>
  <c r="CP76" i="1" s="1"/>
  <c r="CJ76" i="1"/>
  <c r="CL76" i="1" s="1"/>
  <c r="CF76" i="1"/>
  <c r="CH76" i="1" s="1"/>
  <c r="CB76" i="1"/>
  <c r="CD76" i="1" s="1"/>
  <c r="BX76" i="1"/>
  <c r="BZ76" i="1" s="1"/>
  <c r="BT76" i="1"/>
  <c r="BV76" i="1" s="1"/>
  <c r="BP76" i="1"/>
  <c r="BR76" i="1" s="1"/>
  <c r="BL76" i="1"/>
  <c r="BN76" i="1" s="1"/>
  <c r="BJ76" i="1"/>
  <c r="BH76" i="1"/>
  <c r="BD76" i="1"/>
  <c r="BF76" i="1" s="1"/>
  <c r="AZ76" i="1"/>
  <c r="BB76" i="1" s="1"/>
  <c r="AV76" i="1"/>
  <c r="AX76" i="1" s="1"/>
  <c r="AR76" i="1"/>
  <c r="AT76" i="1" s="1"/>
  <c r="AN76" i="1"/>
  <c r="AP76" i="1" s="1"/>
  <c r="AJ76" i="1"/>
  <c r="AL76" i="1" s="1"/>
  <c r="AF76" i="1"/>
  <c r="AH76" i="1" s="1"/>
  <c r="AB76" i="1"/>
  <c r="AD76" i="1" s="1"/>
  <c r="X76" i="1"/>
  <c r="Z76" i="1" s="1"/>
  <c r="T76" i="1"/>
  <c r="V76" i="1" s="1"/>
  <c r="P76" i="1"/>
  <c r="R76" i="1" s="1"/>
  <c r="N76" i="1"/>
  <c r="L76" i="1"/>
  <c r="H76" i="1"/>
  <c r="J76" i="1" s="1"/>
  <c r="DV75" i="1"/>
  <c r="DT75" i="1"/>
  <c r="DP75" i="1"/>
  <c r="DR75" i="1" s="1"/>
  <c r="DL75" i="1"/>
  <c r="DN75" i="1" s="1"/>
  <c r="DH75" i="1"/>
  <c r="DJ75" i="1" s="1"/>
  <c r="DD75" i="1"/>
  <c r="DF75" i="1" s="1"/>
  <c r="CZ75" i="1"/>
  <c r="DB75" i="1" s="1"/>
  <c r="CV75" i="1"/>
  <c r="CX75" i="1" s="1"/>
  <c r="CR75" i="1"/>
  <c r="CT75" i="1" s="1"/>
  <c r="CN75" i="1"/>
  <c r="CP75" i="1" s="1"/>
  <c r="CJ75" i="1"/>
  <c r="CL75" i="1" s="1"/>
  <c r="CF75" i="1"/>
  <c r="CH75" i="1" s="1"/>
  <c r="CB75" i="1"/>
  <c r="CD75" i="1" s="1"/>
  <c r="BX75" i="1"/>
  <c r="BZ75" i="1" s="1"/>
  <c r="BV75" i="1"/>
  <c r="BT75" i="1"/>
  <c r="BP75" i="1"/>
  <c r="BR75" i="1" s="1"/>
  <c r="BL75" i="1"/>
  <c r="BN75" i="1" s="1"/>
  <c r="BH75" i="1"/>
  <c r="BJ75" i="1" s="1"/>
  <c r="BD75" i="1"/>
  <c r="BF75" i="1" s="1"/>
  <c r="AZ75" i="1"/>
  <c r="BB75" i="1" s="1"/>
  <c r="AV75" i="1"/>
  <c r="AX75" i="1" s="1"/>
  <c r="AR75" i="1"/>
  <c r="AT75" i="1" s="1"/>
  <c r="AN75" i="1"/>
  <c r="AP75" i="1" s="1"/>
  <c r="AJ75" i="1"/>
  <c r="AL75" i="1" s="1"/>
  <c r="AF75" i="1"/>
  <c r="AH75" i="1" s="1"/>
  <c r="AB75" i="1"/>
  <c r="AD75" i="1" s="1"/>
  <c r="X75" i="1"/>
  <c r="Z75" i="1" s="1"/>
  <c r="T75" i="1"/>
  <c r="V75" i="1" s="1"/>
  <c r="P75" i="1"/>
  <c r="R75" i="1" s="1"/>
  <c r="L75" i="1"/>
  <c r="N75" i="1" s="1"/>
  <c r="H75" i="1"/>
  <c r="J75" i="1" s="1"/>
  <c r="DT74" i="1"/>
  <c r="DV74" i="1" s="1"/>
  <c r="DP74" i="1"/>
  <c r="DR74" i="1" s="1"/>
  <c r="DL74" i="1"/>
  <c r="DN74" i="1" s="1"/>
  <c r="DH74" i="1"/>
  <c r="DJ74" i="1" s="1"/>
  <c r="DD74" i="1"/>
  <c r="DF74" i="1" s="1"/>
  <c r="CZ74" i="1"/>
  <c r="DB74" i="1" s="1"/>
  <c r="CX74" i="1"/>
  <c r="CV74" i="1"/>
  <c r="CR74" i="1"/>
  <c r="CT74" i="1" s="1"/>
  <c r="CN74" i="1"/>
  <c r="CP74" i="1" s="1"/>
  <c r="CJ74" i="1"/>
  <c r="CL74" i="1" s="1"/>
  <c r="CF74" i="1"/>
  <c r="CH74" i="1" s="1"/>
  <c r="CB74" i="1"/>
  <c r="CD74" i="1" s="1"/>
  <c r="BX74" i="1"/>
  <c r="BZ74" i="1" s="1"/>
  <c r="BT74" i="1"/>
  <c r="BV74" i="1" s="1"/>
  <c r="BP74" i="1"/>
  <c r="BR74" i="1" s="1"/>
  <c r="BN74" i="1"/>
  <c r="BL74" i="1"/>
  <c r="BH74" i="1"/>
  <c r="BJ74" i="1" s="1"/>
  <c r="BD74" i="1"/>
  <c r="BF74" i="1" s="1"/>
  <c r="AZ74" i="1"/>
  <c r="BB74" i="1" s="1"/>
  <c r="AV74" i="1"/>
  <c r="AX74" i="1" s="1"/>
  <c r="AR74" i="1"/>
  <c r="AT74" i="1" s="1"/>
  <c r="AN74" i="1"/>
  <c r="AP74" i="1" s="1"/>
  <c r="AJ74" i="1"/>
  <c r="AL74" i="1" s="1"/>
  <c r="AF74" i="1"/>
  <c r="AH74" i="1" s="1"/>
  <c r="AD74" i="1"/>
  <c r="AB74" i="1"/>
  <c r="X74" i="1"/>
  <c r="Z74" i="1" s="1"/>
  <c r="T74" i="1"/>
  <c r="V74" i="1" s="1"/>
  <c r="P74" i="1"/>
  <c r="R74" i="1" s="1"/>
  <c r="L74" i="1"/>
  <c r="N74" i="1" s="1"/>
  <c r="H74" i="1"/>
  <c r="J74" i="1" s="1"/>
  <c r="DT73" i="1"/>
  <c r="DV73" i="1" s="1"/>
  <c r="DP73" i="1"/>
  <c r="DR73" i="1" s="1"/>
  <c r="DL73" i="1"/>
  <c r="DN73" i="1" s="1"/>
  <c r="DH73" i="1"/>
  <c r="DJ73" i="1" s="1"/>
  <c r="DD73" i="1"/>
  <c r="DF73" i="1" s="1"/>
  <c r="CZ73" i="1"/>
  <c r="DB73" i="1" s="1"/>
  <c r="CV73" i="1"/>
  <c r="CX73" i="1" s="1"/>
  <c r="CR73" i="1"/>
  <c r="CT73" i="1" s="1"/>
  <c r="CN73" i="1"/>
  <c r="CP73" i="1" s="1"/>
  <c r="CJ73" i="1"/>
  <c r="CL73" i="1" s="1"/>
  <c r="CF73" i="1"/>
  <c r="CH73" i="1" s="1"/>
  <c r="CB73" i="1"/>
  <c r="CD73" i="1" s="1"/>
  <c r="BX73" i="1"/>
  <c r="BZ73" i="1" s="1"/>
  <c r="BV73" i="1"/>
  <c r="BT73" i="1"/>
  <c r="BP73" i="1"/>
  <c r="BR73" i="1" s="1"/>
  <c r="BL73" i="1"/>
  <c r="BN73" i="1" s="1"/>
  <c r="BH73" i="1"/>
  <c r="BJ73" i="1" s="1"/>
  <c r="BD73" i="1"/>
  <c r="BF73" i="1" s="1"/>
  <c r="AZ73" i="1"/>
  <c r="BB73" i="1" s="1"/>
  <c r="AV73" i="1"/>
  <c r="AX73" i="1" s="1"/>
  <c r="AR73" i="1"/>
  <c r="AT73" i="1" s="1"/>
  <c r="AN73" i="1"/>
  <c r="AP73" i="1" s="1"/>
  <c r="AJ73" i="1"/>
  <c r="AL73" i="1" s="1"/>
  <c r="AF73" i="1"/>
  <c r="AH73" i="1" s="1"/>
  <c r="AB73" i="1"/>
  <c r="AD73" i="1" s="1"/>
  <c r="X73" i="1"/>
  <c r="Z73" i="1" s="1"/>
  <c r="T73" i="1"/>
  <c r="V73" i="1" s="1"/>
  <c r="P73" i="1"/>
  <c r="R73" i="1" s="1"/>
  <c r="L73" i="1"/>
  <c r="N73" i="1" s="1"/>
  <c r="H73" i="1"/>
  <c r="J73" i="1" s="1"/>
  <c r="DV72" i="1"/>
  <c r="DT72" i="1"/>
  <c r="DP72" i="1"/>
  <c r="DR72" i="1" s="1"/>
  <c r="DL72" i="1"/>
  <c r="DN72" i="1" s="1"/>
  <c r="DH72" i="1"/>
  <c r="DJ72" i="1" s="1"/>
  <c r="DD72" i="1"/>
  <c r="DF72" i="1" s="1"/>
  <c r="CZ72" i="1"/>
  <c r="DB72" i="1" s="1"/>
  <c r="CV72" i="1"/>
  <c r="CX72" i="1" s="1"/>
  <c r="CR72" i="1"/>
  <c r="CT72" i="1" s="1"/>
  <c r="CN72" i="1"/>
  <c r="CP72" i="1" s="1"/>
  <c r="CJ72" i="1"/>
  <c r="CL72" i="1" s="1"/>
  <c r="CF72" i="1"/>
  <c r="CH72" i="1" s="1"/>
  <c r="CB72" i="1"/>
  <c r="CD72" i="1" s="1"/>
  <c r="BX72" i="1"/>
  <c r="BZ72" i="1" s="1"/>
  <c r="BT72" i="1"/>
  <c r="BV72" i="1" s="1"/>
  <c r="BP72" i="1"/>
  <c r="BR72" i="1" s="1"/>
  <c r="BL72" i="1"/>
  <c r="BN72" i="1" s="1"/>
  <c r="BH72" i="1"/>
  <c r="BJ72" i="1" s="1"/>
  <c r="BD72" i="1"/>
  <c r="BF72" i="1" s="1"/>
  <c r="AZ72" i="1"/>
  <c r="BB72" i="1" s="1"/>
  <c r="AX72" i="1"/>
  <c r="AV72" i="1"/>
  <c r="AR72" i="1"/>
  <c r="AT72" i="1" s="1"/>
  <c r="AN72" i="1"/>
  <c r="AP72" i="1" s="1"/>
  <c r="AJ72" i="1"/>
  <c r="AL72" i="1" s="1"/>
  <c r="AF72" i="1"/>
  <c r="AH72" i="1" s="1"/>
  <c r="AB72" i="1"/>
  <c r="AD72" i="1" s="1"/>
  <c r="X72" i="1"/>
  <c r="Z72" i="1" s="1"/>
  <c r="T72" i="1"/>
  <c r="V72" i="1" s="1"/>
  <c r="P72" i="1"/>
  <c r="R72" i="1" s="1"/>
  <c r="L72" i="1"/>
  <c r="N72" i="1" s="1"/>
  <c r="H72" i="1"/>
  <c r="J72" i="1" s="1"/>
  <c r="DT71" i="1"/>
  <c r="DV71" i="1" s="1"/>
  <c r="DR71" i="1"/>
  <c r="DP71" i="1"/>
  <c r="DL71" i="1"/>
  <c r="DN71" i="1" s="1"/>
  <c r="DH71" i="1"/>
  <c r="DJ71" i="1" s="1"/>
  <c r="DD71" i="1"/>
  <c r="DF71" i="1" s="1"/>
  <c r="CZ71" i="1"/>
  <c r="DB71" i="1" s="1"/>
  <c r="CX71" i="1"/>
  <c r="CV71" i="1"/>
  <c r="CR71" i="1"/>
  <c r="CT71" i="1" s="1"/>
  <c r="CN71" i="1"/>
  <c r="CP71" i="1" s="1"/>
  <c r="CJ71" i="1"/>
  <c r="CL71" i="1" s="1"/>
  <c r="CF71" i="1"/>
  <c r="CH71" i="1" s="1"/>
  <c r="CB71" i="1"/>
  <c r="CD71" i="1" s="1"/>
  <c r="BZ71" i="1"/>
  <c r="BX71" i="1"/>
  <c r="BT71" i="1"/>
  <c r="BV71" i="1" s="1"/>
  <c r="BP71" i="1"/>
  <c r="BR71" i="1" s="1"/>
  <c r="BL71" i="1"/>
  <c r="BN71" i="1" s="1"/>
  <c r="BH71" i="1"/>
  <c r="BJ71" i="1" s="1"/>
  <c r="BD71" i="1"/>
  <c r="BF71" i="1" s="1"/>
  <c r="AZ71" i="1"/>
  <c r="BB71" i="1" s="1"/>
  <c r="AV71" i="1"/>
  <c r="AX71" i="1" s="1"/>
  <c r="AR71" i="1"/>
  <c r="AT71" i="1" s="1"/>
  <c r="AN71" i="1"/>
  <c r="AP71" i="1" s="1"/>
  <c r="AJ71" i="1"/>
  <c r="AL71" i="1" s="1"/>
  <c r="AF71" i="1"/>
  <c r="AH71" i="1" s="1"/>
  <c r="AB71" i="1"/>
  <c r="AD71" i="1" s="1"/>
  <c r="X71" i="1"/>
  <c r="Z71" i="1" s="1"/>
  <c r="V71" i="1"/>
  <c r="T71" i="1"/>
  <c r="P71" i="1"/>
  <c r="R71" i="1" s="1"/>
  <c r="L71" i="1"/>
  <c r="N71" i="1" s="1"/>
  <c r="H71" i="1"/>
  <c r="J71" i="1" s="1"/>
  <c r="DV70" i="1"/>
  <c r="DT70" i="1"/>
  <c r="DP70" i="1"/>
  <c r="DR70" i="1" s="1"/>
  <c r="DL70" i="1"/>
  <c r="DN70" i="1" s="1"/>
  <c r="DH70" i="1"/>
  <c r="DJ70" i="1" s="1"/>
  <c r="DD70" i="1"/>
  <c r="DF70" i="1" s="1"/>
  <c r="CZ70" i="1"/>
  <c r="DB70" i="1" s="1"/>
  <c r="CV70" i="1"/>
  <c r="CX70" i="1" s="1"/>
  <c r="CR70" i="1"/>
  <c r="CT70" i="1" s="1"/>
  <c r="CN70" i="1"/>
  <c r="CP70" i="1" s="1"/>
  <c r="CJ70" i="1"/>
  <c r="CL70" i="1" s="1"/>
  <c r="CF70" i="1"/>
  <c r="CH70" i="1" s="1"/>
  <c r="CB70" i="1"/>
  <c r="CD70" i="1" s="1"/>
  <c r="BX70" i="1"/>
  <c r="BZ70" i="1" s="1"/>
  <c r="BT70" i="1"/>
  <c r="BV70" i="1" s="1"/>
  <c r="BP70" i="1"/>
  <c r="BR70" i="1" s="1"/>
  <c r="BL70" i="1"/>
  <c r="BN70" i="1" s="1"/>
  <c r="BH70" i="1"/>
  <c r="BJ70" i="1" s="1"/>
  <c r="BD70" i="1"/>
  <c r="BF70" i="1" s="1"/>
  <c r="BB70" i="1"/>
  <c r="AZ70" i="1"/>
  <c r="AX70" i="1"/>
  <c r="AV70" i="1"/>
  <c r="AR70" i="1"/>
  <c r="AT70" i="1" s="1"/>
  <c r="AN70" i="1"/>
  <c r="AP70" i="1" s="1"/>
  <c r="AJ70" i="1"/>
  <c r="AL70" i="1" s="1"/>
  <c r="AF70" i="1"/>
  <c r="AH70" i="1" s="1"/>
  <c r="AB70" i="1"/>
  <c r="AD70" i="1" s="1"/>
  <c r="X70" i="1"/>
  <c r="Z70" i="1" s="1"/>
  <c r="T70" i="1"/>
  <c r="V70" i="1" s="1"/>
  <c r="P70" i="1"/>
  <c r="R70" i="1" s="1"/>
  <c r="L70" i="1"/>
  <c r="N70" i="1" s="1"/>
  <c r="H70" i="1"/>
  <c r="J70" i="1" s="1"/>
  <c r="DT69" i="1"/>
  <c r="DP69" i="1"/>
  <c r="DR69" i="1" s="1"/>
  <c r="DL69" i="1"/>
  <c r="DN69" i="1" s="1"/>
  <c r="DH69" i="1"/>
  <c r="DJ69" i="1" s="1"/>
  <c r="DD69" i="1"/>
  <c r="DF69" i="1" s="1"/>
  <c r="CZ69" i="1"/>
  <c r="DB69" i="1" s="1"/>
  <c r="CV69" i="1"/>
  <c r="CX69" i="1" s="1"/>
  <c r="CR69" i="1"/>
  <c r="CT69" i="1" s="1"/>
  <c r="CN69" i="1"/>
  <c r="CP69" i="1" s="1"/>
  <c r="CJ69" i="1"/>
  <c r="CL69" i="1" s="1"/>
  <c r="CF69" i="1"/>
  <c r="CH69" i="1" s="1"/>
  <c r="CB69" i="1"/>
  <c r="CD69" i="1" s="1"/>
  <c r="BX69" i="1"/>
  <c r="BZ69" i="1" s="1"/>
  <c r="BT69" i="1"/>
  <c r="BV69" i="1" s="1"/>
  <c r="BP69" i="1"/>
  <c r="BR69" i="1" s="1"/>
  <c r="BL69" i="1"/>
  <c r="BN69" i="1" s="1"/>
  <c r="BH69" i="1"/>
  <c r="BJ69" i="1" s="1"/>
  <c r="BD69" i="1"/>
  <c r="BF69" i="1" s="1"/>
  <c r="AZ69" i="1"/>
  <c r="BB69" i="1" s="1"/>
  <c r="AV69" i="1"/>
  <c r="AX69" i="1" s="1"/>
  <c r="AR69" i="1"/>
  <c r="AT69" i="1" s="1"/>
  <c r="AN69" i="1"/>
  <c r="AP69" i="1" s="1"/>
  <c r="AJ69" i="1"/>
  <c r="AL69" i="1" s="1"/>
  <c r="AF69" i="1"/>
  <c r="AH69" i="1" s="1"/>
  <c r="AB69" i="1"/>
  <c r="AD69" i="1" s="1"/>
  <c r="X69" i="1"/>
  <c r="Z69" i="1" s="1"/>
  <c r="T69" i="1"/>
  <c r="V69" i="1" s="1"/>
  <c r="P69" i="1"/>
  <c r="R69" i="1" s="1"/>
  <c r="L69" i="1"/>
  <c r="N69" i="1" s="1"/>
  <c r="H69" i="1"/>
  <c r="J69" i="1" s="1"/>
  <c r="DV68" i="1"/>
  <c r="DT68" i="1"/>
  <c r="DP68" i="1"/>
  <c r="DR68" i="1" s="1"/>
  <c r="DL68" i="1"/>
  <c r="DN68" i="1" s="1"/>
  <c r="DH68" i="1"/>
  <c r="DJ68" i="1" s="1"/>
  <c r="DD68" i="1"/>
  <c r="DF68" i="1" s="1"/>
  <c r="CZ68" i="1"/>
  <c r="DB68" i="1" s="1"/>
  <c r="CV68" i="1"/>
  <c r="CX68" i="1" s="1"/>
  <c r="CR68" i="1"/>
  <c r="CT68" i="1" s="1"/>
  <c r="CN68" i="1"/>
  <c r="CP68" i="1" s="1"/>
  <c r="CJ68" i="1"/>
  <c r="CL68" i="1" s="1"/>
  <c r="CF68" i="1"/>
  <c r="CH68" i="1" s="1"/>
  <c r="CB68" i="1"/>
  <c r="CD68" i="1" s="1"/>
  <c r="BX68" i="1"/>
  <c r="BZ68" i="1" s="1"/>
  <c r="BT68" i="1"/>
  <c r="BV68" i="1" s="1"/>
  <c r="BP68" i="1"/>
  <c r="BR68" i="1" s="1"/>
  <c r="BL68" i="1"/>
  <c r="BN68" i="1" s="1"/>
  <c r="BH68" i="1"/>
  <c r="BJ68" i="1" s="1"/>
  <c r="BD68" i="1"/>
  <c r="BF68" i="1" s="1"/>
  <c r="AZ68" i="1"/>
  <c r="BB68" i="1" s="1"/>
  <c r="AV68" i="1"/>
  <c r="AX68" i="1" s="1"/>
  <c r="AR68" i="1"/>
  <c r="AT68" i="1" s="1"/>
  <c r="AN68" i="1"/>
  <c r="AP68" i="1" s="1"/>
  <c r="AJ68" i="1"/>
  <c r="AL68" i="1" s="1"/>
  <c r="AF68" i="1"/>
  <c r="AH68" i="1" s="1"/>
  <c r="AB68" i="1"/>
  <c r="AD68" i="1" s="1"/>
  <c r="X68" i="1"/>
  <c r="Z68" i="1" s="1"/>
  <c r="T68" i="1"/>
  <c r="V68" i="1" s="1"/>
  <c r="P68" i="1"/>
  <c r="R68" i="1" s="1"/>
  <c r="L68" i="1"/>
  <c r="N68" i="1" s="1"/>
  <c r="H68" i="1"/>
  <c r="J68" i="1" s="1"/>
  <c r="DV67" i="1"/>
  <c r="DT67" i="1"/>
  <c r="DP67" i="1"/>
  <c r="DR67" i="1" s="1"/>
  <c r="DL67" i="1"/>
  <c r="DN67" i="1" s="1"/>
  <c r="DH67" i="1"/>
  <c r="DJ67" i="1" s="1"/>
  <c r="DD67" i="1"/>
  <c r="DF67" i="1" s="1"/>
  <c r="CZ67" i="1"/>
  <c r="DB67" i="1" s="1"/>
  <c r="CV67" i="1"/>
  <c r="CX67" i="1" s="1"/>
  <c r="CR67" i="1"/>
  <c r="CT67" i="1" s="1"/>
  <c r="CN67" i="1"/>
  <c r="CP67" i="1" s="1"/>
  <c r="CL67" i="1"/>
  <c r="CJ67" i="1"/>
  <c r="CF67" i="1"/>
  <c r="CH67" i="1" s="1"/>
  <c r="CB67" i="1"/>
  <c r="CD67" i="1" s="1"/>
  <c r="BX67" i="1"/>
  <c r="BZ67" i="1" s="1"/>
  <c r="BT67" i="1"/>
  <c r="BV67" i="1" s="1"/>
  <c r="BP67" i="1"/>
  <c r="BR67" i="1" s="1"/>
  <c r="BL67" i="1"/>
  <c r="BN67" i="1" s="1"/>
  <c r="BH67" i="1"/>
  <c r="BJ67" i="1" s="1"/>
  <c r="BD67" i="1"/>
  <c r="BF67" i="1" s="1"/>
  <c r="AZ67" i="1"/>
  <c r="BB67" i="1" s="1"/>
  <c r="AV67" i="1"/>
  <c r="AX67" i="1" s="1"/>
  <c r="AT67" i="1"/>
  <c r="AR67" i="1"/>
  <c r="AN67" i="1"/>
  <c r="AP67" i="1" s="1"/>
  <c r="AJ67" i="1"/>
  <c r="AL67" i="1" s="1"/>
  <c r="AF67" i="1"/>
  <c r="AH67" i="1" s="1"/>
  <c r="AB67" i="1"/>
  <c r="AD67" i="1" s="1"/>
  <c r="X67" i="1"/>
  <c r="Z67" i="1" s="1"/>
  <c r="T67" i="1"/>
  <c r="V67" i="1" s="1"/>
  <c r="P67" i="1"/>
  <c r="R67" i="1" s="1"/>
  <c r="L67" i="1"/>
  <c r="N67" i="1" s="1"/>
  <c r="H67" i="1"/>
  <c r="J67" i="1" s="1"/>
  <c r="DT66" i="1"/>
  <c r="DV66" i="1" s="1"/>
  <c r="DP66" i="1"/>
  <c r="DR66" i="1" s="1"/>
  <c r="DL66" i="1"/>
  <c r="DN66" i="1" s="1"/>
  <c r="DH66" i="1"/>
  <c r="DJ66" i="1" s="1"/>
  <c r="DD66" i="1"/>
  <c r="DF66" i="1" s="1"/>
  <c r="CZ66" i="1"/>
  <c r="DB66" i="1" s="1"/>
  <c r="CV66" i="1"/>
  <c r="CX66" i="1" s="1"/>
  <c r="CR66" i="1"/>
  <c r="CT66" i="1" s="1"/>
  <c r="CN66" i="1"/>
  <c r="CP66" i="1" s="1"/>
  <c r="CJ66" i="1"/>
  <c r="CL66" i="1" s="1"/>
  <c r="CF66" i="1"/>
  <c r="CH66" i="1" s="1"/>
  <c r="CB66" i="1"/>
  <c r="CD66" i="1" s="1"/>
  <c r="BX66" i="1"/>
  <c r="BZ66" i="1" s="1"/>
  <c r="BT66" i="1"/>
  <c r="BV66" i="1" s="1"/>
  <c r="BP66" i="1"/>
  <c r="BR66" i="1" s="1"/>
  <c r="BL66" i="1"/>
  <c r="BN66" i="1" s="1"/>
  <c r="BH66" i="1"/>
  <c r="BJ66" i="1" s="1"/>
  <c r="BD66" i="1"/>
  <c r="BF66" i="1" s="1"/>
  <c r="AZ66" i="1"/>
  <c r="BB66" i="1" s="1"/>
  <c r="AV66" i="1"/>
  <c r="AX66" i="1" s="1"/>
  <c r="AR66" i="1"/>
  <c r="AT66" i="1" s="1"/>
  <c r="AN66" i="1"/>
  <c r="AP66" i="1" s="1"/>
  <c r="AL66" i="1"/>
  <c r="AJ66" i="1"/>
  <c r="AF66" i="1"/>
  <c r="AH66" i="1" s="1"/>
  <c r="AB66" i="1"/>
  <c r="AD66" i="1" s="1"/>
  <c r="X66" i="1"/>
  <c r="Z66" i="1" s="1"/>
  <c r="V66" i="1"/>
  <c r="T66" i="1"/>
  <c r="P66" i="1"/>
  <c r="R66" i="1" s="1"/>
  <c r="L66" i="1"/>
  <c r="N66" i="1" s="1"/>
  <c r="H66" i="1"/>
  <c r="J66" i="1" s="1"/>
  <c r="DT65" i="1"/>
  <c r="DR65" i="1"/>
  <c r="DP65" i="1"/>
  <c r="DL65" i="1"/>
  <c r="DN65" i="1" s="1"/>
  <c r="DH65" i="1"/>
  <c r="DJ65" i="1" s="1"/>
  <c r="DD65" i="1"/>
  <c r="DF65" i="1" s="1"/>
  <c r="CZ65" i="1"/>
  <c r="DB65" i="1" s="1"/>
  <c r="CV65" i="1"/>
  <c r="CX65" i="1" s="1"/>
  <c r="CR65" i="1"/>
  <c r="CT65" i="1" s="1"/>
  <c r="CN65" i="1"/>
  <c r="CP65" i="1" s="1"/>
  <c r="CJ65" i="1"/>
  <c r="CL65" i="1" s="1"/>
  <c r="CF65" i="1"/>
  <c r="CH65" i="1" s="1"/>
  <c r="CB65" i="1"/>
  <c r="CD65" i="1" s="1"/>
  <c r="BX65" i="1"/>
  <c r="BZ65" i="1" s="1"/>
  <c r="BT65" i="1"/>
  <c r="BV65" i="1" s="1"/>
  <c r="BP65" i="1"/>
  <c r="BR65" i="1" s="1"/>
  <c r="BL65" i="1"/>
  <c r="BN65" i="1" s="1"/>
  <c r="BH65" i="1"/>
  <c r="BJ65" i="1" s="1"/>
  <c r="BD65" i="1"/>
  <c r="BF65" i="1" s="1"/>
  <c r="AZ65" i="1"/>
  <c r="BB65" i="1" s="1"/>
  <c r="AV65" i="1"/>
  <c r="AX65" i="1" s="1"/>
  <c r="AR65" i="1"/>
  <c r="AT65" i="1" s="1"/>
  <c r="AN65" i="1"/>
  <c r="AP65" i="1" s="1"/>
  <c r="AJ65" i="1"/>
  <c r="AL65" i="1" s="1"/>
  <c r="AF65" i="1"/>
  <c r="AH65" i="1" s="1"/>
  <c r="AD65" i="1"/>
  <c r="AB65" i="1"/>
  <c r="X65" i="1"/>
  <c r="Z65" i="1" s="1"/>
  <c r="T65" i="1"/>
  <c r="V65" i="1" s="1"/>
  <c r="P65" i="1"/>
  <c r="R65" i="1" s="1"/>
  <c r="L65" i="1"/>
  <c r="N65" i="1" s="1"/>
  <c r="H65" i="1"/>
  <c r="J65" i="1" s="1"/>
  <c r="DT64" i="1"/>
  <c r="DV64" i="1" s="1"/>
  <c r="DP64" i="1"/>
  <c r="DR64" i="1" s="1"/>
  <c r="DL64" i="1"/>
  <c r="DN64" i="1" s="1"/>
  <c r="DJ64" i="1"/>
  <c r="DH64" i="1"/>
  <c r="DD64" i="1"/>
  <c r="DF64" i="1" s="1"/>
  <c r="CZ64" i="1"/>
  <c r="DB64" i="1" s="1"/>
  <c r="CV64" i="1"/>
  <c r="CX64" i="1" s="1"/>
  <c r="CR64" i="1"/>
  <c r="CT64" i="1" s="1"/>
  <c r="CN64" i="1"/>
  <c r="CP64" i="1" s="1"/>
  <c r="CJ64" i="1"/>
  <c r="CL64" i="1" s="1"/>
  <c r="CF64" i="1"/>
  <c r="CH64" i="1" s="1"/>
  <c r="CD64" i="1"/>
  <c r="CB64" i="1"/>
  <c r="BX64" i="1"/>
  <c r="BZ64" i="1" s="1"/>
  <c r="BT64" i="1"/>
  <c r="BV64" i="1" s="1"/>
  <c r="BP64" i="1"/>
  <c r="BR64" i="1" s="1"/>
  <c r="BL64" i="1"/>
  <c r="BN64" i="1" s="1"/>
  <c r="BJ64" i="1"/>
  <c r="BH64" i="1"/>
  <c r="BD64" i="1"/>
  <c r="BF64" i="1" s="1"/>
  <c r="AZ64" i="1"/>
  <c r="BB64" i="1" s="1"/>
  <c r="AV64" i="1"/>
  <c r="AX64" i="1" s="1"/>
  <c r="AR64" i="1"/>
  <c r="AT64" i="1" s="1"/>
  <c r="AP64" i="1"/>
  <c r="AN64" i="1"/>
  <c r="AJ64" i="1"/>
  <c r="AL64" i="1" s="1"/>
  <c r="AF64" i="1"/>
  <c r="AH64" i="1" s="1"/>
  <c r="AB64" i="1"/>
  <c r="AD64" i="1" s="1"/>
  <c r="Z64" i="1"/>
  <c r="X64" i="1"/>
  <c r="T64" i="1"/>
  <c r="V64" i="1" s="1"/>
  <c r="P64" i="1"/>
  <c r="R64" i="1" s="1"/>
  <c r="L64" i="1"/>
  <c r="N64" i="1" s="1"/>
  <c r="H64" i="1"/>
  <c r="J64" i="1" s="1"/>
  <c r="DT63" i="1"/>
  <c r="DV63" i="1" s="1"/>
  <c r="DP63" i="1"/>
  <c r="DR63" i="1" s="1"/>
  <c r="DL63" i="1"/>
  <c r="DN63" i="1" s="1"/>
  <c r="DJ63" i="1"/>
  <c r="DH63" i="1"/>
  <c r="DD63" i="1"/>
  <c r="DF63" i="1" s="1"/>
  <c r="CZ63" i="1"/>
  <c r="DB63" i="1" s="1"/>
  <c r="CV63" i="1"/>
  <c r="CX63" i="1" s="1"/>
  <c r="CT63" i="1"/>
  <c r="CR63" i="1"/>
  <c r="CN63" i="1"/>
  <c r="CP63" i="1" s="1"/>
  <c r="CJ63" i="1"/>
  <c r="CL63" i="1" s="1"/>
  <c r="CF63" i="1"/>
  <c r="CH63" i="1" s="1"/>
  <c r="CB63" i="1"/>
  <c r="CD63" i="1" s="1"/>
  <c r="BX63" i="1"/>
  <c r="BZ63" i="1" s="1"/>
  <c r="BT63" i="1"/>
  <c r="BV63" i="1" s="1"/>
  <c r="BP63" i="1"/>
  <c r="BR63" i="1" s="1"/>
  <c r="BL63" i="1"/>
  <c r="BN63" i="1" s="1"/>
  <c r="BH63" i="1"/>
  <c r="BJ63" i="1" s="1"/>
  <c r="BD63" i="1"/>
  <c r="BF63" i="1" s="1"/>
  <c r="BB63" i="1"/>
  <c r="AZ63" i="1"/>
  <c r="AX63" i="1"/>
  <c r="AV63" i="1"/>
  <c r="AR63" i="1"/>
  <c r="AT63" i="1" s="1"/>
  <c r="AN63" i="1"/>
  <c r="AP63" i="1" s="1"/>
  <c r="AJ63" i="1"/>
  <c r="AL63" i="1" s="1"/>
  <c r="AH63" i="1"/>
  <c r="AF63" i="1"/>
  <c r="AB63" i="1"/>
  <c r="AD63" i="1" s="1"/>
  <c r="X63" i="1"/>
  <c r="Z63" i="1" s="1"/>
  <c r="T63" i="1"/>
  <c r="V63" i="1" s="1"/>
  <c r="R63" i="1"/>
  <c r="P63" i="1"/>
  <c r="L63" i="1"/>
  <c r="N63" i="1" s="1"/>
  <c r="H63" i="1"/>
  <c r="J63" i="1" s="1"/>
  <c r="DT62" i="1"/>
  <c r="DR62" i="1"/>
  <c r="DP62" i="1"/>
  <c r="DL62" i="1"/>
  <c r="DN62" i="1" s="1"/>
  <c r="DH62" i="1"/>
  <c r="DJ62" i="1" s="1"/>
  <c r="DD62" i="1"/>
  <c r="DF62" i="1" s="1"/>
  <c r="DB62" i="1"/>
  <c r="CZ62" i="1"/>
  <c r="CV62" i="1"/>
  <c r="CX62" i="1" s="1"/>
  <c r="CR62" i="1"/>
  <c r="CT62" i="1" s="1"/>
  <c r="CN62" i="1"/>
  <c r="CP62" i="1" s="1"/>
  <c r="CJ62" i="1"/>
  <c r="CL62" i="1" s="1"/>
  <c r="CF62" i="1"/>
  <c r="CH62" i="1" s="1"/>
  <c r="CB62" i="1"/>
  <c r="CD62" i="1" s="1"/>
  <c r="BX62" i="1"/>
  <c r="BZ62" i="1" s="1"/>
  <c r="BT62" i="1"/>
  <c r="BV62" i="1" s="1"/>
  <c r="BP62" i="1"/>
  <c r="BR62" i="1" s="1"/>
  <c r="BL62" i="1"/>
  <c r="BN62" i="1" s="1"/>
  <c r="BJ62" i="1"/>
  <c r="BH62" i="1"/>
  <c r="BD62" i="1"/>
  <c r="BF62" i="1" s="1"/>
  <c r="AZ62" i="1"/>
  <c r="BB62" i="1" s="1"/>
  <c r="AV62" i="1"/>
  <c r="AX62" i="1" s="1"/>
  <c r="AR62" i="1"/>
  <c r="AT62" i="1" s="1"/>
  <c r="AP62" i="1"/>
  <c r="AN62" i="1"/>
  <c r="AJ62" i="1"/>
  <c r="AL62" i="1" s="1"/>
  <c r="AF62" i="1"/>
  <c r="AH62" i="1" s="1"/>
  <c r="AB62" i="1"/>
  <c r="AD62" i="1" s="1"/>
  <c r="X62" i="1"/>
  <c r="Z62" i="1" s="1"/>
  <c r="T62" i="1"/>
  <c r="V62" i="1" s="1"/>
  <c r="P62" i="1"/>
  <c r="R62" i="1" s="1"/>
  <c r="L62" i="1"/>
  <c r="N62" i="1" s="1"/>
  <c r="H62" i="1"/>
  <c r="J62" i="1" s="1"/>
  <c r="DT61" i="1"/>
  <c r="DV61" i="1" s="1"/>
  <c r="DP61" i="1"/>
  <c r="DR61" i="1" s="1"/>
  <c r="DL61" i="1"/>
  <c r="DN61" i="1" s="1"/>
  <c r="DJ61" i="1"/>
  <c r="DH61" i="1"/>
  <c r="DD61" i="1"/>
  <c r="DF61" i="1" s="1"/>
  <c r="CZ61" i="1"/>
  <c r="DB61" i="1" s="1"/>
  <c r="CV61" i="1"/>
  <c r="CX61" i="1" s="1"/>
  <c r="CR61" i="1"/>
  <c r="CT61" i="1" s="1"/>
  <c r="CN61" i="1"/>
  <c r="CP61" i="1" s="1"/>
  <c r="CJ61" i="1"/>
  <c r="CL61" i="1" s="1"/>
  <c r="CF61" i="1"/>
  <c r="CH61" i="1" s="1"/>
  <c r="CB61" i="1"/>
  <c r="CD61" i="1" s="1"/>
  <c r="BX61" i="1"/>
  <c r="BZ61" i="1" s="1"/>
  <c r="BV61" i="1"/>
  <c r="BT61" i="1"/>
  <c r="BP61" i="1"/>
  <c r="BR61" i="1" s="1"/>
  <c r="BL61" i="1"/>
  <c r="BN61" i="1" s="1"/>
  <c r="BH61" i="1"/>
  <c r="BJ61" i="1" s="1"/>
  <c r="BD61" i="1"/>
  <c r="BF61" i="1" s="1"/>
  <c r="AZ61" i="1"/>
  <c r="BB61" i="1" s="1"/>
  <c r="AV61" i="1"/>
  <c r="AX61" i="1" s="1"/>
  <c r="AR61" i="1"/>
  <c r="AT61" i="1" s="1"/>
  <c r="AN61" i="1"/>
  <c r="AP61" i="1" s="1"/>
  <c r="AJ61" i="1"/>
  <c r="AL61" i="1" s="1"/>
  <c r="AF61" i="1"/>
  <c r="AH61" i="1" s="1"/>
  <c r="AB61" i="1"/>
  <c r="AD61" i="1" s="1"/>
  <c r="X61" i="1"/>
  <c r="Z61" i="1" s="1"/>
  <c r="T61" i="1"/>
  <c r="V61" i="1" s="1"/>
  <c r="R61" i="1"/>
  <c r="P61" i="1"/>
  <c r="L61" i="1"/>
  <c r="N61" i="1" s="1"/>
  <c r="H61" i="1"/>
  <c r="J61" i="1" s="1"/>
  <c r="DT60" i="1"/>
  <c r="DV60" i="1" s="1"/>
  <c r="DR60" i="1"/>
  <c r="DP60" i="1"/>
  <c r="DL60" i="1"/>
  <c r="DN60" i="1" s="1"/>
  <c r="DH60" i="1"/>
  <c r="DJ60" i="1" s="1"/>
  <c r="DD60" i="1"/>
  <c r="DF60" i="1" s="1"/>
  <c r="CZ60" i="1"/>
  <c r="DB60" i="1" s="1"/>
  <c r="CV60" i="1"/>
  <c r="CX60" i="1" s="1"/>
  <c r="CR60" i="1"/>
  <c r="CT60" i="1" s="1"/>
  <c r="CN60" i="1"/>
  <c r="CP60" i="1" s="1"/>
  <c r="CL60" i="1"/>
  <c r="CJ60" i="1"/>
  <c r="CF60" i="1"/>
  <c r="CH60" i="1" s="1"/>
  <c r="CB60" i="1"/>
  <c r="CD60" i="1" s="1"/>
  <c r="BX60" i="1"/>
  <c r="BZ60" i="1" s="1"/>
  <c r="BT60" i="1"/>
  <c r="BV60" i="1" s="1"/>
  <c r="BP60" i="1"/>
  <c r="BR60" i="1" s="1"/>
  <c r="BN60" i="1"/>
  <c r="BL60" i="1"/>
  <c r="BH60" i="1"/>
  <c r="BJ60" i="1" s="1"/>
  <c r="BF60" i="1"/>
  <c r="BD60" i="1"/>
  <c r="AZ60" i="1"/>
  <c r="BB60" i="1" s="1"/>
  <c r="AV60" i="1"/>
  <c r="AX60" i="1" s="1"/>
  <c r="AR60" i="1"/>
  <c r="AT60" i="1" s="1"/>
  <c r="AP60" i="1"/>
  <c r="AN60" i="1"/>
  <c r="AJ60" i="1"/>
  <c r="AL60" i="1" s="1"/>
  <c r="AF60" i="1"/>
  <c r="AH60" i="1" s="1"/>
  <c r="AB60" i="1"/>
  <c r="AD60" i="1" s="1"/>
  <c r="X60" i="1"/>
  <c r="Z60" i="1" s="1"/>
  <c r="T60" i="1"/>
  <c r="V60" i="1" s="1"/>
  <c r="P60" i="1"/>
  <c r="R60" i="1" s="1"/>
  <c r="L60" i="1"/>
  <c r="N60" i="1" s="1"/>
  <c r="H60" i="1"/>
  <c r="J60" i="1" s="1"/>
  <c r="DT59" i="1"/>
  <c r="DV59" i="1" s="1"/>
  <c r="DP59" i="1"/>
  <c r="DR59" i="1" s="1"/>
  <c r="DL59" i="1"/>
  <c r="DN59" i="1" s="1"/>
  <c r="DH59" i="1"/>
  <c r="DJ59" i="1" s="1"/>
  <c r="DD59" i="1"/>
  <c r="DF59" i="1" s="1"/>
  <c r="CZ59" i="1"/>
  <c r="DB59" i="1" s="1"/>
  <c r="CV59" i="1"/>
  <c r="CX59" i="1" s="1"/>
  <c r="CR59" i="1"/>
  <c r="CT59" i="1" s="1"/>
  <c r="CN59" i="1"/>
  <c r="CP59" i="1" s="1"/>
  <c r="CJ59" i="1"/>
  <c r="CL59" i="1" s="1"/>
  <c r="CF59" i="1"/>
  <c r="CH59" i="1" s="1"/>
  <c r="CB59" i="1"/>
  <c r="CD59" i="1" s="1"/>
  <c r="BX59" i="1"/>
  <c r="BZ59" i="1" s="1"/>
  <c r="BT59" i="1"/>
  <c r="BV59" i="1" s="1"/>
  <c r="BP59" i="1"/>
  <c r="BR59" i="1" s="1"/>
  <c r="BL59" i="1"/>
  <c r="BN59" i="1" s="1"/>
  <c r="BH59" i="1"/>
  <c r="BJ59" i="1" s="1"/>
  <c r="BD59" i="1"/>
  <c r="BF59" i="1" s="1"/>
  <c r="AZ59" i="1"/>
  <c r="BB59" i="1" s="1"/>
  <c r="AX59" i="1"/>
  <c r="AV59" i="1"/>
  <c r="AR59" i="1"/>
  <c r="AT59" i="1" s="1"/>
  <c r="AN59" i="1"/>
  <c r="AP59" i="1" s="1"/>
  <c r="AJ59" i="1"/>
  <c r="AL59" i="1" s="1"/>
  <c r="AH59" i="1"/>
  <c r="AF59" i="1"/>
  <c r="AB59" i="1"/>
  <c r="AD59" i="1" s="1"/>
  <c r="X59" i="1"/>
  <c r="Z59" i="1" s="1"/>
  <c r="T59" i="1"/>
  <c r="V59" i="1" s="1"/>
  <c r="P59" i="1"/>
  <c r="R59" i="1" s="1"/>
  <c r="L59" i="1"/>
  <c r="N59" i="1" s="1"/>
  <c r="H59" i="1"/>
  <c r="J59" i="1" s="1"/>
  <c r="DT58" i="1"/>
  <c r="DV58" i="1" s="1"/>
  <c r="DR58" i="1"/>
  <c r="DP58" i="1"/>
  <c r="DL58" i="1"/>
  <c r="DN58" i="1" s="1"/>
  <c r="DH58" i="1"/>
  <c r="DJ58" i="1" s="1"/>
  <c r="DD58" i="1"/>
  <c r="DF58" i="1" s="1"/>
  <c r="DB58" i="1"/>
  <c r="CZ58" i="1"/>
  <c r="CV58" i="1"/>
  <c r="CX58" i="1" s="1"/>
  <c r="CR58" i="1"/>
  <c r="CT58" i="1" s="1"/>
  <c r="CN58" i="1"/>
  <c r="CP58" i="1" s="1"/>
  <c r="CJ58" i="1"/>
  <c r="CL58" i="1" s="1"/>
  <c r="CF58" i="1"/>
  <c r="CH58" i="1" s="1"/>
  <c r="CB58" i="1"/>
  <c r="CD58" i="1" s="1"/>
  <c r="BX58" i="1"/>
  <c r="BZ58" i="1" s="1"/>
  <c r="BV58" i="1"/>
  <c r="BT58" i="1"/>
  <c r="BP58" i="1"/>
  <c r="BR58" i="1" s="1"/>
  <c r="BN58" i="1"/>
  <c r="BL58" i="1"/>
  <c r="BH58" i="1"/>
  <c r="BJ58" i="1" s="1"/>
  <c r="BD58" i="1"/>
  <c r="BF58" i="1" s="1"/>
  <c r="AZ58" i="1"/>
  <c r="BB58" i="1" s="1"/>
  <c r="AV58" i="1"/>
  <c r="AX58" i="1" s="1"/>
  <c r="AR58" i="1"/>
  <c r="AT58" i="1" s="1"/>
  <c r="AN58" i="1"/>
  <c r="AP58" i="1" s="1"/>
  <c r="AJ58" i="1"/>
  <c r="AL58" i="1" s="1"/>
  <c r="AF58" i="1"/>
  <c r="AH58" i="1" s="1"/>
  <c r="AB58" i="1"/>
  <c r="AD58" i="1" s="1"/>
  <c r="X58" i="1"/>
  <c r="Z58" i="1" s="1"/>
  <c r="T58" i="1"/>
  <c r="V58" i="1" s="1"/>
  <c r="P58" i="1"/>
  <c r="R58" i="1" s="1"/>
  <c r="L58" i="1"/>
  <c r="N58" i="1" s="1"/>
  <c r="H58" i="1"/>
  <c r="J58" i="1" s="1"/>
  <c r="DT57" i="1"/>
  <c r="DV57" i="1" s="1"/>
  <c r="DP57" i="1"/>
  <c r="DR57" i="1" s="1"/>
  <c r="DL57" i="1"/>
  <c r="DN57" i="1" s="1"/>
  <c r="DJ57" i="1"/>
  <c r="DH57" i="1"/>
  <c r="DD57" i="1"/>
  <c r="DF57" i="1" s="1"/>
  <c r="CZ57" i="1"/>
  <c r="DB57" i="1" s="1"/>
  <c r="CV57" i="1"/>
  <c r="CX57" i="1" s="1"/>
  <c r="CR57" i="1"/>
  <c r="CT57" i="1" s="1"/>
  <c r="CN57" i="1"/>
  <c r="CP57" i="1" s="1"/>
  <c r="CJ57" i="1"/>
  <c r="CL57" i="1" s="1"/>
  <c r="CF57" i="1"/>
  <c r="CH57" i="1" s="1"/>
  <c r="CD57" i="1"/>
  <c r="CB57" i="1"/>
  <c r="BX57" i="1"/>
  <c r="BZ57" i="1" s="1"/>
  <c r="BT57" i="1"/>
  <c r="BV57" i="1" s="1"/>
  <c r="BP57" i="1"/>
  <c r="BR57" i="1" s="1"/>
  <c r="BL57" i="1"/>
  <c r="BN57" i="1" s="1"/>
  <c r="BH57" i="1"/>
  <c r="BJ57" i="1" s="1"/>
  <c r="BD57" i="1"/>
  <c r="BF57" i="1" s="1"/>
  <c r="AZ57" i="1"/>
  <c r="BB57" i="1" s="1"/>
  <c r="AV57" i="1"/>
  <c r="AX57" i="1" s="1"/>
  <c r="AR57" i="1"/>
  <c r="AT57" i="1" s="1"/>
  <c r="AN57" i="1"/>
  <c r="AP57" i="1" s="1"/>
  <c r="AJ57" i="1"/>
  <c r="AL57" i="1" s="1"/>
  <c r="AF57" i="1"/>
  <c r="AH57" i="1" s="1"/>
  <c r="AB57" i="1"/>
  <c r="AD57" i="1" s="1"/>
  <c r="X57" i="1"/>
  <c r="Z57" i="1" s="1"/>
  <c r="V57" i="1"/>
  <c r="T57" i="1"/>
  <c r="P57" i="1"/>
  <c r="R57" i="1" s="1"/>
  <c r="L57" i="1"/>
  <c r="N57" i="1" s="1"/>
  <c r="H57" i="1"/>
  <c r="J57" i="1" s="1"/>
  <c r="DV56" i="1"/>
  <c r="DT56" i="1"/>
  <c r="DR56" i="1"/>
  <c r="DP56" i="1"/>
  <c r="DL56" i="1"/>
  <c r="DN56" i="1" s="1"/>
  <c r="DH56" i="1"/>
  <c r="DJ56" i="1" s="1"/>
  <c r="DD56" i="1"/>
  <c r="DF56" i="1" s="1"/>
  <c r="CZ56" i="1"/>
  <c r="DB56" i="1" s="1"/>
  <c r="CV56" i="1"/>
  <c r="CX56" i="1" s="1"/>
  <c r="CR56" i="1"/>
  <c r="CT56" i="1" s="1"/>
  <c r="CN56" i="1"/>
  <c r="CP56" i="1" s="1"/>
  <c r="CJ56" i="1"/>
  <c r="CL56" i="1" s="1"/>
  <c r="CF56" i="1"/>
  <c r="CH56" i="1" s="1"/>
  <c r="CB56" i="1"/>
  <c r="CD56" i="1" s="1"/>
  <c r="BX56" i="1"/>
  <c r="BZ56" i="1" s="1"/>
  <c r="BT56" i="1"/>
  <c r="BV56" i="1" s="1"/>
  <c r="BP56" i="1"/>
  <c r="BR56" i="1" s="1"/>
  <c r="BL56" i="1"/>
  <c r="BN56" i="1" s="1"/>
  <c r="BH56" i="1"/>
  <c r="BJ56" i="1" s="1"/>
  <c r="BD56" i="1"/>
  <c r="BF56" i="1" s="1"/>
  <c r="AZ56" i="1"/>
  <c r="BB56" i="1" s="1"/>
  <c r="AX56" i="1"/>
  <c r="AV56" i="1"/>
  <c r="AR56" i="1"/>
  <c r="AT56" i="1" s="1"/>
  <c r="AP56" i="1"/>
  <c r="AN56" i="1"/>
  <c r="AJ56" i="1"/>
  <c r="AL56" i="1" s="1"/>
  <c r="AF56" i="1"/>
  <c r="AH56" i="1" s="1"/>
  <c r="AB56" i="1"/>
  <c r="AD56" i="1" s="1"/>
  <c r="X56" i="1"/>
  <c r="Z56" i="1" s="1"/>
  <c r="T56" i="1"/>
  <c r="V56" i="1" s="1"/>
  <c r="P56" i="1"/>
  <c r="R56" i="1" s="1"/>
  <c r="L56" i="1"/>
  <c r="N56" i="1" s="1"/>
  <c r="H56" i="1"/>
  <c r="J56" i="1" s="1"/>
  <c r="DT55" i="1"/>
  <c r="DV55" i="1" s="1"/>
  <c r="DP55" i="1"/>
  <c r="DR55" i="1" s="1"/>
  <c r="DL55" i="1"/>
  <c r="DN55" i="1" s="1"/>
  <c r="DH55" i="1"/>
  <c r="DJ55" i="1" s="1"/>
  <c r="DD55" i="1"/>
  <c r="DF55" i="1" s="1"/>
  <c r="CZ55" i="1"/>
  <c r="DB55" i="1" s="1"/>
  <c r="CV55" i="1"/>
  <c r="CX55" i="1" s="1"/>
  <c r="CR55" i="1"/>
  <c r="CT55" i="1" s="1"/>
  <c r="CN55" i="1"/>
  <c r="CP55" i="1" s="1"/>
  <c r="CJ55" i="1"/>
  <c r="CL55" i="1" s="1"/>
  <c r="CF55" i="1"/>
  <c r="CH55" i="1" s="1"/>
  <c r="CB55" i="1"/>
  <c r="CD55" i="1" s="1"/>
  <c r="BX55" i="1"/>
  <c r="BZ55" i="1" s="1"/>
  <c r="BT55" i="1"/>
  <c r="BV55" i="1" s="1"/>
  <c r="BP55" i="1"/>
  <c r="BR55" i="1" s="1"/>
  <c r="BL55" i="1"/>
  <c r="BN55" i="1" s="1"/>
  <c r="BH55" i="1"/>
  <c r="BJ55" i="1" s="1"/>
  <c r="BD55" i="1"/>
  <c r="BF55" i="1" s="1"/>
  <c r="AZ55" i="1"/>
  <c r="BB55" i="1" s="1"/>
  <c r="AX55" i="1"/>
  <c r="AV55" i="1"/>
  <c r="AR55" i="1"/>
  <c r="AT55" i="1" s="1"/>
  <c r="AN55" i="1"/>
  <c r="AP55" i="1" s="1"/>
  <c r="AJ55" i="1"/>
  <c r="AL55" i="1" s="1"/>
  <c r="AF55" i="1"/>
  <c r="AH55" i="1" s="1"/>
  <c r="AB55" i="1"/>
  <c r="AD55" i="1" s="1"/>
  <c r="X55" i="1"/>
  <c r="Z55" i="1" s="1"/>
  <c r="T55" i="1"/>
  <c r="V55" i="1" s="1"/>
  <c r="P55" i="1"/>
  <c r="R55" i="1" s="1"/>
  <c r="L55" i="1"/>
  <c r="N55" i="1" s="1"/>
  <c r="H55" i="1"/>
  <c r="J55" i="1" s="1"/>
  <c r="DV54" i="1"/>
  <c r="DT54" i="1"/>
  <c r="DR54" i="1"/>
  <c r="DP54" i="1"/>
  <c r="DL54" i="1"/>
  <c r="DN54" i="1" s="1"/>
  <c r="DH54" i="1"/>
  <c r="DJ54" i="1" s="1"/>
  <c r="DD54" i="1"/>
  <c r="DF54" i="1" s="1"/>
  <c r="CZ54" i="1"/>
  <c r="DB54" i="1" s="1"/>
  <c r="CV54" i="1"/>
  <c r="CX54" i="1" s="1"/>
  <c r="CR54" i="1"/>
  <c r="CT54" i="1" s="1"/>
  <c r="CN54" i="1"/>
  <c r="CP54" i="1" s="1"/>
  <c r="CJ54" i="1"/>
  <c r="CL54" i="1" s="1"/>
  <c r="CF54" i="1"/>
  <c r="CH54" i="1" s="1"/>
  <c r="CB54" i="1"/>
  <c r="CD54" i="1" s="1"/>
  <c r="BX54" i="1"/>
  <c r="BZ54" i="1" s="1"/>
  <c r="BT54" i="1"/>
  <c r="BV54" i="1" s="1"/>
  <c r="BP54" i="1"/>
  <c r="BR54" i="1" s="1"/>
  <c r="BL54" i="1"/>
  <c r="BN54" i="1" s="1"/>
  <c r="BH54" i="1"/>
  <c r="BJ54" i="1" s="1"/>
  <c r="BD54" i="1"/>
  <c r="BF54" i="1" s="1"/>
  <c r="AZ54" i="1"/>
  <c r="BB54" i="1" s="1"/>
  <c r="AV54" i="1"/>
  <c r="AX54" i="1" s="1"/>
  <c r="AR54" i="1"/>
  <c r="AT54" i="1" s="1"/>
  <c r="AN54" i="1"/>
  <c r="AP54" i="1" s="1"/>
  <c r="AJ54" i="1"/>
  <c r="AL54" i="1" s="1"/>
  <c r="AF54" i="1"/>
  <c r="AH54" i="1" s="1"/>
  <c r="AB54" i="1"/>
  <c r="AD54" i="1" s="1"/>
  <c r="X54" i="1"/>
  <c r="Z54" i="1" s="1"/>
  <c r="T54" i="1"/>
  <c r="V54" i="1" s="1"/>
  <c r="R54" i="1"/>
  <c r="P54" i="1"/>
  <c r="L54" i="1"/>
  <c r="N54" i="1" s="1"/>
  <c r="H54" i="1"/>
  <c r="J54" i="1" s="1"/>
  <c r="DT53" i="1"/>
  <c r="DP53" i="1"/>
  <c r="DR53" i="1" s="1"/>
  <c r="DL53" i="1"/>
  <c r="DN53" i="1" s="1"/>
  <c r="DH53" i="1"/>
  <c r="DJ53" i="1" s="1"/>
  <c r="DD53" i="1"/>
  <c r="DF53" i="1" s="1"/>
  <c r="CZ53" i="1"/>
  <c r="DB53" i="1" s="1"/>
  <c r="CV53" i="1"/>
  <c r="CX53" i="1" s="1"/>
  <c r="CR53" i="1"/>
  <c r="CT53" i="1" s="1"/>
  <c r="CN53" i="1"/>
  <c r="CP53" i="1" s="1"/>
  <c r="CJ53" i="1"/>
  <c r="CL53" i="1" s="1"/>
  <c r="CF53" i="1"/>
  <c r="CH53" i="1" s="1"/>
  <c r="CB53" i="1"/>
  <c r="CD53" i="1" s="1"/>
  <c r="BX53" i="1"/>
  <c r="BZ53" i="1" s="1"/>
  <c r="BT53" i="1"/>
  <c r="BV53" i="1" s="1"/>
  <c r="BP53" i="1"/>
  <c r="BR53" i="1" s="1"/>
  <c r="BL53" i="1"/>
  <c r="BN53" i="1" s="1"/>
  <c r="BH53" i="1"/>
  <c r="BJ53" i="1" s="1"/>
  <c r="BD53" i="1"/>
  <c r="BF53" i="1" s="1"/>
  <c r="AZ53" i="1"/>
  <c r="BB53" i="1" s="1"/>
  <c r="AX53" i="1"/>
  <c r="AV53" i="1"/>
  <c r="AR53" i="1"/>
  <c r="AT53" i="1" s="1"/>
  <c r="AN53" i="1"/>
  <c r="AP53" i="1" s="1"/>
  <c r="AJ53" i="1"/>
  <c r="AL53" i="1" s="1"/>
  <c r="AF53" i="1"/>
  <c r="AH53" i="1" s="1"/>
  <c r="AB53" i="1"/>
  <c r="AD53" i="1" s="1"/>
  <c r="X53" i="1"/>
  <c r="Z53" i="1" s="1"/>
  <c r="T53" i="1"/>
  <c r="V53" i="1" s="1"/>
  <c r="R53" i="1"/>
  <c r="P53" i="1"/>
  <c r="L53" i="1"/>
  <c r="N53" i="1" s="1"/>
  <c r="H53" i="1"/>
  <c r="J53" i="1" s="1"/>
  <c r="DT52" i="1"/>
  <c r="DV52" i="1" s="1"/>
  <c r="DR52" i="1"/>
  <c r="DP52" i="1"/>
  <c r="DL52" i="1"/>
  <c r="DN52" i="1" s="1"/>
  <c r="DH52" i="1"/>
  <c r="DJ52" i="1" s="1"/>
  <c r="DD52" i="1"/>
  <c r="DF52" i="1" s="1"/>
  <c r="CZ52" i="1"/>
  <c r="DB52" i="1" s="1"/>
  <c r="CV52" i="1"/>
  <c r="CX52" i="1" s="1"/>
  <c r="CR52" i="1"/>
  <c r="CT52" i="1" s="1"/>
  <c r="CP52" i="1"/>
  <c r="CN52" i="1"/>
  <c r="CJ52" i="1"/>
  <c r="CL52" i="1" s="1"/>
  <c r="CF52" i="1"/>
  <c r="CH52" i="1" s="1"/>
  <c r="CB52" i="1"/>
  <c r="CD52" i="1" s="1"/>
  <c r="BX52" i="1"/>
  <c r="BZ52" i="1" s="1"/>
  <c r="BT52" i="1"/>
  <c r="BV52" i="1" s="1"/>
  <c r="BP52" i="1"/>
  <c r="BR52" i="1" s="1"/>
  <c r="BL52" i="1"/>
  <c r="BN52" i="1" s="1"/>
  <c r="BH52" i="1"/>
  <c r="BJ52" i="1" s="1"/>
  <c r="BD52" i="1"/>
  <c r="BF52" i="1" s="1"/>
  <c r="AZ52" i="1"/>
  <c r="BB52" i="1" s="1"/>
  <c r="AV52" i="1"/>
  <c r="AX52" i="1" s="1"/>
  <c r="AR52" i="1"/>
  <c r="AT52" i="1" s="1"/>
  <c r="AP52" i="1"/>
  <c r="AN52" i="1"/>
  <c r="AJ52" i="1"/>
  <c r="AL52" i="1" s="1"/>
  <c r="AF52" i="1"/>
  <c r="AH52" i="1" s="1"/>
  <c r="AB52" i="1"/>
  <c r="AD52" i="1" s="1"/>
  <c r="X52" i="1"/>
  <c r="Z52" i="1" s="1"/>
  <c r="T52" i="1"/>
  <c r="V52" i="1" s="1"/>
  <c r="R52" i="1"/>
  <c r="P52" i="1"/>
  <c r="L52" i="1"/>
  <c r="N52" i="1" s="1"/>
  <c r="H52" i="1"/>
  <c r="J52" i="1" s="1"/>
  <c r="DT51" i="1"/>
  <c r="DV51" i="1" s="1"/>
  <c r="DR51" i="1"/>
  <c r="DP51" i="1"/>
  <c r="DL51" i="1"/>
  <c r="DN51" i="1" s="1"/>
  <c r="DH51" i="1"/>
  <c r="DJ51" i="1" s="1"/>
  <c r="DD51" i="1"/>
  <c r="DF51" i="1" s="1"/>
  <c r="CZ51" i="1"/>
  <c r="DB51" i="1" s="1"/>
  <c r="CV51" i="1"/>
  <c r="CX51" i="1" s="1"/>
  <c r="CR51" i="1"/>
  <c r="CT51" i="1" s="1"/>
  <c r="CN51" i="1"/>
  <c r="CP51" i="1" s="1"/>
  <c r="CJ51" i="1"/>
  <c r="CL51" i="1" s="1"/>
  <c r="CF51" i="1"/>
  <c r="CH51" i="1" s="1"/>
  <c r="CB51" i="1"/>
  <c r="CD51" i="1" s="1"/>
  <c r="BX51" i="1"/>
  <c r="BZ51" i="1" s="1"/>
  <c r="BT51" i="1"/>
  <c r="BV51" i="1" s="1"/>
  <c r="BP51" i="1"/>
  <c r="BR51" i="1" s="1"/>
  <c r="BL51" i="1"/>
  <c r="BN51" i="1" s="1"/>
  <c r="BH51" i="1"/>
  <c r="BJ51" i="1" s="1"/>
  <c r="BD51" i="1"/>
  <c r="BF51" i="1" s="1"/>
  <c r="AZ51" i="1"/>
  <c r="BB51" i="1" s="1"/>
  <c r="AV51" i="1"/>
  <c r="AX51" i="1" s="1"/>
  <c r="AR51" i="1"/>
  <c r="AT51" i="1" s="1"/>
  <c r="AN51" i="1"/>
  <c r="AP51" i="1" s="1"/>
  <c r="AJ51" i="1"/>
  <c r="AL51" i="1" s="1"/>
  <c r="AF51" i="1"/>
  <c r="AH51" i="1" s="1"/>
  <c r="AB51" i="1"/>
  <c r="AD51" i="1" s="1"/>
  <c r="X51" i="1"/>
  <c r="Z51" i="1" s="1"/>
  <c r="T51" i="1"/>
  <c r="V51" i="1" s="1"/>
  <c r="R51" i="1"/>
  <c r="P51" i="1"/>
  <c r="L51" i="1"/>
  <c r="N51" i="1" s="1"/>
  <c r="H51" i="1"/>
  <c r="J51" i="1" s="1"/>
  <c r="DT50" i="1"/>
  <c r="DV50" i="1" s="1"/>
  <c r="DR50" i="1"/>
  <c r="DP50" i="1"/>
  <c r="DL50" i="1"/>
  <c r="DN50" i="1" s="1"/>
  <c r="DJ50" i="1"/>
  <c r="DH50" i="1"/>
  <c r="DD50" i="1"/>
  <c r="DF50" i="1" s="1"/>
  <c r="CZ50" i="1"/>
  <c r="DB50" i="1" s="1"/>
  <c r="CV50" i="1"/>
  <c r="CX50" i="1" s="1"/>
  <c r="CR50" i="1"/>
  <c r="CT50" i="1" s="1"/>
  <c r="CN50" i="1"/>
  <c r="CP50" i="1" s="1"/>
  <c r="CJ50" i="1"/>
  <c r="CL50" i="1" s="1"/>
  <c r="CF50" i="1"/>
  <c r="CH50" i="1" s="1"/>
  <c r="CB50" i="1"/>
  <c r="CD50" i="1" s="1"/>
  <c r="BX50" i="1"/>
  <c r="BZ50" i="1" s="1"/>
  <c r="BV50" i="1"/>
  <c r="BT50" i="1"/>
  <c r="BP50" i="1"/>
  <c r="BR50" i="1" s="1"/>
  <c r="BL50" i="1"/>
  <c r="BN50" i="1" s="1"/>
  <c r="BH50" i="1"/>
  <c r="BJ50" i="1" s="1"/>
  <c r="BD50" i="1"/>
  <c r="BF50" i="1" s="1"/>
  <c r="AZ50" i="1"/>
  <c r="BB50" i="1" s="1"/>
  <c r="AV50" i="1"/>
  <c r="AX50" i="1" s="1"/>
  <c r="AR50" i="1"/>
  <c r="AT50" i="1" s="1"/>
  <c r="AN50" i="1"/>
  <c r="AP50" i="1" s="1"/>
  <c r="AJ50" i="1"/>
  <c r="AL50" i="1" s="1"/>
  <c r="AF50" i="1"/>
  <c r="AH50" i="1" s="1"/>
  <c r="AB50" i="1"/>
  <c r="AD50" i="1" s="1"/>
  <c r="X50" i="1"/>
  <c r="Z50" i="1" s="1"/>
  <c r="T50" i="1"/>
  <c r="V50" i="1" s="1"/>
  <c r="P50" i="1"/>
  <c r="R50" i="1" s="1"/>
  <c r="L50" i="1"/>
  <c r="N50" i="1" s="1"/>
  <c r="H50" i="1"/>
  <c r="J50" i="1" s="1"/>
  <c r="DT49" i="1"/>
  <c r="DR49" i="1"/>
  <c r="DP49" i="1"/>
  <c r="DL49" i="1"/>
  <c r="DN49" i="1" s="1"/>
  <c r="DH49" i="1"/>
  <c r="DJ49" i="1" s="1"/>
  <c r="DD49" i="1"/>
  <c r="DF49" i="1" s="1"/>
  <c r="CZ49" i="1"/>
  <c r="DB49" i="1" s="1"/>
  <c r="CV49" i="1"/>
  <c r="CX49" i="1" s="1"/>
  <c r="CR49" i="1"/>
  <c r="CT49" i="1" s="1"/>
  <c r="CN49" i="1"/>
  <c r="CP49" i="1" s="1"/>
  <c r="CJ49" i="1"/>
  <c r="CL49" i="1" s="1"/>
  <c r="CF49" i="1"/>
  <c r="CH49" i="1" s="1"/>
  <c r="CD49" i="1"/>
  <c r="CB49" i="1"/>
  <c r="BX49" i="1"/>
  <c r="BZ49" i="1" s="1"/>
  <c r="BT49" i="1"/>
  <c r="BV49" i="1" s="1"/>
  <c r="BP49" i="1"/>
  <c r="BR49" i="1" s="1"/>
  <c r="BN49" i="1"/>
  <c r="BL49" i="1"/>
  <c r="BH49" i="1"/>
  <c r="BJ49" i="1" s="1"/>
  <c r="BD49" i="1"/>
  <c r="BF49" i="1" s="1"/>
  <c r="AZ49" i="1"/>
  <c r="BB49" i="1" s="1"/>
  <c r="AV49" i="1"/>
  <c r="AX49" i="1" s="1"/>
  <c r="AR49" i="1"/>
  <c r="AT49" i="1" s="1"/>
  <c r="AN49" i="1"/>
  <c r="AP49" i="1" s="1"/>
  <c r="AJ49" i="1"/>
  <c r="AL49" i="1" s="1"/>
  <c r="AF49" i="1"/>
  <c r="AH49" i="1" s="1"/>
  <c r="AB49" i="1"/>
  <c r="AD49" i="1" s="1"/>
  <c r="X49" i="1"/>
  <c r="Z49" i="1" s="1"/>
  <c r="T49" i="1"/>
  <c r="V49" i="1" s="1"/>
  <c r="P49" i="1"/>
  <c r="R49" i="1" s="1"/>
  <c r="L49" i="1"/>
  <c r="N49" i="1" s="1"/>
  <c r="H49" i="1"/>
  <c r="J49" i="1" s="1"/>
  <c r="DT48" i="1"/>
  <c r="DV48" i="1" s="1"/>
  <c r="DR48" i="1"/>
  <c r="DP48" i="1"/>
  <c r="DL48" i="1"/>
  <c r="DN48" i="1" s="1"/>
  <c r="DH48" i="1"/>
  <c r="DJ48" i="1" s="1"/>
  <c r="DD48" i="1"/>
  <c r="DF48" i="1" s="1"/>
  <c r="DB48" i="1"/>
  <c r="CZ48" i="1"/>
  <c r="CV48" i="1"/>
  <c r="CX48" i="1" s="1"/>
  <c r="CR48" i="1"/>
  <c r="CT48" i="1" s="1"/>
  <c r="CN48" i="1"/>
  <c r="CP48" i="1" s="1"/>
  <c r="CJ48" i="1"/>
  <c r="CL48" i="1" s="1"/>
  <c r="CF48" i="1"/>
  <c r="CH48" i="1" s="1"/>
  <c r="CB48" i="1"/>
  <c r="CD48" i="1" s="1"/>
  <c r="BX48" i="1"/>
  <c r="BZ48" i="1" s="1"/>
  <c r="BT48" i="1"/>
  <c r="BV48" i="1" s="1"/>
  <c r="BP48" i="1"/>
  <c r="BR48" i="1" s="1"/>
  <c r="BL48" i="1"/>
  <c r="BN48" i="1" s="1"/>
  <c r="BJ48" i="1"/>
  <c r="BH48" i="1"/>
  <c r="BD48" i="1"/>
  <c r="BF48" i="1" s="1"/>
  <c r="AZ48" i="1"/>
  <c r="BB48" i="1" s="1"/>
  <c r="AV48" i="1"/>
  <c r="AX48" i="1" s="1"/>
  <c r="AR48" i="1"/>
  <c r="AT48" i="1" s="1"/>
  <c r="AN48" i="1"/>
  <c r="AP48" i="1" s="1"/>
  <c r="AJ48" i="1"/>
  <c r="AL48" i="1" s="1"/>
  <c r="AF48" i="1"/>
  <c r="AH48" i="1" s="1"/>
  <c r="AB48" i="1"/>
  <c r="AD48" i="1" s="1"/>
  <c r="X48" i="1"/>
  <c r="Z48" i="1" s="1"/>
  <c r="T48" i="1"/>
  <c r="V48" i="1" s="1"/>
  <c r="P48" i="1"/>
  <c r="R48" i="1" s="1"/>
  <c r="L48" i="1"/>
  <c r="N48" i="1" s="1"/>
  <c r="J48" i="1"/>
  <c r="H48" i="1"/>
  <c r="DT47" i="1"/>
  <c r="DV47" i="1" s="1"/>
  <c r="DP47" i="1"/>
  <c r="DR47" i="1" s="1"/>
  <c r="DL47" i="1"/>
  <c r="DN47" i="1" s="1"/>
  <c r="DJ47" i="1"/>
  <c r="DH47" i="1"/>
  <c r="DD47" i="1"/>
  <c r="DF47" i="1" s="1"/>
  <c r="CZ47" i="1"/>
  <c r="DB47" i="1" s="1"/>
  <c r="CV47" i="1"/>
  <c r="CX47" i="1" s="1"/>
  <c r="CR47" i="1"/>
  <c r="CT47" i="1" s="1"/>
  <c r="CN47" i="1"/>
  <c r="CP47" i="1" s="1"/>
  <c r="CJ47" i="1"/>
  <c r="CL47" i="1" s="1"/>
  <c r="CF47" i="1"/>
  <c r="CH47" i="1" s="1"/>
  <c r="CB47" i="1"/>
  <c r="CD47" i="1" s="1"/>
  <c r="BX47" i="1"/>
  <c r="BZ47" i="1" s="1"/>
  <c r="BT47" i="1"/>
  <c r="BV47" i="1" s="1"/>
  <c r="BP47" i="1"/>
  <c r="BR47" i="1" s="1"/>
  <c r="BL47" i="1"/>
  <c r="BN47" i="1" s="1"/>
  <c r="BH47" i="1"/>
  <c r="BJ47" i="1" s="1"/>
  <c r="BD47" i="1"/>
  <c r="BF47" i="1" s="1"/>
  <c r="BB47" i="1"/>
  <c r="AZ47" i="1"/>
  <c r="AV47" i="1"/>
  <c r="AX47" i="1" s="1"/>
  <c r="AR47" i="1"/>
  <c r="AT47" i="1" s="1"/>
  <c r="AN47" i="1"/>
  <c r="AP47" i="1" s="1"/>
  <c r="AJ47" i="1"/>
  <c r="AL47" i="1" s="1"/>
  <c r="AH47" i="1"/>
  <c r="AF47" i="1"/>
  <c r="AB47" i="1"/>
  <c r="AD47" i="1" s="1"/>
  <c r="X47" i="1"/>
  <c r="Z47" i="1" s="1"/>
  <c r="T47" i="1"/>
  <c r="V47" i="1" s="1"/>
  <c r="P47" i="1"/>
  <c r="R47" i="1" s="1"/>
  <c r="L47" i="1"/>
  <c r="N47" i="1" s="1"/>
  <c r="H47" i="1"/>
  <c r="J47" i="1" s="1"/>
  <c r="DT46" i="1"/>
  <c r="DV46" i="1" s="1"/>
  <c r="DR46" i="1"/>
  <c r="DP46" i="1"/>
  <c r="DL46" i="1"/>
  <c r="DN46" i="1" s="1"/>
  <c r="DH46" i="1"/>
  <c r="DJ46" i="1" s="1"/>
  <c r="DD46" i="1"/>
  <c r="DF46" i="1" s="1"/>
  <c r="CZ46" i="1"/>
  <c r="DB46" i="1" s="1"/>
  <c r="CV46" i="1"/>
  <c r="CX46" i="1" s="1"/>
  <c r="CR46" i="1"/>
  <c r="CT46" i="1" s="1"/>
  <c r="CN46" i="1"/>
  <c r="CP46" i="1" s="1"/>
  <c r="CJ46" i="1"/>
  <c r="CL46" i="1" s="1"/>
  <c r="CF46" i="1"/>
  <c r="CH46" i="1" s="1"/>
  <c r="CD46" i="1"/>
  <c r="CB46" i="1"/>
  <c r="BX46" i="1"/>
  <c r="BZ46" i="1" s="1"/>
  <c r="BT46" i="1"/>
  <c r="BV46" i="1" s="1"/>
  <c r="BP46" i="1"/>
  <c r="BR46" i="1" s="1"/>
  <c r="BL46" i="1"/>
  <c r="BN46" i="1" s="1"/>
  <c r="BH46" i="1"/>
  <c r="BJ46" i="1" s="1"/>
  <c r="BD46" i="1"/>
  <c r="BF46" i="1" s="1"/>
  <c r="AZ46" i="1"/>
  <c r="BB46" i="1" s="1"/>
  <c r="AV46" i="1"/>
  <c r="AX46" i="1" s="1"/>
  <c r="AR46" i="1"/>
  <c r="AT46" i="1" s="1"/>
  <c r="AN46" i="1"/>
  <c r="AP46" i="1" s="1"/>
  <c r="AJ46" i="1"/>
  <c r="AL46" i="1" s="1"/>
  <c r="AF46" i="1"/>
  <c r="AH46" i="1" s="1"/>
  <c r="AB46" i="1"/>
  <c r="AD46" i="1" s="1"/>
  <c r="X46" i="1"/>
  <c r="Z46" i="1" s="1"/>
  <c r="T46" i="1"/>
  <c r="V46" i="1" s="1"/>
  <c r="P46" i="1"/>
  <c r="R46" i="1" s="1"/>
  <c r="L46" i="1"/>
  <c r="N46" i="1" s="1"/>
  <c r="H46" i="1"/>
  <c r="J46" i="1" s="1"/>
  <c r="DT45" i="1"/>
  <c r="DV45" i="1" s="1"/>
  <c r="DP45" i="1"/>
  <c r="DR45" i="1" s="1"/>
  <c r="DL45" i="1"/>
  <c r="DN45" i="1" s="1"/>
  <c r="DJ45" i="1"/>
  <c r="DH45" i="1"/>
  <c r="DD45" i="1"/>
  <c r="DF45" i="1" s="1"/>
  <c r="CZ45" i="1"/>
  <c r="DB45" i="1" s="1"/>
  <c r="CV45" i="1"/>
  <c r="CX45" i="1" s="1"/>
  <c r="CR45" i="1"/>
  <c r="CT45" i="1" s="1"/>
  <c r="CN45" i="1"/>
  <c r="CP45" i="1" s="1"/>
  <c r="CJ45" i="1"/>
  <c r="CL45" i="1" s="1"/>
  <c r="CF45" i="1"/>
  <c r="CH45" i="1" s="1"/>
  <c r="CD45" i="1"/>
  <c r="CB45" i="1"/>
  <c r="BX45" i="1"/>
  <c r="BZ45" i="1" s="1"/>
  <c r="BV45" i="1"/>
  <c r="BT45" i="1"/>
  <c r="BP45" i="1"/>
  <c r="BR45" i="1" s="1"/>
  <c r="BL45" i="1"/>
  <c r="BN45" i="1" s="1"/>
  <c r="BH45" i="1"/>
  <c r="BJ45" i="1" s="1"/>
  <c r="BD45" i="1"/>
  <c r="BF45" i="1" s="1"/>
  <c r="BB45" i="1"/>
  <c r="AZ45" i="1"/>
  <c r="AX45" i="1"/>
  <c r="AV45" i="1"/>
  <c r="AR45" i="1"/>
  <c r="AT45" i="1" s="1"/>
  <c r="AN45" i="1"/>
  <c r="AP45" i="1" s="1"/>
  <c r="AJ45" i="1"/>
  <c r="AL45" i="1" s="1"/>
  <c r="AH45" i="1"/>
  <c r="AF45" i="1"/>
  <c r="AB45" i="1"/>
  <c r="AD45" i="1" s="1"/>
  <c r="X45" i="1"/>
  <c r="Z45" i="1" s="1"/>
  <c r="T45" i="1"/>
  <c r="V45" i="1" s="1"/>
  <c r="P45" i="1"/>
  <c r="R45" i="1" s="1"/>
  <c r="L45" i="1"/>
  <c r="N45" i="1" s="1"/>
  <c r="H45" i="1"/>
  <c r="J45" i="1" s="1"/>
  <c r="DT44" i="1"/>
  <c r="DV44" i="1" s="1"/>
  <c r="DR44" i="1"/>
  <c r="DP44" i="1"/>
  <c r="DL44" i="1"/>
  <c r="DN44" i="1" s="1"/>
  <c r="DH44" i="1"/>
  <c r="DJ44" i="1" s="1"/>
  <c r="DD44" i="1"/>
  <c r="DF44" i="1" s="1"/>
  <c r="CZ44" i="1"/>
  <c r="DB44" i="1" s="1"/>
  <c r="CV44" i="1"/>
  <c r="CX44" i="1" s="1"/>
  <c r="CR44" i="1"/>
  <c r="CT44" i="1" s="1"/>
  <c r="CN44" i="1"/>
  <c r="CP44" i="1" s="1"/>
  <c r="CJ44" i="1"/>
  <c r="CL44" i="1" s="1"/>
  <c r="CF44" i="1"/>
  <c r="CH44" i="1" s="1"/>
  <c r="CD44" i="1"/>
  <c r="CB44" i="1"/>
  <c r="BX44" i="1"/>
  <c r="BZ44" i="1" s="1"/>
  <c r="BV44" i="1"/>
  <c r="BT44" i="1"/>
  <c r="BP44" i="1"/>
  <c r="BR44" i="1" s="1"/>
  <c r="BL44" i="1"/>
  <c r="BN44" i="1" s="1"/>
  <c r="BH44" i="1"/>
  <c r="BJ44" i="1" s="1"/>
  <c r="BF44" i="1"/>
  <c r="BD44" i="1"/>
  <c r="AZ44" i="1"/>
  <c r="BB44" i="1" s="1"/>
  <c r="AV44" i="1"/>
  <c r="AX44" i="1" s="1"/>
  <c r="AR44" i="1"/>
  <c r="AT44" i="1" s="1"/>
  <c r="AN44" i="1"/>
  <c r="AP44" i="1" s="1"/>
  <c r="AJ44" i="1"/>
  <c r="AL44" i="1" s="1"/>
  <c r="AF44" i="1"/>
  <c r="AH44" i="1" s="1"/>
  <c r="AB44" i="1"/>
  <c r="AD44" i="1" s="1"/>
  <c r="X44" i="1"/>
  <c r="Z44" i="1" s="1"/>
  <c r="T44" i="1"/>
  <c r="V44" i="1" s="1"/>
  <c r="P44" i="1"/>
  <c r="R44" i="1" s="1"/>
  <c r="L44" i="1"/>
  <c r="N44" i="1" s="1"/>
  <c r="H44" i="1"/>
  <c r="J44" i="1" s="1"/>
  <c r="DT43" i="1"/>
  <c r="DV43" i="1" s="1"/>
  <c r="DP43" i="1"/>
  <c r="DR43" i="1" s="1"/>
  <c r="DL43" i="1"/>
  <c r="DN43" i="1" s="1"/>
  <c r="DJ43" i="1"/>
  <c r="DH43" i="1"/>
  <c r="DD43" i="1"/>
  <c r="DF43" i="1" s="1"/>
  <c r="CZ43" i="1"/>
  <c r="DB43" i="1" s="1"/>
  <c r="CV43" i="1"/>
  <c r="CX43" i="1" s="1"/>
  <c r="CR43" i="1"/>
  <c r="CT43" i="1" s="1"/>
  <c r="CN43" i="1"/>
  <c r="CP43" i="1" s="1"/>
  <c r="CJ43" i="1"/>
  <c r="CL43" i="1" s="1"/>
  <c r="CF43" i="1"/>
  <c r="CH43" i="1" s="1"/>
  <c r="CB43" i="1"/>
  <c r="CD43" i="1" s="1"/>
  <c r="BX43" i="1"/>
  <c r="BZ43" i="1" s="1"/>
  <c r="BT43" i="1"/>
  <c r="BV43" i="1" s="1"/>
  <c r="BP43" i="1"/>
  <c r="BR43" i="1" s="1"/>
  <c r="BL43" i="1"/>
  <c r="BN43" i="1" s="1"/>
  <c r="BH43" i="1"/>
  <c r="BJ43" i="1" s="1"/>
  <c r="BF43" i="1"/>
  <c r="BD43" i="1"/>
  <c r="BB43" i="1"/>
  <c r="AZ43" i="1"/>
  <c r="AX43" i="1"/>
  <c r="AV43" i="1"/>
  <c r="AR43" i="1"/>
  <c r="AT43" i="1" s="1"/>
  <c r="AN43" i="1"/>
  <c r="AP43" i="1" s="1"/>
  <c r="AL43" i="1"/>
  <c r="AJ43" i="1"/>
  <c r="AF43" i="1"/>
  <c r="AH43" i="1" s="1"/>
  <c r="AB43" i="1"/>
  <c r="AD43" i="1" s="1"/>
  <c r="X43" i="1"/>
  <c r="Z43" i="1" s="1"/>
  <c r="T43" i="1"/>
  <c r="V43" i="1" s="1"/>
  <c r="R43" i="1"/>
  <c r="P43" i="1"/>
  <c r="L43" i="1"/>
  <c r="N43" i="1" s="1"/>
  <c r="H43" i="1"/>
  <c r="J43" i="1" s="1"/>
  <c r="DV42" i="1"/>
  <c r="DT42" i="1"/>
  <c r="DR42" i="1"/>
  <c r="DP42" i="1"/>
  <c r="DL42" i="1"/>
  <c r="DN42" i="1" s="1"/>
  <c r="DH42" i="1"/>
  <c r="DJ42" i="1" s="1"/>
  <c r="DF42" i="1"/>
  <c r="DD42" i="1"/>
  <c r="CZ42" i="1"/>
  <c r="DB42" i="1" s="1"/>
  <c r="CV42" i="1"/>
  <c r="CX42" i="1" s="1"/>
  <c r="CR42" i="1"/>
  <c r="CT42" i="1" s="1"/>
  <c r="CN42" i="1"/>
  <c r="CP42" i="1" s="1"/>
  <c r="CL42" i="1"/>
  <c r="CJ42" i="1"/>
  <c r="CF42" i="1"/>
  <c r="CH42" i="1" s="1"/>
  <c r="CB42" i="1"/>
  <c r="CD42" i="1" s="1"/>
  <c r="BX42" i="1"/>
  <c r="BZ42" i="1" s="1"/>
  <c r="BT42" i="1"/>
  <c r="BV42" i="1" s="1"/>
  <c r="BP42" i="1"/>
  <c r="BR42" i="1" s="1"/>
  <c r="BL42" i="1"/>
  <c r="BN42" i="1" s="1"/>
  <c r="BH42" i="1"/>
  <c r="BJ42" i="1" s="1"/>
  <c r="BD42" i="1"/>
  <c r="BF42" i="1" s="1"/>
  <c r="AZ42" i="1"/>
  <c r="BB42" i="1" s="1"/>
  <c r="AV42" i="1"/>
  <c r="AX42" i="1" s="1"/>
  <c r="AR42" i="1"/>
  <c r="AT42" i="1" s="1"/>
  <c r="AN42" i="1"/>
  <c r="AP42" i="1" s="1"/>
  <c r="AJ42" i="1"/>
  <c r="AL42" i="1" s="1"/>
  <c r="AF42" i="1"/>
  <c r="AH42" i="1" s="1"/>
  <c r="AB42" i="1"/>
  <c r="AD42" i="1" s="1"/>
  <c r="X42" i="1"/>
  <c r="Z42" i="1" s="1"/>
  <c r="T42" i="1"/>
  <c r="V42" i="1" s="1"/>
  <c r="P42" i="1"/>
  <c r="R42" i="1" s="1"/>
  <c r="L42" i="1"/>
  <c r="N42" i="1" s="1"/>
  <c r="H42" i="1"/>
  <c r="J42" i="1" s="1"/>
  <c r="DT41" i="1"/>
  <c r="DV41" i="1" s="1"/>
  <c r="DP41" i="1"/>
  <c r="DR41" i="1" s="1"/>
  <c r="DL41" i="1"/>
  <c r="DN41" i="1" s="1"/>
  <c r="DH41" i="1"/>
  <c r="DJ41" i="1" s="1"/>
  <c r="DD41" i="1"/>
  <c r="DF41" i="1" s="1"/>
  <c r="CZ41" i="1"/>
  <c r="DB41" i="1" s="1"/>
  <c r="CX41" i="1"/>
  <c r="CV41" i="1"/>
  <c r="CR41" i="1"/>
  <c r="CT41" i="1" s="1"/>
  <c r="CN41" i="1"/>
  <c r="CP41" i="1" s="1"/>
  <c r="CJ41" i="1"/>
  <c r="CL41" i="1" s="1"/>
  <c r="CF41" i="1"/>
  <c r="CH41" i="1" s="1"/>
  <c r="CB41" i="1"/>
  <c r="CD41" i="1" s="1"/>
  <c r="BX41" i="1"/>
  <c r="BZ41" i="1" s="1"/>
  <c r="BT41" i="1"/>
  <c r="BV41" i="1" s="1"/>
  <c r="BP41" i="1"/>
  <c r="BR41" i="1" s="1"/>
  <c r="BL41" i="1"/>
  <c r="BN41" i="1" s="1"/>
  <c r="BH41" i="1"/>
  <c r="BJ41" i="1" s="1"/>
  <c r="BD41" i="1"/>
  <c r="BF41" i="1" s="1"/>
  <c r="AZ41" i="1"/>
  <c r="BB41" i="1" s="1"/>
  <c r="AX41" i="1"/>
  <c r="AV41" i="1"/>
  <c r="AR41" i="1"/>
  <c r="AT41" i="1" s="1"/>
  <c r="AN41" i="1"/>
  <c r="AP41" i="1" s="1"/>
  <c r="AL41" i="1"/>
  <c r="AJ41" i="1"/>
  <c r="AF41" i="1"/>
  <c r="AH41" i="1" s="1"/>
  <c r="AB41" i="1"/>
  <c r="AD41" i="1" s="1"/>
  <c r="X41" i="1"/>
  <c r="Z41" i="1" s="1"/>
  <c r="T41" i="1"/>
  <c r="V41" i="1" s="1"/>
  <c r="P41" i="1"/>
  <c r="R41" i="1" s="1"/>
  <c r="L41" i="1"/>
  <c r="N41" i="1" s="1"/>
  <c r="H41" i="1"/>
  <c r="J41" i="1" s="1"/>
  <c r="DV40" i="1"/>
  <c r="DT40" i="1"/>
  <c r="DR40" i="1"/>
  <c r="DP40" i="1"/>
  <c r="DL40" i="1"/>
  <c r="DN40" i="1" s="1"/>
  <c r="DH40" i="1"/>
  <c r="DJ40" i="1" s="1"/>
  <c r="DD40" i="1"/>
  <c r="DF40" i="1" s="1"/>
  <c r="CZ40" i="1"/>
  <c r="DB40" i="1" s="1"/>
  <c r="CV40" i="1"/>
  <c r="CX40" i="1" s="1"/>
  <c r="CR40" i="1"/>
  <c r="CT40" i="1" s="1"/>
  <c r="CN40" i="1"/>
  <c r="CP40" i="1" s="1"/>
  <c r="CJ40" i="1"/>
  <c r="CL40" i="1" s="1"/>
  <c r="CF40" i="1"/>
  <c r="CH40" i="1" s="1"/>
  <c r="CB40" i="1"/>
  <c r="CD40" i="1" s="1"/>
  <c r="BX40" i="1"/>
  <c r="BZ40" i="1" s="1"/>
  <c r="BV40" i="1"/>
  <c r="BT40" i="1"/>
  <c r="BP40" i="1"/>
  <c r="BR40" i="1" s="1"/>
  <c r="BL40" i="1"/>
  <c r="BN40" i="1" s="1"/>
  <c r="BH40" i="1"/>
  <c r="BJ40" i="1" s="1"/>
  <c r="BD40" i="1"/>
  <c r="BF40" i="1" s="1"/>
  <c r="AZ40" i="1"/>
  <c r="BB40" i="1" s="1"/>
  <c r="AV40" i="1"/>
  <c r="AX40" i="1" s="1"/>
  <c r="AR40" i="1"/>
  <c r="AT40" i="1" s="1"/>
  <c r="AN40" i="1"/>
  <c r="AP40" i="1" s="1"/>
  <c r="AJ40" i="1"/>
  <c r="AL40" i="1" s="1"/>
  <c r="AF40" i="1"/>
  <c r="AH40" i="1" s="1"/>
  <c r="AB40" i="1"/>
  <c r="AD40" i="1" s="1"/>
  <c r="X40" i="1"/>
  <c r="Z40" i="1" s="1"/>
  <c r="T40" i="1"/>
  <c r="V40" i="1" s="1"/>
  <c r="P40" i="1"/>
  <c r="R40" i="1" s="1"/>
  <c r="L40" i="1"/>
  <c r="N40" i="1" s="1"/>
  <c r="H40" i="1"/>
  <c r="J40" i="1" s="1"/>
  <c r="DT39" i="1"/>
  <c r="DV39" i="1" s="1"/>
  <c r="DP39" i="1"/>
  <c r="DR39" i="1" s="1"/>
  <c r="DL39" i="1"/>
  <c r="DN39" i="1" s="1"/>
  <c r="DJ39" i="1"/>
  <c r="DH39" i="1"/>
  <c r="DD39" i="1"/>
  <c r="DF39" i="1" s="1"/>
  <c r="CZ39" i="1"/>
  <c r="DB39" i="1" s="1"/>
  <c r="CV39" i="1"/>
  <c r="CX39" i="1" s="1"/>
  <c r="CT39" i="1"/>
  <c r="CR39" i="1"/>
  <c r="CN39" i="1"/>
  <c r="CP39" i="1" s="1"/>
  <c r="CJ39" i="1"/>
  <c r="CL39" i="1" s="1"/>
  <c r="CF39" i="1"/>
  <c r="CH39" i="1" s="1"/>
  <c r="CB39" i="1"/>
  <c r="CD39" i="1" s="1"/>
  <c r="BX39" i="1"/>
  <c r="BZ39" i="1" s="1"/>
  <c r="BT39" i="1"/>
  <c r="BV39" i="1" s="1"/>
  <c r="BP39" i="1"/>
  <c r="BR39" i="1" s="1"/>
  <c r="BL39" i="1"/>
  <c r="BN39" i="1" s="1"/>
  <c r="BH39" i="1"/>
  <c r="BJ39" i="1" s="1"/>
  <c r="BD39" i="1"/>
  <c r="BF39" i="1" s="1"/>
  <c r="AZ39" i="1"/>
  <c r="BB39" i="1" s="1"/>
  <c r="AV39" i="1"/>
  <c r="AX39" i="1" s="1"/>
  <c r="AR39" i="1"/>
  <c r="AT39" i="1" s="1"/>
  <c r="AN39" i="1"/>
  <c r="AP39" i="1" s="1"/>
  <c r="AJ39" i="1"/>
  <c r="AL39" i="1" s="1"/>
  <c r="AF39" i="1"/>
  <c r="AH39" i="1" s="1"/>
  <c r="AB39" i="1"/>
  <c r="AD39" i="1" s="1"/>
  <c r="X39" i="1"/>
  <c r="Z39" i="1" s="1"/>
  <c r="V39" i="1"/>
  <c r="T39" i="1"/>
  <c r="R39" i="1"/>
  <c r="P39" i="1"/>
  <c r="L39" i="1"/>
  <c r="N39" i="1" s="1"/>
  <c r="H39" i="1"/>
  <c r="J39" i="1" s="1"/>
  <c r="DV38" i="1"/>
  <c r="DT38" i="1"/>
  <c r="DR38" i="1"/>
  <c r="DP38" i="1"/>
  <c r="DL38" i="1"/>
  <c r="DN38" i="1" s="1"/>
  <c r="DH38" i="1"/>
  <c r="DJ38" i="1" s="1"/>
  <c r="DD38" i="1"/>
  <c r="DF38" i="1" s="1"/>
  <c r="CZ38" i="1"/>
  <c r="DB38" i="1" s="1"/>
  <c r="CV38" i="1"/>
  <c r="CX38" i="1" s="1"/>
  <c r="CR38" i="1"/>
  <c r="CT38" i="1" s="1"/>
  <c r="CN38" i="1"/>
  <c r="CP38" i="1" s="1"/>
  <c r="CJ38" i="1"/>
  <c r="CL38" i="1" s="1"/>
  <c r="CF38" i="1"/>
  <c r="CH38" i="1" s="1"/>
  <c r="CB38" i="1"/>
  <c r="CD38" i="1" s="1"/>
  <c r="BX38" i="1"/>
  <c r="BZ38" i="1" s="1"/>
  <c r="BT38" i="1"/>
  <c r="BV38" i="1" s="1"/>
  <c r="BP38" i="1"/>
  <c r="BR38" i="1" s="1"/>
  <c r="BL38" i="1"/>
  <c r="BN38" i="1" s="1"/>
  <c r="BH38" i="1"/>
  <c r="BJ38" i="1" s="1"/>
  <c r="BD38" i="1"/>
  <c r="BF38" i="1" s="1"/>
  <c r="AZ38" i="1"/>
  <c r="BB38" i="1" s="1"/>
  <c r="AV38" i="1"/>
  <c r="AX38" i="1" s="1"/>
  <c r="AR38" i="1"/>
  <c r="AT38" i="1" s="1"/>
  <c r="AP38" i="1"/>
  <c r="AN38" i="1"/>
  <c r="AJ38" i="1"/>
  <c r="AL38" i="1" s="1"/>
  <c r="AF38" i="1"/>
  <c r="AH38" i="1" s="1"/>
  <c r="AD38" i="1"/>
  <c r="AB38" i="1"/>
  <c r="X38" i="1"/>
  <c r="Z38" i="1" s="1"/>
  <c r="T38" i="1"/>
  <c r="V38" i="1" s="1"/>
  <c r="P38" i="1"/>
  <c r="R38" i="1" s="1"/>
  <c r="L38" i="1"/>
  <c r="N38" i="1" s="1"/>
  <c r="H38" i="1"/>
  <c r="J38" i="1" s="1"/>
  <c r="DT37" i="1"/>
  <c r="DP37" i="1"/>
  <c r="DR37" i="1" s="1"/>
  <c r="DL37" i="1"/>
  <c r="DN37" i="1" s="1"/>
  <c r="DJ37" i="1"/>
  <c r="DH37" i="1"/>
  <c r="DD37" i="1"/>
  <c r="DF37" i="1" s="1"/>
  <c r="CZ37" i="1"/>
  <c r="DB37" i="1" s="1"/>
  <c r="CV37" i="1"/>
  <c r="CX37" i="1" s="1"/>
  <c r="CT37" i="1"/>
  <c r="CR37" i="1"/>
  <c r="CN37" i="1"/>
  <c r="CP37" i="1" s="1"/>
  <c r="CJ37" i="1"/>
  <c r="CL37" i="1" s="1"/>
  <c r="CH37" i="1"/>
  <c r="CF37" i="1"/>
  <c r="CD37" i="1"/>
  <c r="CB37" i="1"/>
  <c r="BX37" i="1"/>
  <c r="BZ37" i="1" s="1"/>
  <c r="BT37" i="1"/>
  <c r="BV37" i="1" s="1"/>
  <c r="BP37" i="1"/>
  <c r="BR37" i="1" s="1"/>
  <c r="BL37" i="1"/>
  <c r="BN37" i="1" s="1"/>
  <c r="BH37" i="1"/>
  <c r="BJ37" i="1" s="1"/>
  <c r="BD37" i="1"/>
  <c r="BF37" i="1" s="1"/>
  <c r="BB37" i="1"/>
  <c r="AZ37" i="1"/>
  <c r="AV37" i="1"/>
  <c r="AX37" i="1" s="1"/>
  <c r="AR37" i="1"/>
  <c r="AT37" i="1" s="1"/>
  <c r="AN37" i="1"/>
  <c r="AP37" i="1" s="1"/>
  <c r="AJ37" i="1"/>
  <c r="AL37" i="1" s="1"/>
  <c r="AF37" i="1"/>
  <c r="AH37" i="1" s="1"/>
  <c r="AB37" i="1"/>
  <c r="AD37" i="1" s="1"/>
  <c r="X37" i="1"/>
  <c r="Z37" i="1" s="1"/>
  <c r="T37" i="1"/>
  <c r="V37" i="1" s="1"/>
  <c r="R37" i="1"/>
  <c r="P37" i="1"/>
  <c r="L37" i="1"/>
  <c r="N37" i="1" s="1"/>
  <c r="H37" i="1"/>
  <c r="J37" i="1" s="1"/>
  <c r="DV36" i="1"/>
  <c r="DT36" i="1"/>
  <c r="DR36" i="1"/>
  <c r="DP36" i="1"/>
  <c r="DL36" i="1"/>
  <c r="DN36" i="1" s="1"/>
  <c r="DH36" i="1"/>
  <c r="DJ36" i="1" s="1"/>
  <c r="DD36" i="1"/>
  <c r="DF36" i="1" s="1"/>
  <c r="DB36" i="1"/>
  <c r="CZ36" i="1"/>
  <c r="CV36" i="1"/>
  <c r="CX36" i="1" s="1"/>
  <c r="CR36" i="1"/>
  <c r="CT36" i="1" s="1"/>
  <c r="CN36" i="1"/>
  <c r="CP36" i="1" s="1"/>
  <c r="CJ36" i="1"/>
  <c r="CL36" i="1" s="1"/>
  <c r="CF36" i="1"/>
  <c r="CH36" i="1" s="1"/>
  <c r="CB36" i="1"/>
  <c r="CD36" i="1" s="1"/>
  <c r="BX36" i="1"/>
  <c r="BZ36" i="1" s="1"/>
  <c r="BT36" i="1"/>
  <c r="BV36" i="1" s="1"/>
  <c r="BP36" i="1"/>
  <c r="BR36" i="1" s="1"/>
  <c r="BL36" i="1"/>
  <c r="BN36" i="1" s="1"/>
  <c r="BH36" i="1"/>
  <c r="BJ36" i="1" s="1"/>
  <c r="BF36" i="1"/>
  <c r="BD36" i="1"/>
  <c r="AZ36" i="1"/>
  <c r="BB36" i="1" s="1"/>
  <c r="AV36" i="1"/>
  <c r="AX36" i="1" s="1"/>
  <c r="AR36" i="1"/>
  <c r="AT36" i="1" s="1"/>
  <c r="AN36" i="1"/>
  <c r="AP36" i="1" s="1"/>
  <c r="AJ36" i="1"/>
  <c r="AL36" i="1" s="1"/>
  <c r="AF36" i="1"/>
  <c r="AH36" i="1" s="1"/>
  <c r="AB36" i="1"/>
  <c r="AD36" i="1" s="1"/>
  <c r="X36" i="1"/>
  <c r="Z36" i="1" s="1"/>
  <c r="T36" i="1"/>
  <c r="V36" i="1" s="1"/>
  <c r="R36" i="1"/>
  <c r="P36" i="1"/>
  <c r="L36" i="1"/>
  <c r="N36" i="1" s="1"/>
  <c r="J36" i="1"/>
  <c r="H36" i="1"/>
  <c r="DT35" i="1"/>
  <c r="DV35" i="1" s="1"/>
  <c r="DR35" i="1"/>
  <c r="DP35" i="1"/>
  <c r="DL35" i="1"/>
  <c r="DN35" i="1" s="1"/>
  <c r="DH35" i="1"/>
  <c r="DJ35" i="1" s="1"/>
  <c r="DD35" i="1"/>
  <c r="DF35" i="1" s="1"/>
  <c r="CZ35" i="1"/>
  <c r="DB35" i="1" s="1"/>
  <c r="CV35" i="1"/>
  <c r="CX35" i="1" s="1"/>
  <c r="CR35" i="1"/>
  <c r="CT35" i="1" s="1"/>
  <c r="CN35" i="1"/>
  <c r="CP35" i="1" s="1"/>
  <c r="CJ35" i="1"/>
  <c r="CL35" i="1" s="1"/>
  <c r="CF35" i="1"/>
  <c r="CH35" i="1" s="1"/>
  <c r="CB35" i="1"/>
  <c r="CD35" i="1" s="1"/>
  <c r="BX35" i="1"/>
  <c r="BZ35" i="1" s="1"/>
  <c r="BT35" i="1"/>
  <c r="BV35" i="1" s="1"/>
  <c r="BR35" i="1"/>
  <c r="BP35" i="1"/>
  <c r="BL35" i="1"/>
  <c r="BN35" i="1" s="1"/>
  <c r="BH35" i="1"/>
  <c r="BJ35" i="1" s="1"/>
  <c r="BD35" i="1"/>
  <c r="BF35" i="1" s="1"/>
  <c r="BB35" i="1"/>
  <c r="AZ35" i="1"/>
  <c r="AV35" i="1"/>
  <c r="AX35" i="1" s="1"/>
  <c r="AR35" i="1"/>
  <c r="AT35" i="1" s="1"/>
  <c r="AN35" i="1"/>
  <c r="AP35" i="1" s="1"/>
  <c r="AL35" i="1"/>
  <c r="AJ35" i="1"/>
  <c r="AF35" i="1"/>
  <c r="AH35" i="1" s="1"/>
  <c r="AB35" i="1"/>
  <c r="AD35" i="1" s="1"/>
  <c r="X35" i="1"/>
  <c r="Z35" i="1" s="1"/>
  <c r="T35" i="1"/>
  <c r="V35" i="1" s="1"/>
  <c r="P35" i="1"/>
  <c r="R35" i="1" s="1"/>
  <c r="L35" i="1"/>
  <c r="N35" i="1" s="1"/>
  <c r="H35" i="1"/>
  <c r="J35" i="1" s="1"/>
  <c r="DV34" i="1"/>
  <c r="DT34" i="1"/>
  <c r="DR34" i="1"/>
  <c r="DP34" i="1"/>
  <c r="DL34" i="1"/>
  <c r="DN34" i="1" s="1"/>
  <c r="DH34" i="1"/>
  <c r="DJ34" i="1" s="1"/>
  <c r="DD34" i="1"/>
  <c r="DF34" i="1" s="1"/>
  <c r="CZ34" i="1"/>
  <c r="DB34" i="1" s="1"/>
  <c r="CV34" i="1"/>
  <c r="CX34" i="1" s="1"/>
  <c r="CR34" i="1"/>
  <c r="CT34" i="1" s="1"/>
  <c r="CN34" i="1"/>
  <c r="CP34" i="1" s="1"/>
  <c r="CJ34" i="1"/>
  <c r="CL34" i="1" s="1"/>
  <c r="CF34" i="1"/>
  <c r="CH34" i="1" s="1"/>
  <c r="CB34" i="1"/>
  <c r="CD34" i="1" s="1"/>
  <c r="BZ34" i="1"/>
  <c r="BX34" i="1"/>
  <c r="BT34" i="1"/>
  <c r="BV34" i="1" s="1"/>
  <c r="BP34" i="1"/>
  <c r="BR34" i="1" s="1"/>
  <c r="BL34" i="1"/>
  <c r="BN34" i="1" s="1"/>
  <c r="BJ34" i="1"/>
  <c r="BH34" i="1"/>
  <c r="BD34" i="1"/>
  <c r="BF34" i="1" s="1"/>
  <c r="AZ34" i="1"/>
  <c r="BB34" i="1" s="1"/>
  <c r="AV34" i="1"/>
  <c r="AX34" i="1" s="1"/>
  <c r="AR34" i="1"/>
  <c r="AT34" i="1" s="1"/>
  <c r="AN34" i="1"/>
  <c r="AP34" i="1" s="1"/>
  <c r="AJ34" i="1"/>
  <c r="AL34" i="1" s="1"/>
  <c r="AF34" i="1"/>
  <c r="AH34" i="1" s="1"/>
  <c r="AB34" i="1"/>
  <c r="AD34" i="1" s="1"/>
  <c r="Z34" i="1"/>
  <c r="X34" i="1"/>
  <c r="T34" i="1"/>
  <c r="V34" i="1" s="1"/>
  <c r="P34" i="1"/>
  <c r="R34" i="1" s="1"/>
  <c r="L34" i="1"/>
  <c r="N34" i="1" s="1"/>
  <c r="H34" i="1"/>
  <c r="J34" i="1" s="1"/>
  <c r="DT33" i="1"/>
  <c r="DR33" i="1"/>
  <c r="DP33" i="1"/>
  <c r="DL33" i="1"/>
  <c r="DN33" i="1" s="1"/>
  <c r="DH33" i="1"/>
  <c r="DJ33" i="1" s="1"/>
  <c r="DD33" i="1"/>
  <c r="DF33" i="1" s="1"/>
  <c r="CZ33" i="1"/>
  <c r="DB33" i="1" s="1"/>
  <c r="CV33" i="1"/>
  <c r="CX33" i="1" s="1"/>
  <c r="CR33" i="1"/>
  <c r="CT33" i="1" s="1"/>
  <c r="CN33" i="1"/>
  <c r="CP33" i="1" s="1"/>
  <c r="CJ33" i="1"/>
  <c r="CL33" i="1" s="1"/>
  <c r="CF33" i="1"/>
  <c r="CH33" i="1" s="1"/>
  <c r="CD33" i="1"/>
  <c r="CB33" i="1"/>
  <c r="BX33" i="1"/>
  <c r="BZ33" i="1" s="1"/>
  <c r="BT33" i="1"/>
  <c r="BV33" i="1" s="1"/>
  <c r="BP33" i="1"/>
  <c r="BR33" i="1" s="1"/>
  <c r="BN33" i="1"/>
  <c r="BL33" i="1"/>
  <c r="BH33" i="1"/>
  <c r="BJ33" i="1" s="1"/>
  <c r="BD33" i="1"/>
  <c r="BF33" i="1" s="1"/>
  <c r="AZ33" i="1"/>
  <c r="BB33" i="1" s="1"/>
  <c r="AV33" i="1"/>
  <c r="AX33" i="1" s="1"/>
  <c r="AR33" i="1"/>
  <c r="AT33" i="1" s="1"/>
  <c r="AN33" i="1"/>
  <c r="AP33" i="1" s="1"/>
  <c r="AJ33" i="1"/>
  <c r="AL33" i="1" s="1"/>
  <c r="AF33" i="1"/>
  <c r="AH33" i="1" s="1"/>
  <c r="AB33" i="1"/>
  <c r="AD33" i="1" s="1"/>
  <c r="X33" i="1"/>
  <c r="Z33" i="1" s="1"/>
  <c r="T33" i="1"/>
  <c r="V33" i="1" s="1"/>
  <c r="P33" i="1"/>
  <c r="R33" i="1" s="1"/>
  <c r="L33" i="1"/>
  <c r="N33" i="1" s="1"/>
  <c r="H33" i="1"/>
  <c r="J33" i="1" s="1"/>
  <c r="DV32" i="1"/>
  <c r="DT32" i="1"/>
  <c r="DR32" i="1"/>
  <c r="DP32" i="1"/>
  <c r="DL32" i="1"/>
  <c r="DN32" i="1" s="1"/>
  <c r="DH32" i="1"/>
  <c r="DJ32" i="1" s="1"/>
  <c r="DD32" i="1"/>
  <c r="DF32" i="1" s="1"/>
  <c r="CZ32" i="1"/>
  <c r="DB32" i="1" s="1"/>
  <c r="CV32" i="1"/>
  <c r="CX32" i="1" s="1"/>
  <c r="CR32" i="1"/>
  <c r="CT32" i="1" s="1"/>
  <c r="CN32" i="1"/>
  <c r="CP32" i="1" s="1"/>
  <c r="CL32" i="1"/>
  <c r="CJ32" i="1"/>
  <c r="CF32" i="1"/>
  <c r="CH32" i="1" s="1"/>
  <c r="CB32" i="1"/>
  <c r="CD32" i="1" s="1"/>
  <c r="BZ32" i="1"/>
  <c r="BX32" i="1"/>
  <c r="BV32" i="1"/>
  <c r="BT32" i="1"/>
  <c r="BP32" i="1"/>
  <c r="BR32" i="1" s="1"/>
  <c r="BL32" i="1"/>
  <c r="BN32" i="1" s="1"/>
  <c r="BH32" i="1"/>
  <c r="BJ32" i="1" s="1"/>
  <c r="BD32" i="1"/>
  <c r="BF32" i="1" s="1"/>
  <c r="AZ32" i="1"/>
  <c r="BB32" i="1" s="1"/>
  <c r="AV32" i="1"/>
  <c r="AX32" i="1" s="1"/>
  <c r="AT32" i="1"/>
  <c r="AR32" i="1"/>
  <c r="AP32" i="1"/>
  <c r="AN32" i="1"/>
  <c r="AJ32" i="1"/>
  <c r="AL32" i="1" s="1"/>
  <c r="AF32" i="1"/>
  <c r="AH32" i="1" s="1"/>
  <c r="AB32" i="1"/>
  <c r="AD32" i="1" s="1"/>
  <c r="X32" i="1"/>
  <c r="Z32" i="1" s="1"/>
  <c r="T32" i="1"/>
  <c r="V32" i="1" s="1"/>
  <c r="P32" i="1"/>
  <c r="R32" i="1" s="1"/>
  <c r="L32" i="1"/>
  <c r="N32" i="1" s="1"/>
  <c r="J32" i="1"/>
  <c r="H32" i="1"/>
  <c r="DT31" i="1"/>
  <c r="DV31" i="1" s="1"/>
  <c r="DP31" i="1"/>
  <c r="DR31" i="1" s="1"/>
  <c r="DL31" i="1"/>
  <c r="DN31" i="1" s="1"/>
  <c r="DJ31" i="1"/>
  <c r="DH31" i="1"/>
  <c r="DD31" i="1"/>
  <c r="DF31" i="1" s="1"/>
  <c r="CZ31" i="1"/>
  <c r="DB31" i="1" s="1"/>
  <c r="CV31" i="1"/>
  <c r="CX31" i="1" s="1"/>
  <c r="CT31" i="1"/>
  <c r="CR31" i="1"/>
  <c r="CN31" i="1"/>
  <c r="CP31" i="1" s="1"/>
  <c r="CL31" i="1"/>
  <c r="CJ31" i="1"/>
  <c r="CH31" i="1"/>
  <c r="CF31" i="1"/>
  <c r="CB31" i="1"/>
  <c r="CD31" i="1" s="1"/>
  <c r="BX31" i="1"/>
  <c r="BZ31" i="1" s="1"/>
  <c r="BT31" i="1"/>
  <c r="BV31" i="1" s="1"/>
  <c r="BP31" i="1"/>
  <c r="BR31" i="1" s="1"/>
  <c r="BL31" i="1"/>
  <c r="BN31" i="1" s="1"/>
  <c r="BH31" i="1"/>
  <c r="BJ31" i="1" s="1"/>
  <c r="BD31" i="1"/>
  <c r="BF31" i="1" s="1"/>
  <c r="AZ31" i="1"/>
  <c r="BB31" i="1" s="1"/>
  <c r="AV31" i="1"/>
  <c r="AX31" i="1" s="1"/>
  <c r="AR31" i="1"/>
  <c r="AT31" i="1" s="1"/>
  <c r="AN31" i="1"/>
  <c r="AP31" i="1" s="1"/>
  <c r="AJ31" i="1"/>
  <c r="AL31" i="1" s="1"/>
  <c r="AF31" i="1"/>
  <c r="AH31" i="1" s="1"/>
  <c r="AB31" i="1"/>
  <c r="AD31" i="1" s="1"/>
  <c r="X31" i="1"/>
  <c r="Z31" i="1" s="1"/>
  <c r="T31" i="1"/>
  <c r="V31" i="1" s="1"/>
  <c r="P31" i="1"/>
  <c r="R31" i="1" s="1"/>
  <c r="L31" i="1"/>
  <c r="N31" i="1" s="1"/>
  <c r="H31" i="1"/>
  <c r="J31" i="1" s="1"/>
  <c r="DV30" i="1"/>
  <c r="DT30" i="1"/>
  <c r="DR30" i="1"/>
  <c r="DP30" i="1"/>
  <c r="DL30" i="1"/>
  <c r="DN30" i="1" s="1"/>
  <c r="DH30" i="1"/>
  <c r="DJ30" i="1" s="1"/>
  <c r="DD30" i="1"/>
  <c r="DF30" i="1" s="1"/>
  <c r="DB30" i="1"/>
  <c r="CZ30" i="1"/>
  <c r="CV30" i="1"/>
  <c r="CX30" i="1" s="1"/>
  <c r="CR30" i="1"/>
  <c r="CT30" i="1" s="1"/>
  <c r="CN30" i="1"/>
  <c r="CP30" i="1" s="1"/>
  <c r="CJ30" i="1"/>
  <c r="CL30" i="1" s="1"/>
  <c r="CF30" i="1"/>
  <c r="CH30" i="1" s="1"/>
  <c r="CD30" i="1"/>
  <c r="CB30" i="1"/>
  <c r="BX30" i="1"/>
  <c r="BZ30" i="1" s="1"/>
  <c r="BT30" i="1"/>
  <c r="BV30" i="1" s="1"/>
  <c r="BP30" i="1"/>
  <c r="BR30" i="1" s="1"/>
  <c r="BL30" i="1"/>
  <c r="BN30" i="1" s="1"/>
  <c r="BH30" i="1"/>
  <c r="BJ30" i="1" s="1"/>
  <c r="BD30" i="1"/>
  <c r="BF30" i="1" s="1"/>
  <c r="AZ30" i="1"/>
  <c r="BB30" i="1" s="1"/>
  <c r="AV30" i="1"/>
  <c r="AX30" i="1" s="1"/>
  <c r="AT30" i="1"/>
  <c r="AR30" i="1"/>
  <c r="AN30" i="1"/>
  <c r="AP30" i="1" s="1"/>
  <c r="AJ30" i="1"/>
  <c r="AL30" i="1" s="1"/>
  <c r="AF30" i="1"/>
  <c r="AH30" i="1" s="1"/>
  <c r="AB30" i="1"/>
  <c r="AD30" i="1" s="1"/>
  <c r="X30" i="1"/>
  <c r="Z30" i="1" s="1"/>
  <c r="T30" i="1"/>
  <c r="V30" i="1" s="1"/>
  <c r="P30" i="1"/>
  <c r="R30" i="1" s="1"/>
  <c r="N30" i="1"/>
  <c r="L30" i="1"/>
  <c r="H30" i="1"/>
  <c r="J30" i="1" s="1"/>
  <c r="DT29" i="1"/>
  <c r="DV29" i="1" s="1"/>
  <c r="DP29" i="1"/>
  <c r="DR29" i="1" s="1"/>
  <c r="DL29" i="1"/>
  <c r="DN29" i="1" s="1"/>
  <c r="DH29" i="1"/>
  <c r="DJ29" i="1" s="1"/>
  <c r="DD29" i="1"/>
  <c r="DF29" i="1" s="1"/>
  <c r="CZ29" i="1"/>
  <c r="DB29" i="1" s="1"/>
  <c r="CV29" i="1"/>
  <c r="CX29" i="1" s="1"/>
  <c r="CT29" i="1"/>
  <c r="CR29" i="1"/>
  <c r="CN29" i="1"/>
  <c r="CP29" i="1" s="1"/>
  <c r="CL29" i="1"/>
  <c r="CJ29" i="1"/>
  <c r="CF29" i="1"/>
  <c r="CH29" i="1" s="1"/>
  <c r="CB29" i="1"/>
  <c r="CD29" i="1" s="1"/>
  <c r="BX29" i="1"/>
  <c r="BZ29" i="1" s="1"/>
  <c r="BT29" i="1"/>
  <c r="BV29" i="1" s="1"/>
  <c r="BR29" i="1"/>
  <c r="BP29" i="1"/>
  <c r="BL29" i="1"/>
  <c r="BN29" i="1" s="1"/>
  <c r="BH29" i="1"/>
  <c r="BJ29" i="1" s="1"/>
  <c r="BD29" i="1"/>
  <c r="BF29" i="1" s="1"/>
  <c r="AZ29" i="1"/>
  <c r="BB29" i="1" s="1"/>
  <c r="AV29" i="1"/>
  <c r="AX29" i="1" s="1"/>
  <c r="AR29" i="1"/>
  <c r="AT29" i="1" s="1"/>
  <c r="AN29" i="1"/>
  <c r="AP29" i="1" s="1"/>
  <c r="AJ29" i="1"/>
  <c r="AL29" i="1" s="1"/>
  <c r="AH29" i="1"/>
  <c r="AF29" i="1"/>
  <c r="AB29" i="1"/>
  <c r="AD29" i="1" s="1"/>
  <c r="X29" i="1"/>
  <c r="Z29" i="1" s="1"/>
  <c r="T29" i="1"/>
  <c r="V29" i="1" s="1"/>
  <c r="R29" i="1"/>
  <c r="P29" i="1"/>
  <c r="L29" i="1"/>
  <c r="N29" i="1" s="1"/>
  <c r="H29" i="1"/>
  <c r="J29" i="1" s="1"/>
  <c r="DV28" i="1"/>
  <c r="DT28" i="1"/>
  <c r="DR28" i="1"/>
  <c r="DP28" i="1"/>
  <c r="DL28" i="1"/>
  <c r="DN28" i="1" s="1"/>
  <c r="DH28" i="1"/>
  <c r="DJ28" i="1" s="1"/>
  <c r="DF28" i="1"/>
  <c r="DD28" i="1"/>
  <c r="CZ28" i="1"/>
  <c r="DB28" i="1" s="1"/>
  <c r="CV28" i="1"/>
  <c r="CX28" i="1" s="1"/>
  <c r="CR28" i="1"/>
  <c r="CT28" i="1" s="1"/>
  <c r="CP28" i="1"/>
  <c r="CN28" i="1"/>
  <c r="CJ28" i="1"/>
  <c r="CL28" i="1" s="1"/>
  <c r="CF28" i="1"/>
  <c r="CH28" i="1" s="1"/>
  <c r="CB28" i="1"/>
  <c r="CD28" i="1" s="1"/>
  <c r="BX28" i="1"/>
  <c r="BZ28" i="1" s="1"/>
  <c r="BV28" i="1"/>
  <c r="BT28" i="1"/>
  <c r="BP28" i="1"/>
  <c r="BR28" i="1" s="1"/>
  <c r="BL28" i="1"/>
  <c r="BN28" i="1" s="1"/>
  <c r="BH28" i="1"/>
  <c r="BJ28" i="1" s="1"/>
  <c r="BD28" i="1"/>
  <c r="BF28" i="1" s="1"/>
  <c r="AZ28" i="1"/>
  <c r="BB28" i="1" s="1"/>
  <c r="AV28" i="1"/>
  <c r="AX28" i="1" s="1"/>
  <c r="AT28" i="1"/>
  <c r="AR28" i="1"/>
  <c r="AN28" i="1"/>
  <c r="AP28" i="1" s="1"/>
  <c r="AJ28" i="1"/>
  <c r="AL28" i="1" s="1"/>
  <c r="AF28" i="1"/>
  <c r="AH28" i="1" s="1"/>
  <c r="AB28" i="1"/>
  <c r="AD28" i="1" s="1"/>
  <c r="X28" i="1"/>
  <c r="Z28" i="1" s="1"/>
  <c r="T28" i="1"/>
  <c r="V28" i="1" s="1"/>
  <c r="P28" i="1"/>
  <c r="R28" i="1" s="1"/>
  <c r="L28" i="1"/>
  <c r="N28" i="1" s="1"/>
  <c r="H28" i="1"/>
  <c r="J28" i="1" s="1"/>
  <c r="DT27" i="1"/>
  <c r="DV27" i="1" s="1"/>
  <c r="DP27" i="1"/>
  <c r="DR27" i="1" s="1"/>
  <c r="DL27" i="1"/>
  <c r="DN27" i="1" s="1"/>
  <c r="DJ27" i="1"/>
  <c r="DH27" i="1"/>
  <c r="DD27" i="1"/>
  <c r="DF27" i="1" s="1"/>
  <c r="CZ27" i="1"/>
  <c r="DB27" i="1" s="1"/>
  <c r="CV27" i="1"/>
  <c r="CX27" i="1" s="1"/>
  <c r="CR27" i="1"/>
  <c r="CT27" i="1" s="1"/>
  <c r="CN27" i="1"/>
  <c r="CP27" i="1" s="1"/>
  <c r="CJ27" i="1"/>
  <c r="CL27" i="1" s="1"/>
  <c r="CH27" i="1"/>
  <c r="CF27" i="1"/>
  <c r="CB27" i="1"/>
  <c r="CD27" i="1" s="1"/>
  <c r="BX27" i="1"/>
  <c r="BZ27" i="1" s="1"/>
  <c r="BT27" i="1"/>
  <c r="BV27" i="1" s="1"/>
  <c r="BR27" i="1"/>
  <c r="BP27" i="1"/>
  <c r="BL27" i="1"/>
  <c r="BN27" i="1" s="1"/>
  <c r="BH27" i="1"/>
  <c r="BJ27" i="1" s="1"/>
  <c r="BF27" i="1"/>
  <c r="BD27" i="1"/>
  <c r="BB27" i="1"/>
  <c r="AZ27" i="1"/>
  <c r="AX27" i="1"/>
  <c r="AV27" i="1"/>
  <c r="AR27" i="1"/>
  <c r="AT27" i="1" s="1"/>
  <c r="AN27" i="1"/>
  <c r="AP27" i="1" s="1"/>
  <c r="AJ27" i="1"/>
  <c r="AL27" i="1" s="1"/>
  <c r="AF27" i="1"/>
  <c r="AH27" i="1" s="1"/>
  <c r="AB27" i="1"/>
  <c r="AD27" i="1" s="1"/>
  <c r="X27" i="1"/>
  <c r="Z27" i="1" s="1"/>
  <c r="T27" i="1"/>
  <c r="V27" i="1" s="1"/>
  <c r="P27" i="1"/>
  <c r="R27" i="1" s="1"/>
  <c r="L27" i="1"/>
  <c r="N27" i="1" s="1"/>
  <c r="H27" i="1"/>
  <c r="J27" i="1" s="1"/>
  <c r="DV26" i="1"/>
  <c r="DT26" i="1"/>
  <c r="DR26" i="1"/>
  <c r="DP26" i="1"/>
  <c r="DL26" i="1"/>
  <c r="DN26" i="1" s="1"/>
  <c r="DH26" i="1"/>
  <c r="DJ26" i="1" s="1"/>
  <c r="DD26" i="1"/>
  <c r="DF26" i="1" s="1"/>
  <c r="CZ26" i="1"/>
  <c r="DB26" i="1" s="1"/>
  <c r="CV26" i="1"/>
  <c r="CX26" i="1" s="1"/>
  <c r="CR26" i="1"/>
  <c r="CT26" i="1" s="1"/>
  <c r="CN26" i="1"/>
  <c r="CP26" i="1" s="1"/>
  <c r="CL26" i="1"/>
  <c r="CJ26" i="1"/>
  <c r="CF26" i="1"/>
  <c r="CH26" i="1" s="1"/>
  <c r="CB26" i="1"/>
  <c r="CD26" i="1" s="1"/>
  <c r="BZ26" i="1"/>
  <c r="BX26" i="1"/>
  <c r="BV26" i="1"/>
  <c r="BT26" i="1"/>
  <c r="BP26" i="1"/>
  <c r="BR26" i="1" s="1"/>
  <c r="BL26" i="1"/>
  <c r="BN26" i="1" s="1"/>
  <c r="BH26" i="1"/>
  <c r="BJ26" i="1" s="1"/>
  <c r="BD26" i="1"/>
  <c r="BF26" i="1" s="1"/>
  <c r="AZ26" i="1"/>
  <c r="BB26" i="1" s="1"/>
  <c r="AV26" i="1"/>
  <c r="AX26" i="1" s="1"/>
  <c r="AR26" i="1"/>
  <c r="AT26" i="1" s="1"/>
  <c r="AP26" i="1"/>
  <c r="AN26" i="1"/>
  <c r="AJ26" i="1"/>
  <c r="AL26" i="1" s="1"/>
  <c r="AF26" i="1"/>
  <c r="AH26" i="1" s="1"/>
  <c r="AB26" i="1"/>
  <c r="AD26" i="1" s="1"/>
  <c r="X26" i="1"/>
  <c r="Z26" i="1" s="1"/>
  <c r="T26" i="1"/>
  <c r="V26" i="1" s="1"/>
  <c r="P26" i="1"/>
  <c r="R26" i="1" s="1"/>
  <c r="L26" i="1"/>
  <c r="N26" i="1" s="1"/>
  <c r="H26" i="1"/>
  <c r="J26" i="1" s="1"/>
  <c r="DT25" i="1"/>
  <c r="DV25" i="1" s="1"/>
  <c r="DP25" i="1"/>
  <c r="DR25" i="1" s="1"/>
  <c r="DL25" i="1"/>
  <c r="DN25" i="1" s="1"/>
  <c r="DH25" i="1"/>
  <c r="DJ25" i="1" s="1"/>
  <c r="DD25" i="1"/>
  <c r="DF25" i="1" s="1"/>
  <c r="CZ25" i="1"/>
  <c r="DB25" i="1" s="1"/>
  <c r="CV25" i="1"/>
  <c r="CX25" i="1" s="1"/>
  <c r="CR25" i="1"/>
  <c r="CT25" i="1" s="1"/>
  <c r="CN25" i="1"/>
  <c r="CP25" i="1" s="1"/>
  <c r="CJ25" i="1"/>
  <c r="CL25" i="1" s="1"/>
  <c r="CF25" i="1"/>
  <c r="CH25" i="1" s="1"/>
  <c r="CB25" i="1"/>
  <c r="CD25" i="1" s="1"/>
  <c r="BX25" i="1"/>
  <c r="BZ25" i="1" s="1"/>
  <c r="BT25" i="1"/>
  <c r="BV25" i="1" s="1"/>
  <c r="BP25" i="1"/>
  <c r="BR25" i="1" s="1"/>
  <c r="BN25" i="1"/>
  <c r="BL25" i="1"/>
  <c r="BH25" i="1"/>
  <c r="BJ25" i="1" s="1"/>
  <c r="BD25" i="1"/>
  <c r="BF25" i="1" s="1"/>
  <c r="BB25" i="1"/>
  <c r="AZ25" i="1"/>
  <c r="AV25" i="1"/>
  <c r="AX25" i="1" s="1"/>
  <c r="AR25" i="1"/>
  <c r="AT25" i="1" s="1"/>
  <c r="AN25" i="1"/>
  <c r="AP25" i="1" s="1"/>
  <c r="AJ25" i="1"/>
  <c r="AL25" i="1" s="1"/>
  <c r="AF25" i="1"/>
  <c r="AH25" i="1" s="1"/>
  <c r="AB25" i="1"/>
  <c r="AD25" i="1" s="1"/>
  <c r="X25" i="1"/>
  <c r="Z25" i="1" s="1"/>
  <c r="T25" i="1"/>
  <c r="V25" i="1" s="1"/>
  <c r="R25" i="1"/>
  <c r="P25" i="1"/>
  <c r="L25" i="1"/>
  <c r="N25" i="1" s="1"/>
  <c r="H25" i="1"/>
  <c r="J25" i="1" s="1"/>
  <c r="DV24" i="1"/>
  <c r="DT24" i="1"/>
  <c r="DR24" i="1"/>
  <c r="DP24" i="1"/>
  <c r="DL24" i="1"/>
  <c r="DN24" i="1" s="1"/>
  <c r="DH24" i="1"/>
  <c r="DJ24" i="1" s="1"/>
  <c r="DD24" i="1"/>
  <c r="DF24" i="1" s="1"/>
  <c r="CZ24" i="1"/>
  <c r="DB24" i="1" s="1"/>
  <c r="CV24" i="1"/>
  <c r="CX24" i="1" s="1"/>
  <c r="CR24" i="1"/>
  <c r="CT24" i="1" s="1"/>
  <c r="CP24" i="1"/>
  <c r="CN24" i="1"/>
  <c r="CL24" i="1"/>
  <c r="CJ24" i="1"/>
  <c r="CF24" i="1"/>
  <c r="CH24" i="1" s="1"/>
  <c r="CB24" i="1"/>
  <c r="CD24" i="1" s="1"/>
  <c r="BX24" i="1"/>
  <c r="BZ24" i="1" s="1"/>
  <c r="BT24" i="1"/>
  <c r="BV24" i="1" s="1"/>
  <c r="BP24" i="1"/>
  <c r="BR24" i="1" s="1"/>
  <c r="BL24" i="1"/>
  <c r="BN24" i="1" s="1"/>
  <c r="BH24" i="1"/>
  <c r="BJ24" i="1" s="1"/>
  <c r="BF24" i="1"/>
  <c r="BD24" i="1"/>
  <c r="AZ24" i="1"/>
  <c r="BB24" i="1" s="1"/>
  <c r="AV24" i="1"/>
  <c r="AX24" i="1" s="1"/>
  <c r="AR24" i="1"/>
  <c r="AT24" i="1" s="1"/>
  <c r="AN24" i="1"/>
  <c r="AP24" i="1" s="1"/>
  <c r="AJ24" i="1"/>
  <c r="AL24" i="1" s="1"/>
  <c r="AF24" i="1"/>
  <c r="AH24" i="1" s="1"/>
  <c r="AB24" i="1"/>
  <c r="AD24" i="1" s="1"/>
  <c r="X24" i="1"/>
  <c r="Z24" i="1" s="1"/>
  <c r="T24" i="1"/>
  <c r="V24" i="1" s="1"/>
  <c r="P24" i="1"/>
  <c r="R24" i="1" s="1"/>
  <c r="L24" i="1"/>
  <c r="N24" i="1" s="1"/>
  <c r="H24" i="1"/>
  <c r="J24" i="1" s="1"/>
  <c r="DT23" i="1"/>
  <c r="DV23" i="1" s="1"/>
  <c r="DP23" i="1"/>
  <c r="DR23" i="1" s="1"/>
  <c r="DL23" i="1"/>
  <c r="DN23" i="1" s="1"/>
  <c r="DH23" i="1"/>
  <c r="DJ23" i="1" s="1"/>
  <c r="DD23" i="1"/>
  <c r="DF23" i="1" s="1"/>
  <c r="CZ23" i="1"/>
  <c r="DB23" i="1" s="1"/>
  <c r="CV23" i="1"/>
  <c r="CX23" i="1" s="1"/>
  <c r="CR23" i="1"/>
  <c r="CT23" i="1" s="1"/>
  <c r="CN23" i="1"/>
  <c r="CP23" i="1" s="1"/>
  <c r="CJ23" i="1"/>
  <c r="CL23" i="1" s="1"/>
  <c r="CF23" i="1"/>
  <c r="CH23" i="1" s="1"/>
  <c r="CB23" i="1"/>
  <c r="CD23" i="1" s="1"/>
  <c r="BX23" i="1"/>
  <c r="BZ23" i="1" s="1"/>
  <c r="BT23" i="1"/>
  <c r="BV23" i="1" s="1"/>
  <c r="BP23" i="1"/>
  <c r="BR23" i="1" s="1"/>
  <c r="BL23" i="1"/>
  <c r="BN23" i="1" s="1"/>
  <c r="BH23" i="1"/>
  <c r="BJ23" i="1" s="1"/>
  <c r="BD23" i="1"/>
  <c r="BF23" i="1" s="1"/>
  <c r="BB23" i="1"/>
  <c r="AZ23" i="1"/>
  <c r="AV23" i="1"/>
  <c r="AX23" i="1" s="1"/>
  <c r="AR23" i="1"/>
  <c r="AT23" i="1" s="1"/>
  <c r="AN23" i="1"/>
  <c r="AP23" i="1" s="1"/>
  <c r="AJ23" i="1"/>
  <c r="AL23" i="1" s="1"/>
  <c r="AF23" i="1"/>
  <c r="AH23" i="1" s="1"/>
  <c r="AB23" i="1"/>
  <c r="AD23" i="1" s="1"/>
  <c r="X23" i="1"/>
  <c r="Z23" i="1" s="1"/>
  <c r="T23" i="1"/>
  <c r="V23" i="1" s="1"/>
  <c r="P23" i="1"/>
  <c r="R23" i="1" s="1"/>
  <c r="L23" i="1"/>
  <c r="N23" i="1" s="1"/>
  <c r="H23" i="1"/>
  <c r="J23" i="1" s="1"/>
  <c r="DV22" i="1"/>
  <c r="DT22" i="1"/>
  <c r="DR22" i="1"/>
  <c r="DP22" i="1"/>
  <c r="DL22" i="1"/>
  <c r="DN22" i="1" s="1"/>
  <c r="DH22" i="1"/>
  <c r="DJ22" i="1" s="1"/>
  <c r="DD22" i="1"/>
  <c r="DF22" i="1" s="1"/>
  <c r="CZ22" i="1"/>
  <c r="DB22" i="1" s="1"/>
  <c r="CV22" i="1"/>
  <c r="CX22" i="1" s="1"/>
  <c r="CR22" i="1"/>
  <c r="CT22" i="1" s="1"/>
  <c r="CP22" i="1"/>
  <c r="CN22" i="1"/>
  <c r="CL22" i="1"/>
  <c r="CJ22" i="1"/>
  <c r="CF22" i="1"/>
  <c r="CH22" i="1" s="1"/>
  <c r="CB22" i="1"/>
  <c r="CD22" i="1" s="1"/>
  <c r="BX22" i="1"/>
  <c r="BZ22" i="1" s="1"/>
  <c r="BT22" i="1"/>
  <c r="BV22" i="1" s="1"/>
  <c r="BP22" i="1"/>
  <c r="BR22" i="1" s="1"/>
  <c r="BL22" i="1"/>
  <c r="BN22" i="1" s="1"/>
  <c r="BH22" i="1"/>
  <c r="BJ22" i="1" s="1"/>
  <c r="BD22" i="1"/>
  <c r="BF22" i="1" s="1"/>
  <c r="AZ22" i="1"/>
  <c r="BB22" i="1" s="1"/>
  <c r="AV22" i="1"/>
  <c r="AX22" i="1" s="1"/>
  <c r="AR22" i="1"/>
  <c r="AT22" i="1" s="1"/>
  <c r="AN22" i="1"/>
  <c r="AP22" i="1" s="1"/>
  <c r="AJ22" i="1"/>
  <c r="AL22" i="1" s="1"/>
  <c r="AF22" i="1"/>
  <c r="AH22" i="1" s="1"/>
  <c r="AD22" i="1"/>
  <c r="AB22" i="1"/>
  <c r="X22" i="1"/>
  <c r="Z22" i="1" s="1"/>
  <c r="T22" i="1"/>
  <c r="V22" i="1" s="1"/>
  <c r="P22" i="1"/>
  <c r="R22" i="1" s="1"/>
  <c r="L22" i="1"/>
  <c r="N22" i="1" s="1"/>
  <c r="H22" i="1"/>
  <c r="J22" i="1" s="1"/>
  <c r="DT21" i="1"/>
  <c r="DP21" i="1"/>
  <c r="DR21" i="1" s="1"/>
  <c r="DL21" i="1"/>
  <c r="DN21" i="1" s="1"/>
  <c r="DH21" i="1"/>
  <c r="DJ21" i="1" s="1"/>
  <c r="DD21" i="1"/>
  <c r="DF21" i="1" s="1"/>
  <c r="CZ21" i="1"/>
  <c r="DB21" i="1" s="1"/>
  <c r="CV21" i="1"/>
  <c r="CX21" i="1" s="1"/>
  <c r="CR21" i="1"/>
  <c r="CT21" i="1" s="1"/>
  <c r="CN21" i="1"/>
  <c r="CP21" i="1" s="1"/>
  <c r="CJ21" i="1"/>
  <c r="CL21" i="1" s="1"/>
  <c r="CF21" i="1"/>
  <c r="CH21" i="1" s="1"/>
  <c r="CB21" i="1"/>
  <c r="CD21" i="1" s="1"/>
  <c r="BX21" i="1"/>
  <c r="BZ21" i="1" s="1"/>
  <c r="BT21" i="1"/>
  <c r="BV21" i="1" s="1"/>
  <c r="BP21" i="1"/>
  <c r="BR21" i="1" s="1"/>
  <c r="BL21" i="1"/>
  <c r="BN21" i="1" s="1"/>
  <c r="BH21" i="1"/>
  <c r="BJ21" i="1" s="1"/>
  <c r="BD21" i="1"/>
  <c r="BF21" i="1" s="1"/>
  <c r="BB21" i="1"/>
  <c r="AZ21" i="1"/>
  <c r="AV21" i="1"/>
  <c r="AX21" i="1" s="1"/>
  <c r="AR21" i="1"/>
  <c r="AT21" i="1" s="1"/>
  <c r="AN21" i="1"/>
  <c r="AP21" i="1" s="1"/>
  <c r="AJ21" i="1"/>
  <c r="AL21" i="1" s="1"/>
  <c r="AF21" i="1"/>
  <c r="AH21" i="1" s="1"/>
  <c r="AB21" i="1"/>
  <c r="AD21" i="1" s="1"/>
  <c r="X21" i="1"/>
  <c r="Z21" i="1" s="1"/>
  <c r="T21" i="1"/>
  <c r="V21" i="1" s="1"/>
  <c r="P21" i="1"/>
  <c r="R21" i="1" s="1"/>
  <c r="L21" i="1"/>
  <c r="N21" i="1" s="1"/>
  <c r="H21" i="1"/>
  <c r="J21" i="1" s="1"/>
  <c r="DV20" i="1"/>
  <c r="DT20" i="1"/>
  <c r="DR20" i="1"/>
  <c r="DP20" i="1"/>
  <c r="DL20" i="1"/>
  <c r="DN20" i="1" s="1"/>
  <c r="DH20" i="1"/>
  <c r="DJ20" i="1" s="1"/>
  <c r="DD20" i="1"/>
  <c r="DF20" i="1" s="1"/>
  <c r="CZ20" i="1"/>
  <c r="DB20" i="1" s="1"/>
  <c r="CV20" i="1"/>
  <c r="CX20" i="1" s="1"/>
  <c r="CR20" i="1"/>
  <c r="CT20" i="1" s="1"/>
  <c r="CP20" i="1"/>
  <c r="CN20" i="1"/>
  <c r="CL20" i="1"/>
  <c r="CJ20" i="1"/>
  <c r="CF20" i="1"/>
  <c r="CH20" i="1" s="1"/>
  <c r="CB20" i="1"/>
  <c r="CD20" i="1" s="1"/>
  <c r="BX20" i="1"/>
  <c r="BZ20" i="1" s="1"/>
  <c r="BT20" i="1"/>
  <c r="BV20" i="1" s="1"/>
  <c r="BP20" i="1"/>
  <c r="BR20" i="1" s="1"/>
  <c r="BL20" i="1"/>
  <c r="BN20" i="1" s="1"/>
  <c r="BH20" i="1"/>
  <c r="BJ20" i="1" s="1"/>
  <c r="BD20" i="1"/>
  <c r="BF20" i="1" s="1"/>
  <c r="AZ20" i="1"/>
  <c r="BB20" i="1" s="1"/>
  <c r="AV20" i="1"/>
  <c r="AX20" i="1" s="1"/>
  <c r="AR20" i="1"/>
  <c r="AT20" i="1" s="1"/>
  <c r="AN20" i="1"/>
  <c r="AP20" i="1" s="1"/>
  <c r="AJ20" i="1"/>
  <c r="AL20" i="1" s="1"/>
  <c r="AF20" i="1"/>
  <c r="AH20" i="1" s="1"/>
  <c r="AB20" i="1"/>
  <c r="AD20" i="1" s="1"/>
  <c r="X20" i="1"/>
  <c r="Z20" i="1" s="1"/>
  <c r="T20" i="1"/>
  <c r="V20" i="1" s="1"/>
  <c r="P20" i="1"/>
  <c r="R20" i="1" s="1"/>
  <c r="L20" i="1"/>
  <c r="N20" i="1" s="1"/>
  <c r="H20" i="1"/>
  <c r="J20" i="1" s="1"/>
  <c r="DT19" i="1"/>
  <c r="DV19" i="1" s="1"/>
  <c r="DR19" i="1"/>
  <c r="DP19" i="1"/>
  <c r="DL19" i="1"/>
  <c r="DN19" i="1" s="1"/>
  <c r="DH19" i="1"/>
  <c r="DJ19" i="1" s="1"/>
  <c r="DD19" i="1"/>
  <c r="DF19" i="1" s="1"/>
  <c r="CZ19" i="1"/>
  <c r="DB19" i="1" s="1"/>
  <c r="CV19" i="1"/>
  <c r="CX19" i="1" s="1"/>
  <c r="CR19" i="1"/>
  <c r="CT19" i="1" s="1"/>
  <c r="CN19" i="1"/>
  <c r="CP19" i="1" s="1"/>
  <c r="CJ19" i="1"/>
  <c r="CL19" i="1" s="1"/>
  <c r="CF19" i="1"/>
  <c r="CH19" i="1" s="1"/>
  <c r="CB19" i="1"/>
  <c r="CD19" i="1" s="1"/>
  <c r="BX19" i="1"/>
  <c r="BZ19" i="1" s="1"/>
  <c r="BT19" i="1"/>
  <c r="BV19" i="1" s="1"/>
  <c r="BR19" i="1"/>
  <c r="BP19" i="1"/>
  <c r="BL19" i="1"/>
  <c r="BN19" i="1" s="1"/>
  <c r="BH19" i="1"/>
  <c r="BJ19" i="1" s="1"/>
  <c r="BD19" i="1"/>
  <c r="BF19" i="1" s="1"/>
  <c r="BB19" i="1"/>
  <c r="AZ19" i="1"/>
  <c r="AX19" i="1"/>
  <c r="AV19" i="1"/>
  <c r="AR19" i="1"/>
  <c r="AT19" i="1" s="1"/>
  <c r="AN19" i="1"/>
  <c r="AP19" i="1" s="1"/>
  <c r="AJ19" i="1"/>
  <c r="AL19" i="1" s="1"/>
  <c r="AF19" i="1"/>
  <c r="AH19" i="1" s="1"/>
  <c r="AB19" i="1"/>
  <c r="AD19" i="1" s="1"/>
  <c r="X19" i="1"/>
  <c r="Z19" i="1" s="1"/>
  <c r="T19" i="1"/>
  <c r="V19" i="1" s="1"/>
  <c r="P19" i="1"/>
  <c r="R19" i="1" s="1"/>
  <c r="L19" i="1"/>
  <c r="N19" i="1" s="1"/>
  <c r="H19" i="1"/>
  <c r="J19" i="1" s="1"/>
  <c r="DV18" i="1"/>
  <c r="DT18" i="1"/>
  <c r="DR18" i="1"/>
  <c r="DP18" i="1"/>
  <c r="DL18" i="1"/>
  <c r="DN18" i="1" s="1"/>
  <c r="DH18" i="1"/>
  <c r="DJ18" i="1" s="1"/>
  <c r="DD18" i="1"/>
  <c r="DF18" i="1" s="1"/>
  <c r="CZ18" i="1"/>
  <c r="DB18" i="1" s="1"/>
  <c r="CV18" i="1"/>
  <c r="CX18" i="1" s="1"/>
  <c r="CR18" i="1"/>
  <c r="CT18" i="1" s="1"/>
  <c r="CP18" i="1"/>
  <c r="CN18" i="1"/>
  <c r="CJ18" i="1"/>
  <c r="CL18" i="1" s="1"/>
  <c r="CF18" i="1"/>
  <c r="CH18" i="1" s="1"/>
  <c r="CB18" i="1"/>
  <c r="CD18" i="1" s="1"/>
  <c r="BZ18" i="1"/>
  <c r="BX18" i="1"/>
  <c r="BV18" i="1"/>
  <c r="BT18" i="1"/>
  <c r="BP18" i="1"/>
  <c r="BR18" i="1" s="1"/>
  <c r="BL18" i="1"/>
  <c r="BN18" i="1" s="1"/>
  <c r="BH18" i="1"/>
  <c r="BJ18" i="1" s="1"/>
  <c r="BD18" i="1"/>
  <c r="BF18" i="1" s="1"/>
  <c r="AZ18" i="1"/>
  <c r="BB18" i="1" s="1"/>
  <c r="AV18" i="1"/>
  <c r="AX18" i="1" s="1"/>
  <c r="AT18" i="1"/>
  <c r="AR18" i="1"/>
  <c r="AP18" i="1"/>
  <c r="AN18" i="1"/>
  <c r="AJ18" i="1"/>
  <c r="AL18" i="1" s="1"/>
  <c r="AF18" i="1"/>
  <c r="AH18" i="1" s="1"/>
  <c r="AB18" i="1"/>
  <c r="AD18" i="1" s="1"/>
  <c r="X18" i="1"/>
  <c r="Z18" i="1" s="1"/>
  <c r="T18" i="1"/>
  <c r="V18" i="1" s="1"/>
  <c r="P18" i="1"/>
  <c r="R18" i="1" s="1"/>
  <c r="L18" i="1"/>
  <c r="N18" i="1" s="1"/>
  <c r="H18" i="1"/>
  <c r="J18" i="1" s="1"/>
  <c r="DT17" i="1"/>
  <c r="DR17" i="1"/>
  <c r="DP17" i="1"/>
  <c r="DL17" i="1"/>
  <c r="DN17" i="1" s="1"/>
  <c r="DH17" i="1"/>
  <c r="DJ17" i="1" s="1"/>
  <c r="DD17" i="1"/>
  <c r="DF17" i="1" s="1"/>
  <c r="CZ17" i="1"/>
  <c r="DB17" i="1" s="1"/>
  <c r="CV17" i="1"/>
  <c r="CX17" i="1" s="1"/>
  <c r="CR17" i="1"/>
  <c r="CT17" i="1" s="1"/>
  <c r="CN17" i="1"/>
  <c r="CP17" i="1" s="1"/>
  <c r="CJ17" i="1"/>
  <c r="CL17" i="1" s="1"/>
  <c r="CF17" i="1"/>
  <c r="CH17" i="1" s="1"/>
  <c r="CD17" i="1"/>
  <c r="CB17" i="1"/>
  <c r="BX17" i="1"/>
  <c r="BZ17" i="1" s="1"/>
  <c r="BT17" i="1"/>
  <c r="BV17" i="1" s="1"/>
  <c r="BP17" i="1"/>
  <c r="BR17" i="1" s="1"/>
  <c r="BN17" i="1"/>
  <c r="BL17" i="1"/>
  <c r="BH17" i="1"/>
  <c r="BJ17" i="1" s="1"/>
  <c r="BD17" i="1"/>
  <c r="BF17" i="1" s="1"/>
  <c r="BB17" i="1"/>
  <c r="AZ17" i="1"/>
  <c r="AX17" i="1"/>
  <c r="AV17" i="1"/>
  <c r="AR17" i="1"/>
  <c r="AT17" i="1" s="1"/>
  <c r="AN17" i="1"/>
  <c r="AP17" i="1" s="1"/>
  <c r="AJ17" i="1"/>
  <c r="AL17" i="1" s="1"/>
  <c r="AF17" i="1"/>
  <c r="AH17" i="1" s="1"/>
  <c r="AB17" i="1"/>
  <c r="AD17" i="1" s="1"/>
  <c r="X17" i="1"/>
  <c r="Z17" i="1" s="1"/>
  <c r="T17" i="1"/>
  <c r="V17" i="1" s="1"/>
  <c r="P17" i="1"/>
  <c r="R17" i="1" s="1"/>
  <c r="L17" i="1"/>
  <c r="N17" i="1" s="1"/>
  <c r="H17" i="1"/>
  <c r="J17" i="1" s="1"/>
  <c r="DV16" i="1"/>
  <c r="DT16" i="1"/>
  <c r="DR16" i="1"/>
  <c r="DP16" i="1"/>
  <c r="DL16" i="1"/>
  <c r="DN16" i="1" s="1"/>
  <c r="DJ16" i="1"/>
  <c r="DH16" i="1"/>
  <c r="DD16" i="1"/>
  <c r="DF16" i="1" s="1"/>
  <c r="DB16" i="1"/>
  <c r="CZ16" i="1"/>
  <c r="CV16" i="1"/>
  <c r="CX16" i="1" s="1"/>
  <c r="CR16" i="1"/>
  <c r="CT16" i="1" s="1"/>
  <c r="CP16" i="1"/>
  <c r="CN16" i="1"/>
  <c r="CJ16" i="1"/>
  <c r="CL16" i="1" s="1"/>
  <c r="CF16" i="1"/>
  <c r="CH16" i="1" s="1"/>
  <c r="CB16" i="1"/>
  <c r="CD16" i="1" s="1"/>
  <c r="BX16" i="1"/>
  <c r="BZ16" i="1" s="1"/>
  <c r="BT16" i="1"/>
  <c r="BV16" i="1" s="1"/>
  <c r="BP16" i="1"/>
  <c r="BR16" i="1" s="1"/>
  <c r="BL16" i="1"/>
  <c r="BN16" i="1" s="1"/>
  <c r="BH16" i="1"/>
  <c r="BJ16" i="1" s="1"/>
  <c r="BD16" i="1"/>
  <c r="BF16" i="1" s="1"/>
  <c r="BB16" i="1"/>
  <c r="AZ16" i="1"/>
  <c r="AV16" i="1"/>
  <c r="AX16" i="1" s="1"/>
  <c r="AR16" i="1"/>
  <c r="AT16" i="1" s="1"/>
  <c r="AN16" i="1"/>
  <c r="AP16" i="1" s="1"/>
  <c r="AJ16" i="1"/>
  <c r="AL16" i="1" s="1"/>
  <c r="AF16" i="1"/>
  <c r="AH16" i="1" s="1"/>
  <c r="AB16" i="1"/>
  <c r="AD16" i="1" s="1"/>
  <c r="X16" i="1"/>
  <c r="Z16" i="1" s="1"/>
  <c r="T16" i="1"/>
  <c r="V16" i="1" s="1"/>
  <c r="R16" i="1"/>
  <c r="P16" i="1"/>
  <c r="L16" i="1"/>
  <c r="N16" i="1" s="1"/>
  <c r="H16" i="1"/>
  <c r="J16" i="1" s="1"/>
  <c r="DV15" i="1"/>
  <c r="DT15" i="1"/>
  <c r="DR15" i="1"/>
  <c r="DP15" i="1"/>
  <c r="DL15" i="1"/>
  <c r="DN15" i="1" s="1"/>
  <c r="DH15" i="1"/>
  <c r="DJ15" i="1" s="1"/>
  <c r="DD15" i="1"/>
  <c r="DF15" i="1" s="1"/>
  <c r="CZ15" i="1"/>
  <c r="DB15" i="1" s="1"/>
  <c r="CV15" i="1"/>
  <c r="CX15" i="1" s="1"/>
  <c r="CR15" i="1"/>
  <c r="CT15" i="1" s="1"/>
  <c r="CN15" i="1"/>
  <c r="CP15" i="1" s="1"/>
  <c r="CJ15" i="1"/>
  <c r="CL15" i="1" s="1"/>
  <c r="CF15" i="1"/>
  <c r="CH15" i="1" s="1"/>
  <c r="CB15" i="1"/>
  <c r="CD15" i="1" s="1"/>
  <c r="BX15" i="1"/>
  <c r="BZ15" i="1" s="1"/>
  <c r="BT15" i="1"/>
  <c r="BV15" i="1" s="1"/>
  <c r="BP15" i="1"/>
  <c r="BR15" i="1" s="1"/>
  <c r="BL15" i="1"/>
  <c r="BN15" i="1" s="1"/>
  <c r="BH15" i="1"/>
  <c r="BJ15" i="1" s="1"/>
  <c r="BD15" i="1"/>
  <c r="BF15" i="1" s="1"/>
  <c r="AZ15" i="1"/>
  <c r="BB15" i="1" s="1"/>
  <c r="AV15" i="1"/>
  <c r="AX15" i="1" s="1"/>
  <c r="AR15" i="1"/>
  <c r="AT15" i="1" s="1"/>
  <c r="AN15" i="1"/>
  <c r="AP15" i="1" s="1"/>
  <c r="AJ15" i="1"/>
  <c r="AL15" i="1" s="1"/>
  <c r="AF15" i="1"/>
  <c r="AH15" i="1" s="1"/>
  <c r="AB15" i="1"/>
  <c r="AD15" i="1" s="1"/>
  <c r="X15" i="1"/>
  <c r="Z15" i="1" s="1"/>
  <c r="T15" i="1"/>
  <c r="V15" i="1" s="1"/>
  <c r="P15" i="1"/>
  <c r="R15" i="1" s="1"/>
  <c r="L15" i="1"/>
  <c r="N15" i="1" s="1"/>
  <c r="J15" i="1"/>
  <c r="H15" i="1"/>
  <c r="DT14" i="1"/>
  <c r="DV14" i="1" s="1"/>
  <c r="DP14" i="1"/>
  <c r="DR14" i="1" s="1"/>
  <c r="DL14" i="1"/>
  <c r="DN14" i="1" s="1"/>
  <c r="DH14" i="1"/>
  <c r="DJ14" i="1" s="1"/>
  <c r="DD14" i="1"/>
  <c r="DF14" i="1" s="1"/>
  <c r="CZ14" i="1"/>
  <c r="DB14" i="1" s="1"/>
  <c r="CV14" i="1"/>
  <c r="CX14" i="1" s="1"/>
  <c r="CR14" i="1"/>
  <c r="CT14" i="1" s="1"/>
  <c r="CP14" i="1"/>
  <c r="CN14" i="1"/>
  <c r="CJ14" i="1"/>
  <c r="CL14" i="1" s="1"/>
  <c r="CF14" i="1"/>
  <c r="CH14" i="1" s="1"/>
  <c r="CB14" i="1"/>
  <c r="CD14" i="1" s="1"/>
  <c r="BX14" i="1"/>
  <c r="BZ14" i="1" s="1"/>
  <c r="BT14" i="1"/>
  <c r="BV14" i="1" s="1"/>
  <c r="BP14" i="1"/>
  <c r="BR14" i="1" s="1"/>
  <c r="BL14" i="1"/>
  <c r="BN14" i="1" s="1"/>
  <c r="BH14" i="1"/>
  <c r="BJ14" i="1" s="1"/>
  <c r="BD14" i="1"/>
  <c r="BF14" i="1" s="1"/>
  <c r="AZ14" i="1"/>
  <c r="BB14" i="1" s="1"/>
  <c r="AV14" i="1"/>
  <c r="AX14" i="1" s="1"/>
  <c r="AR14" i="1"/>
  <c r="AT14" i="1" s="1"/>
  <c r="AN14" i="1"/>
  <c r="AP14" i="1" s="1"/>
  <c r="AJ14" i="1"/>
  <c r="AL14" i="1" s="1"/>
  <c r="AF14" i="1"/>
  <c r="AH14" i="1" s="1"/>
  <c r="AB14" i="1"/>
  <c r="AD14" i="1" s="1"/>
  <c r="X14" i="1"/>
  <c r="Z14" i="1" s="1"/>
  <c r="T14" i="1"/>
  <c r="V14" i="1" s="1"/>
  <c r="P14" i="1"/>
  <c r="R14" i="1" s="1"/>
  <c r="L14" i="1"/>
  <c r="N14" i="1" s="1"/>
  <c r="H14" i="1"/>
  <c r="J14" i="1" s="1"/>
  <c r="DV13" i="1"/>
  <c r="DT13" i="1"/>
  <c r="DR13" i="1"/>
  <c r="DP13" i="1"/>
  <c r="DL13" i="1"/>
  <c r="DN13" i="1" s="1"/>
  <c r="DH13" i="1"/>
  <c r="DJ13" i="1" s="1"/>
  <c r="DD13" i="1"/>
  <c r="DF13" i="1" s="1"/>
  <c r="CZ13" i="1"/>
  <c r="DB13" i="1" s="1"/>
  <c r="CV13" i="1"/>
  <c r="CX13" i="1" s="1"/>
  <c r="CR13" i="1"/>
  <c r="CT13" i="1" s="1"/>
  <c r="CN13" i="1"/>
  <c r="CP13" i="1" s="1"/>
  <c r="CJ13" i="1"/>
  <c r="CL13" i="1" s="1"/>
  <c r="CF13" i="1"/>
  <c r="CH13" i="1" s="1"/>
  <c r="CB13" i="1"/>
  <c r="CD13" i="1" s="1"/>
  <c r="BX13" i="1"/>
  <c r="BZ13" i="1" s="1"/>
  <c r="BT13" i="1"/>
  <c r="BV13" i="1" s="1"/>
  <c r="BP13" i="1"/>
  <c r="BR13" i="1" s="1"/>
  <c r="BL13" i="1"/>
  <c r="BN13" i="1" s="1"/>
  <c r="BH13" i="1"/>
  <c r="BJ13" i="1" s="1"/>
  <c r="BD13" i="1"/>
  <c r="BF13" i="1" s="1"/>
  <c r="AZ13" i="1"/>
  <c r="BB13" i="1" s="1"/>
  <c r="AV13" i="1"/>
  <c r="AX13" i="1" s="1"/>
  <c r="AR13" i="1"/>
  <c r="AT13" i="1" s="1"/>
  <c r="AN13" i="1"/>
  <c r="AP13" i="1" s="1"/>
  <c r="AJ13" i="1"/>
  <c r="AL13" i="1" s="1"/>
  <c r="AF13" i="1"/>
  <c r="AH13" i="1" s="1"/>
  <c r="AD13" i="1"/>
  <c r="AB13" i="1"/>
  <c r="X13" i="1"/>
  <c r="Z13" i="1" s="1"/>
  <c r="T13" i="1"/>
  <c r="V13" i="1" s="1"/>
  <c r="P13" i="1"/>
  <c r="R13" i="1" s="1"/>
  <c r="L13" i="1"/>
  <c r="N13" i="1" s="1"/>
  <c r="H13" i="1"/>
  <c r="J13" i="1" s="1"/>
  <c r="DT12" i="1"/>
  <c r="DV12" i="1" s="1"/>
  <c r="DP12" i="1"/>
  <c r="DR12" i="1" s="1"/>
  <c r="DL12" i="1"/>
  <c r="DN12" i="1" s="1"/>
  <c r="DJ12" i="1"/>
  <c r="DH12" i="1"/>
  <c r="DD12" i="1"/>
  <c r="DF12" i="1" s="1"/>
  <c r="CZ12" i="1"/>
  <c r="DB12" i="1" s="1"/>
  <c r="CV12" i="1"/>
  <c r="CX12" i="1" s="1"/>
  <c r="CR12" i="1"/>
  <c r="CT12" i="1" s="1"/>
  <c r="CN12" i="1"/>
  <c r="CP12" i="1" s="1"/>
  <c r="CJ12" i="1"/>
  <c r="CL12" i="1" s="1"/>
  <c r="CF12" i="1"/>
  <c r="CH12" i="1" s="1"/>
  <c r="CB12" i="1"/>
  <c r="CD12" i="1" s="1"/>
  <c r="BZ12" i="1"/>
  <c r="BX12" i="1"/>
  <c r="BT12" i="1"/>
  <c r="BV12" i="1" s="1"/>
  <c r="BP12" i="1"/>
  <c r="BR12" i="1" s="1"/>
  <c r="BL12" i="1"/>
  <c r="BN12" i="1" s="1"/>
  <c r="BH12" i="1"/>
  <c r="BJ12" i="1" s="1"/>
  <c r="BD12" i="1"/>
  <c r="BF12" i="1" s="1"/>
  <c r="AZ12" i="1"/>
  <c r="BB12" i="1" s="1"/>
  <c r="AV12" i="1"/>
  <c r="AX12" i="1" s="1"/>
  <c r="AR12" i="1"/>
  <c r="AT12" i="1" s="1"/>
  <c r="AN12" i="1"/>
  <c r="AP12" i="1" s="1"/>
  <c r="AJ12" i="1"/>
  <c r="AL12" i="1" s="1"/>
  <c r="AF12" i="1"/>
  <c r="AH12" i="1" s="1"/>
  <c r="AB12" i="1"/>
  <c r="AD12" i="1" s="1"/>
  <c r="X12" i="1"/>
  <c r="Z12" i="1" s="1"/>
  <c r="T12" i="1"/>
  <c r="V12" i="1" s="1"/>
  <c r="P12" i="1"/>
  <c r="R12" i="1" s="1"/>
  <c r="L12" i="1"/>
  <c r="N12" i="1" s="1"/>
  <c r="H12" i="1"/>
  <c r="J12" i="1" s="1"/>
  <c r="DV11" i="1"/>
  <c r="DT11" i="1"/>
  <c r="DP11" i="1"/>
  <c r="DR11" i="1" s="1"/>
  <c r="DL11" i="1"/>
  <c r="DN11" i="1" s="1"/>
  <c r="DH11" i="1"/>
  <c r="DJ11" i="1" s="1"/>
  <c r="DD11" i="1"/>
  <c r="DF11" i="1" s="1"/>
  <c r="CZ11" i="1"/>
  <c r="DB11" i="1" s="1"/>
  <c r="CV11" i="1"/>
  <c r="CX11" i="1" s="1"/>
  <c r="CR11" i="1"/>
  <c r="CT11" i="1" s="1"/>
  <c r="CN11" i="1"/>
  <c r="CP11" i="1" s="1"/>
  <c r="CL11" i="1"/>
  <c r="CJ11" i="1"/>
  <c r="CF11" i="1"/>
  <c r="CH11" i="1" s="1"/>
  <c r="CB11" i="1"/>
  <c r="CD11" i="1" s="1"/>
  <c r="BX11" i="1"/>
  <c r="BZ11" i="1" s="1"/>
  <c r="BT11" i="1"/>
  <c r="BV11" i="1" s="1"/>
  <c r="BP11" i="1"/>
  <c r="BR11" i="1" s="1"/>
  <c r="BL11" i="1"/>
  <c r="BN11" i="1" s="1"/>
  <c r="BH11" i="1"/>
  <c r="BJ11" i="1" s="1"/>
  <c r="BD11" i="1"/>
  <c r="BF11" i="1" s="1"/>
  <c r="AZ11" i="1"/>
  <c r="BB11" i="1" s="1"/>
  <c r="AV11" i="1"/>
  <c r="AX11" i="1" s="1"/>
  <c r="AR11" i="1"/>
  <c r="AT11" i="1" s="1"/>
  <c r="AN11" i="1"/>
  <c r="AP11" i="1" s="1"/>
  <c r="AJ11" i="1"/>
  <c r="AL11" i="1" s="1"/>
  <c r="AF11" i="1"/>
  <c r="AH11" i="1" s="1"/>
  <c r="AB11" i="1"/>
  <c r="AD11" i="1" s="1"/>
  <c r="X11" i="1"/>
  <c r="Z11" i="1" s="1"/>
  <c r="T11" i="1"/>
  <c r="V11" i="1" s="1"/>
  <c r="P11" i="1"/>
  <c r="R11" i="1" s="1"/>
  <c r="L11" i="1"/>
  <c r="N11" i="1" s="1"/>
  <c r="H11" i="1"/>
  <c r="J11" i="1" s="1"/>
  <c r="DT10" i="1"/>
  <c r="DP10" i="1"/>
  <c r="DR10" i="1" s="1"/>
  <c r="DN10" i="1"/>
  <c r="DL10" i="1"/>
  <c r="DH10" i="1"/>
  <c r="DJ10" i="1" s="1"/>
  <c r="DD10" i="1"/>
  <c r="DF10" i="1" s="1"/>
  <c r="CZ10" i="1"/>
  <c r="DB10" i="1" s="1"/>
  <c r="CV10" i="1"/>
  <c r="CX10" i="1" s="1"/>
  <c r="CT10" i="1"/>
  <c r="CR10" i="1"/>
  <c r="CN10" i="1"/>
  <c r="CP10" i="1" s="1"/>
  <c r="CJ10" i="1"/>
  <c r="CL10" i="1" s="1"/>
  <c r="CF10" i="1"/>
  <c r="CH10" i="1" s="1"/>
  <c r="CB10" i="1"/>
  <c r="CD10" i="1" s="1"/>
  <c r="BX10" i="1"/>
  <c r="BZ10" i="1" s="1"/>
  <c r="BT10" i="1"/>
  <c r="BV10" i="1" s="1"/>
  <c r="BP10" i="1"/>
  <c r="BR10" i="1" s="1"/>
  <c r="BL10" i="1"/>
  <c r="BN10" i="1" s="1"/>
  <c r="BH10" i="1"/>
  <c r="BJ10" i="1" s="1"/>
  <c r="BD10" i="1"/>
  <c r="BF10" i="1" s="1"/>
  <c r="AZ10" i="1"/>
  <c r="BB10" i="1" s="1"/>
  <c r="AV10" i="1"/>
  <c r="AX10" i="1" s="1"/>
  <c r="AT10" i="1"/>
  <c r="AR10" i="1"/>
  <c r="AN10" i="1"/>
  <c r="AP10" i="1" s="1"/>
  <c r="AJ10" i="1"/>
  <c r="AL10" i="1" s="1"/>
  <c r="AF10" i="1"/>
  <c r="AH10" i="1" s="1"/>
  <c r="AB10" i="1"/>
  <c r="AD10" i="1" s="1"/>
  <c r="X10" i="1"/>
  <c r="Z10" i="1" s="1"/>
  <c r="T10" i="1"/>
  <c r="V10" i="1" s="1"/>
  <c r="P10" i="1"/>
  <c r="R10" i="1" s="1"/>
  <c r="L10" i="1"/>
  <c r="N10" i="1" s="1"/>
  <c r="H10" i="1"/>
  <c r="J10" i="1" s="1"/>
  <c r="DV9" i="1"/>
  <c r="DT9" i="1"/>
  <c r="DP9" i="1"/>
  <c r="DR9" i="1" s="1"/>
  <c r="DL9" i="1"/>
  <c r="DN9" i="1" s="1"/>
  <c r="DH9" i="1"/>
  <c r="DJ9" i="1" s="1"/>
  <c r="DF9" i="1"/>
  <c r="DD9" i="1"/>
  <c r="CZ9" i="1"/>
  <c r="DB9" i="1" s="1"/>
  <c r="CV9" i="1"/>
  <c r="CX9" i="1" s="1"/>
  <c r="CR9" i="1"/>
  <c r="CT9" i="1" s="1"/>
  <c r="CN9" i="1"/>
  <c r="CP9" i="1" s="1"/>
  <c r="CJ9" i="1"/>
  <c r="CL9" i="1" s="1"/>
  <c r="CF9" i="1"/>
  <c r="CH9" i="1" s="1"/>
  <c r="CB9" i="1"/>
  <c r="CD9" i="1" s="1"/>
  <c r="BX9" i="1"/>
  <c r="BZ9" i="1" s="1"/>
  <c r="BT9" i="1"/>
  <c r="BV9" i="1" s="1"/>
  <c r="BP9" i="1"/>
  <c r="BR9" i="1" s="1"/>
  <c r="BL9" i="1"/>
  <c r="BN9" i="1" s="1"/>
  <c r="BH9" i="1"/>
  <c r="BJ9" i="1" s="1"/>
  <c r="BD9" i="1"/>
  <c r="BF9" i="1" s="1"/>
  <c r="AZ9" i="1"/>
  <c r="BB9" i="1" s="1"/>
  <c r="AV9" i="1"/>
  <c r="AX9" i="1" s="1"/>
  <c r="AR9" i="1"/>
  <c r="AT9" i="1" s="1"/>
  <c r="AN9" i="1"/>
  <c r="AP9" i="1" s="1"/>
  <c r="AJ9" i="1"/>
  <c r="AL9" i="1" s="1"/>
  <c r="AF9" i="1"/>
  <c r="AH9" i="1" s="1"/>
  <c r="AB9" i="1"/>
  <c r="AD9" i="1" s="1"/>
  <c r="X9" i="1"/>
  <c r="Z9" i="1" s="1"/>
  <c r="T9" i="1"/>
  <c r="V9" i="1" s="1"/>
  <c r="P9" i="1"/>
  <c r="R9" i="1" s="1"/>
  <c r="L9" i="1"/>
  <c r="N9" i="1" s="1"/>
  <c r="H9" i="1"/>
  <c r="J9" i="1" s="1"/>
  <c r="DT8" i="1"/>
  <c r="DV8" i="1" s="1"/>
  <c r="DP8" i="1"/>
  <c r="DR8" i="1" s="1"/>
  <c r="DL8" i="1"/>
  <c r="DN8" i="1" s="1"/>
  <c r="DH8" i="1"/>
  <c r="DJ8" i="1" s="1"/>
  <c r="DD8" i="1"/>
  <c r="DF8" i="1" s="1"/>
  <c r="CZ8" i="1"/>
  <c r="DB8" i="1" s="1"/>
  <c r="CV8" i="1"/>
  <c r="CX8" i="1" s="1"/>
  <c r="CR8" i="1"/>
  <c r="CT8" i="1" s="1"/>
  <c r="CN8" i="1"/>
  <c r="CP8" i="1" s="1"/>
  <c r="CJ8" i="1"/>
  <c r="CL8" i="1" s="1"/>
  <c r="CF8" i="1"/>
  <c r="CH8" i="1" s="1"/>
  <c r="CD8" i="1"/>
  <c r="CB8" i="1"/>
  <c r="BX8" i="1"/>
  <c r="BZ8" i="1" s="1"/>
  <c r="BT8" i="1"/>
  <c r="BV8" i="1" s="1"/>
  <c r="BP8" i="1"/>
  <c r="BR8" i="1" s="1"/>
  <c r="BL8" i="1"/>
  <c r="BN8" i="1" s="1"/>
  <c r="BH8" i="1"/>
  <c r="BJ8" i="1" s="1"/>
  <c r="BD8" i="1"/>
  <c r="BF8" i="1" s="1"/>
  <c r="AZ8" i="1"/>
  <c r="BB8" i="1" s="1"/>
  <c r="AV8" i="1"/>
  <c r="AX8" i="1" s="1"/>
  <c r="AT8" i="1"/>
  <c r="AR8" i="1"/>
  <c r="AN8" i="1"/>
  <c r="AP8" i="1" s="1"/>
  <c r="AJ8" i="1"/>
  <c r="AL8" i="1" s="1"/>
  <c r="AF8" i="1"/>
  <c r="AH8" i="1" s="1"/>
  <c r="AD8" i="1"/>
  <c r="AB8" i="1"/>
  <c r="X8" i="1"/>
  <c r="Z8" i="1" s="1"/>
  <c r="T8" i="1"/>
  <c r="V8" i="1" s="1"/>
  <c r="P8" i="1"/>
  <c r="R8" i="1" s="1"/>
  <c r="N8" i="1"/>
  <c r="L8" i="1"/>
  <c r="H8" i="1"/>
  <c r="J8" i="1" s="1"/>
  <c r="DT7" i="1"/>
  <c r="DV7" i="1" s="1"/>
  <c r="DP7" i="1"/>
  <c r="DR7" i="1" s="1"/>
  <c r="DL7" i="1"/>
  <c r="DN7" i="1" s="1"/>
  <c r="DH7" i="1"/>
  <c r="DJ7" i="1" s="1"/>
  <c r="DD7" i="1"/>
  <c r="DF7" i="1" s="1"/>
  <c r="CZ7" i="1"/>
  <c r="DB7" i="1" s="1"/>
  <c r="CV7" i="1"/>
  <c r="CX7" i="1" s="1"/>
  <c r="CR7" i="1"/>
  <c r="CT7" i="1" s="1"/>
  <c r="CN7" i="1"/>
  <c r="CP7" i="1" s="1"/>
  <c r="CJ7" i="1"/>
  <c r="CL7" i="1" s="1"/>
  <c r="CF7" i="1"/>
  <c r="CH7" i="1" s="1"/>
  <c r="CB7" i="1"/>
  <c r="CD7" i="1" s="1"/>
  <c r="BX7" i="1"/>
  <c r="BZ7" i="1" s="1"/>
  <c r="BT7" i="1"/>
  <c r="BV7" i="1" s="1"/>
  <c r="BP7" i="1"/>
  <c r="BR7" i="1" s="1"/>
  <c r="BL7" i="1"/>
  <c r="BN7" i="1" s="1"/>
  <c r="BH7" i="1"/>
  <c r="BJ7" i="1" s="1"/>
  <c r="BD7" i="1"/>
  <c r="BF7" i="1" s="1"/>
  <c r="AZ7" i="1"/>
  <c r="BB7" i="1" s="1"/>
  <c r="AV7" i="1"/>
  <c r="AX7" i="1" s="1"/>
  <c r="AR7" i="1"/>
  <c r="AT7" i="1" s="1"/>
  <c r="AN7" i="1"/>
  <c r="AP7" i="1" s="1"/>
  <c r="AJ7" i="1"/>
  <c r="AL7" i="1" s="1"/>
  <c r="AF7" i="1"/>
  <c r="AH7" i="1" s="1"/>
  <c r="AB7" i="1"/>
  <c r="AD7" i="1" s="1"/>
  <c r="X7" i="1"/>
  <c r="Z7" i="1" s="1"/>
  <c r="T7" i="1"/>
  <c r="V7" i="1" s="1"/>
  <c r="P7" i="1"/>
  <c r="R7" i="1" s="1"/>
  <c r="L7" i="1"/>
  <c r="N7" i="1" s="1"/>
  <c r="H7" i="1"/>
  <c r="J7" i="1" s="1"/>
  <c r="DT6" i="1"/>
  <c r="DV6" i="1" s="1"/>
  <c r="DP6" i="1"/>
  <c r="DR6" i="1" s="1"/>
  <c r="DL6" i="1"/>
  <c r="DN6" i="1" s="1"/>
  <c r="DH6" i="1"/>
  <c r="DJ6" i="1" s="1"/>
  <c r="DD6" i="1"/>
  <c r="DF6" i="1" s="1"/>
  <c r="CZ6" i="1"/>
  <c r="DB6" i="1" s="1"/>
  <c r="CX6" i="1"/>
  <c r="CV6" i="1"/>
  <c r="CR6" i="1"/>
  <c r="CT6" i="1" s="1"/>
  <c r="CN6" i="1"/>
  <c r="CP6" i="1" s="1"/>
  <c r="CJ6" i="1"/>
  <c r="CL6" i="1" s="1"/>
  <c r="CF6" i="1"/>
  <c r="CH6" i="1" s="1"/>
  <c r="CB6" i="1"/>
  <c r="CD6" i="1" s="1"/>
  <c r="BX6" i="1"/>
  <c r="BZ6" i="1" s="1"/>
  <c r="BT6" i="1"/>
  <c r="BV6" i="1" s="1"/>
  <c r="BP6" i="1"/>
  <c r="BR6" i="1" s="1"/>
  <c r="BL6" i="1"/>
  <c r="BN6" i="1" s="1"/>
  <c r="BH6" i="1"/>
  <c r="BJ6" i="1" s="1"/>
  <c r="BD6" i="1"/>
  <c r="BF6" i="1" s="1"/>
  <c r="AZ6" i="1"/>
  <c r="BB6" i="1" s="1"/>
  <c r="AV6" i="1"/>
  <c r="AX6" i="1" s="1"/>
  <c r="AR6" i="1"/>
  <c r="AT6" i="1" s="1"/>
  <c r="AN6" i="1"/>
  <c r="AP6" i="1" s="1"/>
  <c r="AJ6" i="1"/>
  <c r="AL6" i="1" s="1"/>
  <c r="AF6" i="1"/>
  <c r="AH6" i="1" s="1"/>
  <c r="AB6" i="1"/>
  <c r="AD6" i="1" s="1"/>
  <c r="X6" i="1"/>
  <c r="Z6" i="1" s="1"/>
  <c r="T6" i="1"/>
  <c r="V6" i="1" s="1"/>
  <c r="P6" i="1"/>
  <c r="R6" i="1" s="1"/>
  <c r="L6" i="1"/>
  <c r="N6" i="1" s="1"/>
  <c r="H6" i="1"/>
  <c r="J6" i="1" s="1"/>
  <c r="DT5" i="1"/>
  <c r="DP5" i="1"/>
  <c r="DR5" i="1" s="1"/>
  <c r="DL5" i="1"/>
  <c r="DN5" i="1" s="1"/>
  <c r="DH5" i="1"/>
  <c r="DJ5" i="1" s="1"/>
  <c r="DD5" i="1"/>
  <c r="DF5" i="1" s="1"/>
  <c r="CZ5" i="1"/>
  <c r="DB5" i="1" s="1"/>
  <c r="CV5" i="1"/>
  <c r="CX5" i="1" s="1"/>
  <c r="CR5" i="1"/>
  <c r="CT5" i="1" s="1"/>
  <c r="CP5" i="1"/>
  <c r="CN5" i="1"/>
  <c r="CJ5" i="1"/>
  <c r="CL5" i="1" s="1"/>
  <c r="CF5" i="1"/>
  <c r="CH5" i="1" s="1"/>
  <c r="CB5" i="1"/>
  <c r="CD5" i="1" s="1"/>
  <c r="BX5" i="1"/>
  <c r="BZ5" i="1" s="1"/>
  <c r="BT5" i="1"/>
  <c r="BV5" i="1" s="1"/>
  <c r="BP5" i="1"/>
  <c r="BR5" i="1" s="1"/>
  <c r="BL5" i="1"/>
  <c r="BN5" i="1" s="1"/>
  <c r="BH5" i="1"/>
  <c r="BJ5" i="1" s="1"/>
  <c r="BD5" i="1"/>
  <c r="BF5" i="1" s="1"/>
  <c r="AZ5" i="1"/>
  <c r="BB5" i="1" s="1"/>
  <c r="AV5" i="1"/>
  <c r="AX5" i="1" s="1"/>
  <c r="AR5" i="1"/>
  <c r="AT5" i="1" s="1"/>
  <c r="AN5" i="1"/>
  <c r="AP5" i="1" s="1"/>
  <c r="AJ5" i="1"/>
  <c r="AL5" i="1" s="1"/>
  <c r="AF5" i="1"/>
  <c r="AH5" i="1" s="1"/>
  <c r="AB5" i="1"/>
  <c r="AD5" i="1" s="1"/>
  <c r="X5" i="1"/>
  <c r="Z5" i="1" s="1"/>
  <c r="T5" i="1"/>
  <c r="V5" i="1" s="1"/>
  <c r="P5" i="1"/>
  <c r="R5" i="1" s="1"/>
  <c r="L5" i="1"/>
  <c r="N5" i="1" s="1"/>
  <c r="H5" i="1"/>
  <c r="J5" i="1" s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5" i="1"/>
  <c r="DV17" i="1" l="1"/>
  <c r="DV33" i="1"/>
  <c r="DV79" i="1"/>
  <c r="DV10" i="1"/>
  <c r="DV21" i="1"/>
  <c r="DV49" i="1"/>
  <c r="DV62" i="1"/>
  <c r="DV37" i="1"/>
  <c r="DV53" i="1"/>
  <c r="DV65" i="1"/>
  <c r="DV99" i="1"/>
  <c r="DV5" i="1"/>
  <c r="DV69" i="1"/>
  <c r="DU103" i="2"/>
  <c r="DT103" i="2"/>
  <c r="DS103" i="2"/>
  <c r="DQ103" i="2"/>
  <c r="DP103" i="2"/>
  <c r="DO103" i="2"/>
  <c r="DM103" i="2"/>
  <c r="DL103" i="2"/>
  <c r="DK103" i="2"/>
  <c r="DI103" i="2"/>
  <c r="DH103" i="2"/>
  <c r="DG103" i="2"/>
  <c r="DE103" i="2"/>
  <c r="DD103" i="2"/>
  <c r="DC103" i="2"/>
  <c r="DA103" i="2"/>
  <c r="CZ103" i="2"/>
  <c r="CY103" i="2"/>
  <c r="CW103" i="2"/>
  <c r="CV103" i="2"/>
  <c r="CU103" i="2"/>
  <c r="CS103" i="2"/>
  <c r="CR103" i="2"/>
  <c r="CQ103" i="2"/>
  <c r="CO103" i="2"/>
  <c r="CN103" i="2"/>
  <c r="CM103" i="2"/>
  <c r="CK103" i="2"/>
  <c r="CJ103" i="2"/>
  <c r="CI103" i="2"/>
  <c r="CG103" i="2"/>
  <c r="CF103" i="2"/>
  <c r="CE103" i="2"/>
  <c r="CC103" i="2"/>
  <c r="CB103" i="2"/>
  <c r="CA103" i="2"/>
  <c r="BY103" i="2"/>
  <c r="BX103" i="2"/>
  <c r="BW103" i="2"/>
  <c r="BU103" i="2"/>
  <c r="BT103" i="2"/>
  <c r="BS103" i="2"/>
  <c r="BQ103" i="2"/>
  <c r="BP103" i="2"/>
  <c r="BO103" i="2"/>
  <c r="BM103" i="2"/>
  <c r="BL103" i="2"/>
  <c r="BK103" i="2"/>
  <c r="BI103" i="2"/>
  <c r="BH103" i="2"/>
  <c r="BG103" i="2"/>
  <c r="BE103" i="2"/>
  <c r="BD103" i="2"/>
  <c r="BC103" i="2"/>
  <c r="BA103" i="2"/>
  <c r="AZ103" i="2"/>
  <c r="AY103" i="2"/>
  <c r="AW103" i="2"/>
  <c r="AV103" i="2"/>
  <c r="AU103" i="2"/>
  <c r="AS103" i="2"/>
  <c r="AR103" i="2"/>
  <c r="AQ103" i="2"/>
  <c r="AO103" i="2"/>
  <c r="AN103" i="2"/>
  <c r="AM103" i="2"/>
  <c r="AK103" i="2"/>
  <c r="AJ103" i="2"/>
  <c r="AI103" i="2"/>
  <c r="AG103" i="2"/>
  <c r="AF103" i="2"/>
  <c r="AE103" i="2"/>
  <c r="AC103" i="2"/>
  <c r="AB103" i="2"/>
  <c r="AA103" i="2"/>
  <c r="Y103" i="2"/>
  <c r="X103" i="2"/>
  <c r="W103" i="2"/>
  <c r="U103" i="2"/>
  <c r="T103" i="2"/>
  <c r="S103" i="2"/>
  <c r="Q103" i="2"/>
  <c r="P103" i="2"/>
  <c r="O103" i="2"/>
  <c r="DU102" i="2"/>
  <c r="DT102" i="2"/>
  <c r="DS102" i="2"/>
  <c r="DQ102" i="2"/>
  <c r="DP102" i="2"/>
  <c r="DO102" i="2"/>
  <c r="DM102" i="2"/>
  <c r="DL102" i="2"/>
  <c r="DK102" i="2"/>
  <c r="DI102" i="2"/>
  <c r="DH102" i="2"/>
  <c r="DG102" i="2"/>
  <c r="DE102" i="2"/>
  <c r="DD102" i="2"/>
  <c r="DC102" i="2"/>
  <c r="DA102" i="2"/>
  <c r="CZ102" i="2"/>
  <c r="CY102" i="2"/>
  <c r="CW102" i="2"/>
  <c r="CV102" i="2"/>
  <c r="CU102" i="2"/>
  <c r="CS102" i="2"/>
  <c r="CR102" i="2"/>
  <c r="CQ102" i="2"/>
  <c r="CO102" i="2"/>
  <c r="CN102" i="2"/>
  <c r="CM102" i="2"/>
  <c r="CK102" i="2"/>
  <c r="CJ102" i="2"/>
  <c r="CI102" i="2"/>
  <c r="CG102" i="2"/>
  <c r="CF102" i="2"/>
  <c r="CE102" i="2"/>
  <c r="CC102" i="2"/>
  <c r="CB102" i="2"/>
  <c r="CA102" i="2"/>
  <c r="BY102" i="2"/>
  <c r="BX102" i="2"/>
  <c r="BW102" i="2"/>
  <c r="BU102" i="2"/>
  <c r="BT102" i="2"/>
  <c r="BS102" i="2"/>
  <c r="BQ102" i="2"/>
  <c r="BP102" i="2"/>
  <c r="BO102" i="2"/>
  <c r="BM102" i="2"/>
  <c r="BL102" i="2"/>
  <c r="BK102" i="2"/>
  <c r="BI102" i="2"/>
  <c r="BH102" i="2"/>
  <c r="BG102" i="2"/>
  <c r="BE102" i="2"/>
  <c r="BD102" i="2"/>
  <c r="BC102" i="2"/>
  <c r="BA102" i="2"/>
  <c r="AZ102" i="2"/>
  <c r="AY102" i="2"/>
  <c r="AW102" i="2"/>
  <c r="AV102" i="2"/>
  <c r="AU102" i="2"/>
  <c r="AS102" i="2"/>
  <c r="AR102" i="2"/>
  <c r="AQ102" i="2"/>
  <c r="AO102" i="2"/>
  <c r="AN102" i="2"/>
  <c r="AM102" i="2"/>
  <c r="AK102" i="2"/>
  <c r="AJ102" i="2"/>
  <c r="AI102" i="2"/>
  <c r="AG102" i="2"/>
  <c r="AF102" i="2"/>
  <c r="AE102" i="2"/>
  <c r="AC102" i="2"/>
  <c r="AB102" i="2"/>
  <c r="AA102" i="2"/>
  <c r="Y102" i="2"/>
  <c r="X102" i="2"/>
  <c r="W102" i="2"/>
  <c r="U102" i="2"/>
  <c r="T102" i="2"/>
  <c r="S102" i="2"/>
  <c r="Q102" i="2"/>
  <c r="P102" i="2"/>
  <c r="O102" i="2"/>
  <c r="DU101" i="2"/>
  <c r="DU104" i="2" s="1"/>
  <c r="DT101" i="2"/>
  <c r="DT104" i="2" s="1"/>
  <c r="DS101" i="2"/>
  <c r="DS104" i="2" s="1"/>
  <c r="DQ101" i="2"/>
  <c r="DQ104" i="2" s="1"/>
  <c r="DP101" i="2"/>
  <c r="DP104" i="2" s="1"/>
  <c r="DO101" i="2"/>
  <c r="DO104" i="2" s="1"/>
  <c r="DM101" i="2"/>
  <c r="DM104" i="2" s="1"/>
  <c r="DL101" i="2"/>
  <c r="DL104" i="2" s="1"/>
  <c r="DK101" i="2"/>
  <c r="DK104" i="2" s="1"/>
  <c r="DI101" i="2"/>
  <c r="DI104" i="2" s="1"/>
  <c r="DH101" i="2"/>
  <c r="DH104" i="2" s="1"/>
  <c r="DG101" i="2"/>
  <c r="DG104" i="2" s="1"/>
  <c r="DE101" i="2"/>
  <c r="DE104" i="2" s="1"/>
  <c r="DD101" i="2"/>
  <c r="DD104" i="2" s="1"/>
  <c r="DC101" i="2"/>
  <c r="DC104" i="2" s="1"/>
  <c r="DA101" i="2"/>
  <c r="DA104" i="2" s="1"/>
  <c r="CZ101" i="2"/>
  <c r="CZ104" i="2" s="1"/>
  <c r="CY101" i="2"/>
  <c r="CY104" i="2" s="1"/>
  <c r="CW101" i="2"/>
  <c r="CW104" i="2" s="1"/>
  <c r="CV101" i="2"/>
  <c r="CV104" i="2" s="1"/>
  <c r="CU101" i="2"/>
  <c r="CU104" i="2" s="1"/>
  <c r="CS101" i="2"/>
  <c r="CS104" i="2" s="1"/>
  <c r="CR101" i="2"/>
  <c r="CR104" i="2" s="1"/>
  <c r="CQ101" i="2"/>
  <c r="CQ104" i="2" s="1"/>
  <c r="CO101" i="2"/>
  <c r="CO104" i="2" s="1"/>
  <c r="CN101" i="2"/>
  <c r="CN104" i="2" s="1"/>
  <c r="CM101" i="2"/>
  <c r="CM104" i="2" s="1"/>
  <c r="CK101" i="2"/>
  <c r="CK104" i="2" s="1"/>
  <c r="CJ101" i="2"/>
  <c r="CJ104" i="2" s="1"/>
  <c r="CI101" i="2"/>
  <c r="CI104" i="2" s="1"/>
  <c r="CG101" i="2"/>
  <c r="CG104" i="2" s="1"/>
  <c r="CF101" i="2"/>
  <c r="CF104" i="2" s="1"/>
  <c r="CE101" i="2"/>
  <c r="CE104" i="2" s="1"/>
  <c r="CC101" i="2"/>
  <c r="CC104" i="2" s="1"/>
  <c r="CB101" i="2"/>
  <c r="CB104" i="2" s="1"/>
  <c r="CA101" i="2"/>
  <c r="CA104" i="2" s="1"/>
  <c r="BY101" i="2"/>
  <c r="BY104" i="2" s="1"/>
  <c r="BX101" i="2"/>
  <c r="BX104" i="2" s="1"/>
  <c r="BW101" i="2"/>
  <c r="BW104" i="2" s="1"/>
  <c r="BU101" i="2"/>
  <c r="BU104" i="2" s="1"/>
  <c r="BT101" i="2"/>
  <c r="BT104" i="2" s="1"/>
  <c r="BS101" i="2"/>
  <c r="BS104" i="2" s="1"/>
  <c r="BQ101" i="2"/>
  <c r="BQ104" i="2" s="1"/>
  <c r="BP101" i="2"/>
  <c r="BP104" i="2" s="1"/>
  <c r="BO101" i="2"/>
  <c r="BO104" i="2" s="1"/>
  <c r="BM101" i="2"/>
  <c r="BM104" i="2" s="1"/>
  <c r="BL101" i="2"/>
  <c r="BL104" i="2" s="1"/>
  <c r="BK101" i="2"/>
  <c r="BK104" i="2" s="1"/>
  <c r="BI101" i="2"/>
  <c r="BI104" i="2" s="1"/>
  <c r="BH101" i="2"/>
  <c r="BH104" i="2" s="1"/>
  <c r="BG101" i="2"/>
  <c r="BG104" i="2" s="1"/>
  <c r="BE101" i="2"/>
  <c r="BE104" i="2" s="1"/>
  <c r="BD101" i="2"/>
  <c r="BD104" i="2" s="1"/>
  <c r="BC101" i="2"/>
  <c r="BC104" i="2" s="1"/>
  <c r="BA101" i="2"/>
  <c r="BA104" i="2" s="1"/>
  <c r="AZ101" i="2"/>
  <c r="AZ104" i="2" s="1"/>
  <c r="AY101" i="2"/>
  <c r="AY104" i="2" s="1"/>
  <c r="AW101" i="2"/>
  <c r="AW104" i="2" s="1"/>
  <c r="AV101" i="2"/>
  <c r="AV104" i="2" s="1"/>
  <c r="AU101" i="2"/>
  <c r="AU104" i="2" s="1"/>
  <c r="AS101" i="2"/>
  <c r="AS104" i="2" s="1"/>
  <c r="AR101" i="2"/>
  <c r="AR104" i="2" s="1"/>
  <c r="AQ101" i="2"/>
  <c r="AQ104" i="2" s="1"/>
  <c r="AO101" i="2"/>
  <c r="AO104" i="2" s="1"/>
  <c r="AN101" i="2"/>
  <c r="AN104" i="2" s="1"/>
  <c r="AM101" i="2"/>
  <c r="AM104" i="2" s="1"/>
  <c r="AK101" i="2"/>
  <c r="AK104" i="2" s="1"/>
  <c r="AJ101" i="2"/>
  <c r="AJ104" i="2" s="1"/>
  <c r="AI101" i="2"/>
  <c r="AI104" i="2" s="1"/>
  <c r="AG101" i="2"/>
  <c r="AG104" i="2" s="1"/>
  <c r="AF101" i="2"/>
  <c r="AF104" i="2" s="1"/>
  <c r="AE101" i="2"/>
  <c r="AE104" i="2" s="1"/>
  <c r="AC101" i="2"/>
  <c r="AC104" i="2" s="1"/>
  <c r="AB101" i="2"/>
  <c r="AB104" i="2" s="1"/>
  <c r="AA101" i="2"/>
  <c r="AA104" i="2" s="1"/>
  <c r="Y101" i="2"/>
  <c r="Y104" i="2" s="1"/>
  <c r="X101" i="2"/>
  <c r="X104" i="2" s="1"/>
  <c r="W101" i="2"/>
  <c r="W104" i="2" s="1"/>
  <c r="U101" i="2"/>
  <c r="U104" i="2" s="1"/>
  <c r="T101" i="2"/>
  <c r="T104" i="2" s="1"/>
  <c r="S101" i="2"/>
  <c r="S104" i="2" s="1"/>
  <c r="Q101" i="2"/>
  <c r="Q104" i="2" s="1"/>
  <c r="P101" i="2"/>
  <c r="P104" i="2" s="1"/>
  <c r="O101" i="2"/>
  <c r="O104" i="2" s="1"/>
  <c r="M103" i="2"/>
  <c r="L103" i="2"/>
  <c r="K103" i="2"/>
  <c r="I103" i="2"/>
  <c r="H103" i="2"/>
  <c r="G103" i="2"/>
  <c r="M102" i="2"/>
  <c r="L102" i="2"/>
  <c r="K102" i="2"/>
  <c r="I102" i="2"/>
  <c r="H102" i="2"/>
  <c r="G102" i="2"/>
  <c r="M101" i="2"/>
  <c r="M104" i="2" s="1"/>
  <c r="L101" i="2"/>
  <c r="L104" i="2" s="1"/>
  <c r="K101" i="2"/>
  <c r="K104" i="2" s="1"/>
  <c r="I101" i="2"/>
  <c r="I104" i="2" s="1"/>
  <c r="H101" i="2"/>
  <c r="H104" i="2" s="1"/>
  <c r="G101" i="2"/>
  <c r="G104" i="2" s="1"/>
  <c r="E103" i="2"/>
  <c r="E102" i="2"/>
  <c r="E101" i="2"/>
  <c r="E104" i="2" s="1"/>
  <c r="D103" i="2"/>
  <c r="D102" i="2"/>
  <c r="D101" i="2"/>
  <c r="D104" i="2" s="1"/>
  <c r="C103" i="2"/>
  <c r="C102" i="2"/>
  <c r="C101" i="2"/>
  <c r="C104" i="2" s="1"/>
  <c r="DU103" i="1" l="1"/>
  <c r="DT103" i="1"/>
  <c r="DS103" i="1"/>
  <c r="DU102" i="1"/>
  <c r="DT102" i="1"/>
  <c r="DS102" i="1"/>
  <c r="DU101" i="1"/>
  <c r="DU104" i="1" s="1"/>
  <c r="DT101" i="1"/>
  <c r="DT104" i="1" s="1"/>
  <c r="DS101" i="1"/>
  <c r="DS104" i="1" s="1"/>
  <c r="DV100" i="3"/>
  <c r="DU100" i="3" s="1"/>
  <c r="DV99" i="3"/>
  <c r="DU99" i="3" s="1"/>
  <c r="DV98" i="3"/>
  <c r="DU98" i="3" s="1"/>
  <c r="DV97" i="3"/>
  <c r="DU97" i="3" s="1"/>
  <c r="DV96" i="3"/>
  <c r="DU96" i="3" s="1"/>
  <c r="DV95" i="3"/>
  <c r="DU95" i="3" s="1"/>
  <c r="DV94" i="3"/>
  <c r="DU94" i="3" s="1"/>
  <c r="DV93" i="3"/>
  <c r="DU93" i="3" s="1"/>
  <c r="DV92" i="3"/>
  <c r="DU92" i="3" s="1"/>
  <c r="DV91" i="3"/>
  <c r="DU91" i="3" s="1"/>
  <c r="DV90" i="3"/>
  <c r="DU90" i="3" s="1"/>
  <c r="DV89" i="3"/>
  <c r="DU89" i="3" s="1"/>
  <c r="DV88" i="3"/>
  <c r="DU88" i="3" s="1"/>
  <c r="DV87" i="3"/>
  <c r="DU87" i="3" s="1"/>
  <c r="DV86" i="3"/>
  <c r="DU86" i="3" s="1"/>
  <c r="DV85" i="3"/>
  <c r="DU85" i="3" s="1"/>
  <c r="DV84" i="3"/>
  <c r="DU84" i="3" s="1"/>
  <c r="DV83" i="3"/>
  <c r="DU83" i="3" s="1"/>
  <c r="DV82" i="3"/>
  <c r="DU82" i="3" s="1"/>
  <c r="DV81" i="3"/>
  <c r="DU81" i="3" s="1"/>
  <c r="DV80" i="3"/>
  <c r="DU80" i="3" s="1"/>
  <c r="DV79" i="3"/>
  <c r="DU79" i="3" s="1"/>
  <c r="DV78" i="3"/>
  <c r="DU78" i="3" s="1"/>
  <c r="DV77" i="3"/>
  <c r="DU77" i="3" s="1"/>
  <c r="DV76" i="3"/>
  <c r="DU76" i="3" s="1"/>
  <c r="DV75" i="3"/>
  <c r="DU75" i="3" s="1"/>
  <c r="DV74" i="3"/>
  <c r="DU74" i="3" s="1"/>
  <c r="DV73" i="3"/>
  <c r="DU73" i="3" s="1"/>
  <c r="DV72" i="3"/>
  <c r="DU72" i="3" s="1"/>
  <c r="DV71" i="3"/>
  <c r="DU71" i="3" s="1"/>
  <c r="DV70" i="3"/>
  <c r="DU70" i="3" s="1"/>
  <c r="DV69" i="3"/>
  <c r="DU69" i="3" s="1"/>
  <c r="DV68" i="3"/>
  <c r="DU68" i="3" s="1"/>
  <c r="DV67" i="3"/>
  <c r="DU67" i="3" s="1"/>
  <c r="DV66" i="3"/>
  <c r="DU66" i="3" s="1"/>
  <c r="DV65" i="3"/>
  <c r="DU65" i="3" s="1"/>
  <c r="DV64" i="3"/>
  <c r="DU64" i="3" s="1"/>
  <c r="DV63" i="3"/>
  <c r="DU63" i="3" s="1"/>
  <c r="DV62" i="3"/>
  <c r="DU62" i="3" s="1"/>
  <c r="DV61" i="3"/>
  <c r="DU61" i="3" s="1"/>
  <c r="DV60" i="3"/>
  <c r="DU60" i="3" s="1"/>
  <c r="DV59" i="3"/>
  <c r="DU59" i="3" s="1"/>
  <c r="DV58" i="3"/>
  <c r="DU58" i="3" s="1"/>
  <c r="DV57" i="3"/>
  <c r="DU57" i="3" s="1"/>
  <c r="DV56" i="3"/>
  <c r="DU56" i="3" s="1"/>
  <c r="DV55" i="3"/>
  <c r="DU55" i="3" s="1"/>
  <c r="DV54" i="3"/>
  <c r="DU54" i="3" s="1"/>
  <c r="DV53" i="3"/>
  <c r="DU53" i="3" s="1"/>
  <c r="DV52" i="3"/>
  <c r="DU52" i="3" s="1"/>
  <c r="DV51" i="3"/>
  <c r="DU51" i="3" s="1"/>
  <c r="DV50" i="3"/>
  <c r="DU50" i="3" s="1"/>
  <c r="DV49" i="3"/>
  <c r="DU49" i="3" s="1"/>
  <c r="DV48" i="3"/>
  <c r="DU48" i="3" s="1"/>
  <c r="DV47" i="3"/>
  <c r="DU47" i="3" s="1"/>
  <c r="DV46" i="3"/>
  <c r="DU46" i="3" s="1"/>
  <c r="DV45" i="3"/>
  <c r="DU45" i="3" s="1"/>
  <c r="DV44" i="3"/>
  <c r="DU44" i="3" s="1"/>
  <c r="DV43" i="3"/>
  <c r="DU43" i="3" s="1"/>
  <c r="DV42" i="3"/>
  <c r="DU42" i="3" s="1"/>
  <c r="DV41" i="3"/>
  <c r="DU41" i="3" s="1"/>
  <c r="DV40" i="3"/>
  <c r="DU40" i="3" s="1"/>
  <c r="DV39" i="3"/>
  <c r="DU39" i="3" s="1"/>
  <c r="DV38" i="3"/>
  <c r="DU38" i="3" s="1"/>
  <c r="DV37" i="3"/>
  <c r="DU37" i="3" s="1"/>
  <c r="DV36" i="3"/>
  <c r="DU36" i="3" s="1"/>
  <c r="DV35" i="3"/>
  <c r="DU35" i="3" s="1"/>
  <c r="DV34" i="3"/>
  <c r="DU34" i="3" s="1"/>
  <c r="DV33" i="3"/>
  <c r="DU33" i="3" s="1"/>
  <c r="DV32" i="3"/>
  <c r="DU32" i="3" s="1"/>
  <c r="DV31" i="3"/>
  <c r="DU31" i="3" s="1"/>
  <c r="DV30" i="3"/>
  <c r="DU30" i="3" s="1"/>
  <c r="DV29" i="3"/>
  <c r="DU29" i="3" s="1"/>
  <c r="DV28" i="3"/>
  <c r="DU28" i="3" s="1"/>
  <c r="DV27" i="3"/>
  <c r="DU27" i="3" s="1"/>
  <c r="DV26" i="3"/>
  <c r="DU26" i="3" s="1"/>
  <c r="DV25" i="3"/>
  <c r="DU25" i="3" s="1"/>
  <c r="DV24" i="3"/>
  <c r="DU24" i="3" s="1"/>
  <c r="DV23" i="3"/>
  <c r="DU23" i="3" s="1"/>
  <c r="DV22" i="3"/>
  <c r="DU22" i="3" s="1"/>
  <c r="DV21" i="3"/>
  <c r="DU21" i="3" s="1"/>
  <c r="DV20" i="3"/>
  <c r="DU20" i="3" s="1"/>
  <c r="DV19" i="3"/>
  <c r="DU19" i="3" s="1"/>
  <c r="DV18" i="3"/>
  <c r="DU18" i="3" s="1"/>
  <c r="DV17" i="3"/>
  <c r="DU17" i="3" s="1"/>
  <c r="DV16" i="3"/>
  <c r="DU16" i="3" s="1"/>
  <c r="DV15" i="3"/>
  <c r="DU15" i="3" s="1"/>
  <c r="DV14" i="3"/>
  <c r="DU14" i="3" s="1"/>
  <c r="DV13" i="3"/>
  <c r="DU13" i="3" s="1"/>
  <c r="DV12" i="3"/>
  <c r="DU12" i="3" s="1"/>
  <c r="DV11" i="3"/>
  <c r="DU11" i="3" s="1"/>
  <c r="DV10" i="3"/>
  <c r="DU10" i="3" s="1"/>
  <c r="DV9" i="3"/>
  <c r="DU9" i="3" s="1"/>
  <c r="DV8" i="3"/>
  <c r="DU8" i="3" s="1"/>
  <c r="DV7" i="3"/>
  <c r="DU7" i="3" s="1"/>
  <c r="DV6" i="3"/>
  <c r="DU6" i="3" s="1"/>
  <c r="DV5" i="3"/>
  <c r="DU5" i="3" s="1"/>
  <c r="DV103" i="1" l="1"/>
  <c r="DV102" i="1"/>
  <c r="DV104" i="1"/>
  <c r="DV104" i="3"/>
  <c r="DV101" i="1"/>
  <c r="C1" i="1"/>
  <c r="G1" i="2"/>
  <c r="DV103" i="3" l="1"/>
  <c r="DV102" i="3"/>
  <c r="DV101" i="3"/>
  <c r="DU101" i="3"/>
  <c r="G1" i="1"/>
  <c r="K1" i="2"/>
  <c r="DQ103" i="1"/>
  <c r="DO103" i="1"/>
  <c r="DQ102" i="1"/>
  <c r="DO102" i="1"/>
  <c r="DQ101" i="1"/>
  <c r="DQ104" i="1" s="1"/>
  <c r="DO101" i="1"/>
  <c r="DO104" i="1" s="1"/>
  <c r="DM103" i="1"/>
  <c r="DK103" i="1"/>
  <c r="DM102" i="1"/>
  <c r="DK102" i="1"/>
  <c r="DM101" i="1"/>
  <c r="DM104" i="1" s="1"/>
  <c r="DK101" i="1"/>
  <c r="DK104" i="1" s="1"/>
  <c r="DI103" i="1"/>
  <c r="DG103" i="1"/>
  <c r="DI102" i="1"/>
  <c r="DG102" i="1"/>
  <c r="DI101" i="1"/>
  <c r="DI104" i="1" s="1"/>
  <c r="DG101" i="1"/>
  <c r="DG104" i="1" s="1"/>
  <c r="DE103" i="1"/>
  <c r="DC103" i="1"/>
  <c r="DE102" i="1"/>
  <c r="DC102" i="1"/>
  <c r="DE101" i="1"/>
  <c r="DE104" i="1" s="1"/>
  <c r="DC101" i="1"/>
  <c r="DC104" i="1" s="1"/>
  <c r="DA103" i="1"/>
  <c r="CY103" i="1"/>
  <c r="DA102" i="1"/>
  <c r="CY102" i="1"/>
  <c r="DA101" i="1"/>
  <c r="DA104" i="1" s="1"/>
  <c r="CY101" i="1"/>
  <c r="CY104" i="1" s="1"/>
  <c r="CW103" i="1"/>
  <c r="CU103" i="1"/>
  <c r="CW102" i="1"/>
  <c r="CU102" i="1"/>
  <c r="CW101" i="1"/>
  <c r="CW104" i="1" s="1"/>
  <c r="CU101" i="1"/>
  <c r="CU104" i="1" s="1"/>
  <c r="CS103" i="1"/>
  <c r="CQ103" i="1"/>
  <c r="CS102" i="1"/>
  <c r="CQ102" i="1"/>
  <c r="CS101" i="1"/>
  <c r="CS104" i="1" s="1"/>
  <c r="CQ101" i="1"/>
  <c r="CQ104" i="1" s="1"/>
  <c r="CO103" i="1"/>
  <c r="CM103" i="1"/>
  <c r="CO102" i="1"/>
  <c r="CM102" i="1"/>
  <c r="CO101" i="1"/>
  <c r="CO104" i="1" s="1"/>
  <c r="CM101" i="1"/>
  <c r="CM104" i="1" s="1"/>
  <c r="CK103" i="1"/>
  <c r="CI103" i="1"/>
  <c r="CK102" i="1"/>
  <c r="CI102" i="1"/>
  <c r="CK101" i="1"/>
  <c r="CK104" i="1" s="1"/>
  <c r="CI101" i="1"/>
  <c r="CI104" i="1" s="1"/>
  <c r="CG103" i="1"/>
  <c r="CE103" i="1"/>
  <c r="CG102" i="1"/>
  <c r="CE102" i="1"/>
  <c r="CG101" i="1"/>
  <c r="CG104" i="1" s="1"/>
  <c r="CE101" i="1"/>
  <c r="CE104" i="1" s="1"/>
  <c r="CC103" i="1"/>
  <c r="CA103" i="1"/>
  <c r="CC102" i="1"/>
  <c r="CA102" i="1"/>
  <c r="CC101" i="1"/>
  <c r="CC104" i="1" s="1"/>
  <c r="CA101" i="1"/>
  <c r="CA104" i="1" s="1"/>
  <c r="BY103" i="1"/>
  <c r="BW103" i="1"/>
  <c r="BY102" i="1"/>
  <c r="BW102" i="1"/>
  <c r="BY101" i="1"/>
  <c r="BY104" i="1" s="1"/>
  <c r="BW101" i="1"/>
  <c r="BW104" i="1" s="1"/>
  <c r="BU103" i="1"/>
  <c r="BS103" i="1"/>
  <c r="BU102" i="1"/>
  <c r="BS102" i="1"/>
  <c r="BU101" i="1"/>
  <c r="BU104" i="1" s="1"/>
  <c r="BS101" i="1"/>
  <c r="BS104" i="1" s="1"/>
  <c r="BQ103" i="1"/>
  <c r="BO103" i="1"/>
  <c r="BQ102" i="1"/>
  <c r="BO102" i="1"/>
  <c r="BQ101" i="1"/>
  <c r="BQ104" i="1" s="1"/>
  <c r="BO101" i="1"/>
  <c r="BO104" i="1" s="1"/>
  <c r="BM103" i="1"/>
  <c r="BK103" i="1"/>
  <c r="BM102" i="1"/>
  <c r="BK102" i="1"/>
  <c r="BM101" i="1"/>
  <c r="BM104" i="1" s="1"/>
  <c r="BK101" i="1"/>
  <c r="BK104" i="1" s="1"/>
  <c r="BI103" i="1"/>
  <c r="BG103" i="1"/>
  <c r="BI102" i="1"/>
  <c r="BG102" i="1"/>
  <c r="BI101" i="1"/>
  <c r="BI104" i="1" s="1"/>
  <c r="BG101" i="1"/>
  <c r="BG104" i="1" s="1"/>
  <c r="BE103" i="1"/>
  <c r="BC103" i="1"/>
  <c r="BE102" i="1"/>
  <c r="BC102" i="1"/>
  <c r="BE101" i="1"/>
  <c r="BE104" i="1" s="1"/>
  <c r="BC101" i="1"/>
  <c r="BC104" i="1" s="1"/>
  <c r="BA103" i="1"/>
  <c r="AY103" i="1"/>
  <c r="BA102" i="1"/>
  <c r="AY102" i="1"/>
  <c r="BA101" i="1"/>
  <c r="BA104" i="1" s="1"/>
  <c r="AY101" i="1"/>
  <c r="AY104" i="1" s="1"/>
  <c r="AW103" i="1"/>
  <c r="AU103" i="1"/>
  <c r="AW102" i="1"/>
  <c r="AU102" i="1"/>
  <c r="AW101" i="1"/>
  <c r="AW104" i="1" s="1"/>
  <c r="AU101" i="1"/>
  <c r="AU104" i="1" s="1"/>
  <c r="AS103" i="1"/>
  <c r="AQ103" i="1"/>
  <c r="AS102" i="1"/>
  <c r="AQ102" i="1"/>
  <c r="AS101" i="1"/>
  <c r="AS104" i="1" s="1"/>
  <c r="AQ101" i="1"/>
  <c r="AQ104" i="1" s="1"/>
  <c r="AO103" i="1"/>
  <c r="AM103" i="1"/>
  <c r="AO102" i="1"/>
  <c r="AM102" i="1"/>
  <c r="AO101" i="1"/>
  <c r="AO104" i="1" s="1"/>
  <c r="AM101" i="1"/>
  <c r="AM104" i="1" s="1"/>
  <c r="AK103" i="1"/>
  <c r="AI103" i="1"/>
  <c r="AK102" i="1"/>
  <c r="AI102" i="1"/>
  <c r="AK101" i="1"/>
  <c r="AK104" i="1" s="1"/>
  <c r="AI101" i="1"/>
  <c r="AI104" i="1" s="1"/>
  <c r="AG103" i="1"/>
  <c r="AE103" i="1"/>
  <c r="AG102" i="1"/>
  <c r="AE102" i="1"/>
  <c r="AG101" i="1"/>
  <c r="AG104" i="1" s="1"/>
  <c r="AE101" i="1"/>
  <c r="AE104" i="1" s="1"/>
  <c r="AC103" i="1"/>
  <c r="AA103" i="1"/>
  <c r="AC102" i="1"/>
  <c r="AA102" i="1"/>
  <c r="AC101" i="1"/>
  <c r="AC104" i="1" s="1"/>
  <c r="AA101" i="1"/>
  <c r="AA104" i="1" s="1"/>
  <c r="Y103" i="1"/>
  <c r="W103" i="1"/>
  <c r="Y102" i="1"/>
  <c r="W102" i="1"/>
  <c r="Y101" i="1"/>
  <c r="Y104" i="1" s="1"/>
  <c r="W101" i="1"/>
  <c r="W104" i="1" s="1"/>
  <c r="U103" i="1"/>
  <c r="S103" i="1"/>
  <c r="U102" i="1"/>
  <c r="S102" i="1"/>
  <c r="U101" i="1"/>
  <c r="U104" i="1" s="1"/>
  <c r="S101" i="1"/>
  <c r="S104" i="1" s="1"/>
  <c r="Q103" i="1"/>
  <c r="O103" i="1"/>
  <c r="Q102" i="1"/>
  <c r="O102" i="1"/>
  <c r="Q101" i="1"/>
  <c r="Q104" i="1" s="1"/>
  <c r="O101" i="1"/>
  <c r="O104" i="1" s="1"/>
  <c r="M103" i="1"/>
  <c r="K103" i="1"/>
  <c r="M102" i="1"/>
  <c r="K102" i="1"/>
  <c r="M101" i="1"/>
  <c r="M104" i="1" s="1"/>
  <c r="K101" i="1"/>
  <c r="K104" i="1" s="1"/>
  <c r="I103" i="1"/>
  <c r="G103" i="1"/>
  <c r="I102" i="1"/>
  <c r="G102" i="1"/>
  <c r="I101" i="1"/>
  <c r="I104" i="1" s="1"/>
  <c r="G101" i="1"/>
  <c r="G104" i="1" s="1"/>
  <c r="C101" i="1"/>
  <c r="C104" i="1" s="1"/>
  <c r="E103" i="1"/>
  <c r="D103" i="1"/>
  <c r="C103" i="1"/>
  <c r="E102" i="1"/>
  <c r="D102" i="1"/>
  <c r="C102" i="1"/>
  <c r="E101" i="1"/>
  <c r="E104" i="1" s="1"/>
  <c r="D101" i="1"/>
  <c r="D104" i="1" s="1"/>
  <c r="DU103" i="3" l="1"/>
  <c r="DU104" i="3"/>
  <c r="DU102" i="3"/>
  <c r="K1" i="1"/>
  <c r="O1" i="2"/>
  <c r="H103" i="1" l="1"/>
  <c r="H101" i="1"/>
  <c r="H104" i="1" s="1"/>
  <c r="H102" i="1"/>
  <c r="O1" i="1"/>
  <c r="S1" i="2"/>
  <c r="W1" i="2" l="1"/>
  <c r="L102" i="1"/>
  <c r="L103" i="1"/>
  <c r="L101" i="1"/>
  <c r="L104" i="1" s="1"/>
  <c r="S1" i="1"/>
  <c r="P103" i="1" l="1"/>
  <c r="P101" i="1"/>
  <c r="P104" i="1" s="1"/>
  <c r="P102" i="1"/>
  <c r="W1" i="1"/>
  <c r="AA1" i="2"/>
  <c r="AE1" i="2" l="1"/>
  <c r="T102" i="1"/>
  <c r="T103" i="1"/>
  <c r="T101" i="1"/>
  <c r="T104" i="1" s="1"/>
  <c r="AA1" i="1"/>
  <c r="X103" i="1" l="1"/>
  <c r="X101" i="1"/>
  <c r="X104" i="1" s="1"/>
  <c r="X102" i="1"/>
  <c r="AE1" i="1"/>
  <c r="AI1" i="2"/>
  <c r="AM1" i="2" l="1"/>
  <c r="AB102" i="1"/>
  <c r="AB103" i="1"/>
  <c r="AB101" i="1"/>
  <c r="AB104" i="1" s="1"/>
  <c r="AI1" i="1"/>
  <c r="AF103" i="1" l="1"/>
  <c r="AF101" i="1"/>
  <c r="AF104" i="1" s="1"/>
  <c r="AF102" i="1"/>
  <c r="AM1" i="1"/>
  <c r="AQ1" i="2"/>
  <c r="AU1" i="2" l="1"/>
  <c r="AJ102" i="1"/>
  <c r="AJ103" i="1"/>
  <c r="AJ101" i="1"/>
  <c r="AJ104" i="1" s="1"/>
  <c r="AQ1" i="1"/>
  <c r="AN103" i="1" l="1"/>
  <c r="AN101" i="1"/>
  <c r="AN104" i="1" s="1"/>
  <c r="AN102" i="1"/>
  <c r="AU1" i="1"/>
  <c r="AY1" i="2"/>
  <c r="BC1" i="2" l="1"/>
  <c r="AR102" i="1"/>
  <c r="AR103" i="1"/>
  <c r="AR101" i="1"/>
  <c r="AR104" i="1" s="1"/>
  <c r="AY1" i="1"/>
  <c r="BC1" i="1" l="1"/>
  <c r="AV103" i="1"/>
  <c r="AV101" i="1"/>
  <c r="AV104" i="1" s="1"/>
  <c r="AV102" i="1"/>
  <c r="BG1" i="2"/>
  <c r="AZ102" i="1" l="1"/>
  <c r="AZ103" i="1"/>
  <c r="AZ101" i="1"/>
  <c r="AZ104" i="1" s="1"/>
  <c r="BG1" i="1"/>
  <c r="BK1" i="2"/>
  <c r="BO1" i="2" l="1"/>
  <c r="BD103" i="1"/>
  <c r="BD101" i="1"/>
  <c r="BD104" i="1" s="1"/>
  <c r="BD102" i="1"/>
  <c r="BK1" i="1"/>
  <c r="BH102" i="1" l="1"/>
  <c r="BH103" i="1"/>
  <c r="BH101" i="1"/>
  <c r="BH104" i="1" s="1"/>
  <c r="BO1" i="1"/>
  <c r="BS1" i="2"/>
  <c r="BW1" i="2" l="1"/>
  <c r="BL103" i="1"/>
  <c r="BL101" i="1"/>
  <c r="BL104" i="1" s="1"/>
  <c r="BL102" i="1"/>
  <c r="BS1" i="1"/>
  <c r="BP102" i="1" l="1"/>
  <c r="BP103" i="1"/>
  <c r="BP101" i="1"/>
  <c r="BP104" i="1" s="1"/>
  <c r="BW1" i="1"/>
  <c r="CA1" i="2"/>
  <c r="CE1" i="2" l="1"/>
  <c r="BT103" i="1"/>
  <c r="BT101" i="1"/>
  <c r="BT104" i="1" s="1"/>
  <c r="BT102" i="1"/>
  <c r="CA1" i="1"/>
  <c r="BX102" i="1" l="1"/>
  <c r="BX103" i="1"/>
  <c r="BX101" i="1"/>
  <c r="BX104" i="1" s="1"/>
  <c r="CE1" i="1"/>
  <c r="CI1" i="2"/>
  <c r="CM1" i="2" l="1"/>
  <c r="CB103" i="1"/>
  <c r="CB101" i="1"/>
  <c r="CB104" i="1" s="1"/>
  <c r="CB102" i="1"/>
  <c r="CI1" i="1"/>
  <c r="CH100" i="3"/>
  <c r="CG100" i="3" s="1"/>
  <c r="CH98" i="3"/>
  <c r="CG98" i="3" s="1"/>
  <c r="CH96" i="3"/>
  <c r="CG96" i="3" s="1"/>
  <c r="CH94" i="3"/>
  <c r="CG94" i="3" s="1"/>
  <c r="CH92" i="3"/>
  <c r="CG92" i="3" s="1"/>
  <c r="CH90" i="3"/>
  <c r="CG90" i="3" s="1"/>
  <c r="CH88" i="3"/>
  <c r="CG88" i="3" s="1"/>
  <c r="CH86" i="3"/>
  <c r="CG86" i="3" s="1"/>
  <c r="CH84" i="3"/>
  <c r="CG84" i="3" s="1"/>
  <c r="CH82" i="3"/>
  <c r="CG82" i="3" s="1"/>
  <c r="CH80" i="3"/>
  <c r="CG80" i="3" s="1"/>
  <c r="CH78" i="3"/>
  <c r="CG78" i="3" s="1"/>
  <c r="CH76" i="3"/>
  <c r="CG76" i="3" s="1"/>
  <c r="CH74" i="3"/>
  <c r="CG74" i="3" s="1"/>
  <c r="CH72" i="3"/>
  <c r="CG72" i="3" s="1"/>
  <c r="CH70" i="3"/>
  <c r="CG70" i="3" s="1"/>
  <c r="CH68" i="3"/>
  <c r="CG68" i="3" s="1"/>
  <c r="CH66" i="3"/>
  <c r="CG66" i="3" s="1"/>
  <c r="CH64" i="3"/>
  <c r="CG64" i="3" s="1"/>
  <c r="CH62" i="3"/>
  <c r="CG62" i="3" s="1"/>
  <c r="CH60" i="3"/>
  <c r="CG60" i="3" s="1"/>
  <c r="CH58" i="3"/>
  <c r="CG58" i="3" s="1"/>
  <c r="CH56" i="3"/>
  <c r="CG56" i="3" s="1"/>
  <c r="CH54" i="3"/>
  <c r="CG54" i="3" s="1"/>
  <c r="CH52" i="3"/>
  <c r="CG52" i="3" s="1"/>
  <c r="CH50" i="3"/>
  <c r="CG50" i="3" s="1"/>
  <c r="CH48" i="3"/>
  <c r="CG48" i="3" s="1"/>
  <c r="CH46" i="3"/>
  <c r="CG46" i="3" s="1"/>
  <c r="CH44" i="3"/>
  <c r="CG44" i="3" s="1"/>
  <c r="CH42" i="3"/>
  <c r="CG42" i="3" s="1"/>
  <c r="CH40" i="3"/>
  <c r="CG40" i="3" s="1"/>
  <c r="CH38" i="3"/>
  <c r="CG38" i="3" s="1"/>
  <c r="CH36" i="3"/>
  <c r="CG36" i="3" s="1"/>
  <c r="CH34" i="3"/>
  <c r="CG34" i="3" s="1"/>
  <c r="CH32" i="3"/>
  <c r="CG32" i="3" s="1"/>
  <c r="CH30" i="3"/>
  <c r="CG30" i="3" s="1"/>
  <c r="CH28" i="3"/>
  <c r="CG28" i="3" s="1"/>
  <c r="CH26" i="3"/>
  <c r="CG26" i="3" s="1"/>
  <c r="CH24" i="3"/>
  <c r="CG24" i="3" s="1"/>
  <c r="CH22" i="3"/>
  <c r="CG22" i="3" s="1"/>
  <c r="CH20" i="3"/>
  <c r="CG20" i="3" s="1"/>
  <c r="CH18" i="3"/>
  <c r="CG18" i="3" s="1"/>
  <c r="CH16" i="3"/>
  <c r="CG16" i="3" s="1"/>
  <c r="CH14" i="3"/>
  <c r="CG14" i="3" s="1"/>
  <c r="CH12" i="3"/>
  <c r="CG12" i="3" s="1"/>
  <c r="CH10" i="3"/>
  <c r="CG10" i="3" s="1"/>
  <c r="CH8" i="3"/>
  <c r="CG8" i="3" s="1"/>
  <c r="CH6" i="3"/>
  <c r="CG6" i="3" s="1"/>
  <c r="CH99" i="3"/>
  <c r="CG99" i="3" s="1"/>
  <c r="CH97" i="3"/>
  <c r="CG97" i="3" s="1"/>
  <c r="CH95" i="3"/>
  <c r="CG95" i="3" s="1"/>
  <c r="CH93" i="3"/>
  <c r="CG93" i="3" s="1"/>
  <c r="CH91" i="3"/>
  <c r="CG91" i="3" s="1"/>
  <c r="CH89" i="3"/>
  <c r="CG89" i="3" s="1"/>
  <c r="CH87" i="3"/>
  <c r="CG87" i="3" s="1"/>
  <c r="CH85" i="3"/>
  <c r="CG85" i="3" s="1"/>
  <c r="CH83" i="3"/>
  <c r="CG83" i="3" s="1"/>
  <c r="CH81" i="3"/>
  <c r="CG81" i="3" s="1"/>
  <c r="CH79" i="3"/>
  <c r="CG79" i="3" s="1"/>
  <c r="CH77" i="3"/>
  <c r="CG77" i="3" s="1"/>
  <c r="CH75" i="3"/>
  <c r="CG75" i="3" s="1"/>
  <c r="CH73" i="3"/>
  <c r="CG73" i="3" s="1"/>
  <c r="CH71" i="3"/>
  <c r="CG71" i="3" s="1"/>
  <c r="CH69" i="3"/>
  <c r="CG69" i="3" s="1"/>
  <c r="CH67" i="3"/>
  <c r="CG67" i="3" s="1"/>
  <c r="CH65" i="3"/>
  <c r="CG65" i="3" s="1"/>
  <c r="CH63" i="3"/>
  <c r="CG63" i="3" s="1"/>
  <c r="CH61" i="3"/>
  <c r="CG61" i="3" s="1"/>
  <c r="CH59" i="3"/>
  <c r="CG59" i="3" s="1"/>
  <c r="CH57" i="3"/>
  <c r="CG57" i="3" s="1"/>
  <c r="CH55" i="3"/>
  <c r="CG55" i="3" s="1"/>
  <c r="CH53" i="3"/>
  <c r="CG53" i="3" s="1"/>
  <c r="CH51" i="3"/>
  <c r="CG51" i="3" s="1"/>
  <c r="CH49" i="3"/>
  <c r="CG49" i="3" s="1"/>
  <c r="CH47" i="3"/>
  <c r="CG47" i="3" s="1"/>
  <c r="CH45" i="3"/>
  <c r="CG45" i="3" s="1"/>
  <c r="CH43" i="3"/>
  <c r="CG43" i="3" s="1"/>
  <c r="CH41" i="3"/>
  <c r="CG41" i="3" s="1"/>
  <c r="CH39" i="3"/>
  <c r="CG39" i="3" s="1"/>
  <c r="CH37" i="3"/>
  <c r="CG37" i="3" s="1"/>
  <c r="CH35" i="3"/>
  <c r="CG35" i="3" s="1"/>
  <c r="CH33" i="3"/>
  <c r="CG33" i="3" s="1"/>
  <c r="CH31" i="3"/>
  <c r="CG31" i="3" s="1"/>
  <c r="CH29" i="3"/>
  <c r="CG29" i="3" s="1"/>
  <c r="CH27" i="3"/>
  <c r="CG27" i="3" s="1"/>
  <c r="CH25" i="3"/>
  <c r="CG25" i="3" s="1"/>
  <c r="CH23" i="3"/>
  <c r="CG23" i="3" s="1"/>
  <c r="CH21" i="3"/>
  <c r="CG21" i="3" s="1"/>
  <c r="CH19" i="3"/>
  <c r="CG19" i="3" s="1"/>
  <c r="CH17" i="3"/>
  <c r="CG17" i="3" s="1"/>
  <c r="CH15" i="3"/>
  <c r="CG15" i="3" s="1"/>
  <c r="CH13" i="3"/>
  <c r="CG13" i="3" s="1"/>
  <c r="CH11" i="3"/>
  <c r="CG11" i="3" s="1"/>
  <c r="CH9" i="3"/>
  <c r="CG9" i="3" s="1"/>
  <c r="CH7" i="3"/>
  <c r="CG7" i="3" s="1"/>
  <c r="V15" i="18" l="1"/>
  <c r="V19" i="18"/>
  <c r="V23" i="18"/>
  <c r="V11" i="18"/>
  <c r="V17" i="18"/>
  <c r="V21" i="18"/>
  <c r="V25" i="18"/>
  <c r="V4" i="18"/>
  <c r="V5" i="18"/>
  <c r="V6" i="18"/>
  <c r="V7" i="18"/>
  <c r="V8" i="18"/>
  <c r="V9" i="18"/>
  <c r="V10" i="18"/>
  <c r="V12" i="18"/>
  <c r="V13" i="18"/>
  <c r="V14" i="18"/>
  <c r="V16" i="18"/>
  <c r="V18" i="18"/>
  <c r="V20" i="18"/>
  <c r="V22" i="18"/>
  <c r="V24" i="18"/>
  <c r="V26" i="18"/>
  <c r="CF102" i="1"/>
  <c r="CF103" i="1"/>
  <c r="CF101" i="1"/>
  <c r="CF104" i="1" s="1"/>
  <c r="CH5" i="3"/>
  <c r="CG5" i="3" s="1"/>
  <c r="CM1" i="1"/>
  <c r="CL100" i="3"/>
  <c r="CK100" i="3" s="1"/>
  <c r="CL98" i="3"/>
  <c r="CK98" i="3" s="1"/>
  <c r="CL96" i="3"/>
  <c r="CK96" i="3" s="1"/>
  <c r="CL94" i="3"/>
  <c r="CK94" i="3" s="1"/>
  <c r="CL92" i="3"/>
  <c r="CK92" i="3" s="1"/>
  <c r="CL90" i="3"/>
  <c r="CK90" i="3" s="1"/>
  <c r="CL88" i="3"/>
  <c r="CK88" i="3" s="1"/>
  <c r="CL86" i="3"/>
  <c r="CK86" i="3" s="1"/>
  <c r="CL84" i="3"/>
  <c r="CK84" i="3" s="1"/>
  <c r="CL82" i="3"/>
  <c r="CK82" i="3" s="1"/>
  <c r="CL80" i="3"/>
  <c r="CK80" i="3" s="1"/>
  <c r="CL78" i="3"/>
  <c r="CK78" i="3" s="1"/>
  <c r="CL76" i="3"/>
  <c r="CK76" i="3" s="1"/>
  <c r="CL74" i="3"/>
  <c r="CK74" i="3" s="1"/>
  <c r="CL72" i="3"/>
  <c r="CK72" i="3" s="1"/>
  <c r="CL70" i="3"/>
  <c r="CK70" i="3" s="1"/>
  <c r="CL68" i="3"/>
  <c r="CK68" i="3" s="1"/>
  <c r="CL66" i="3"/>
  <c r="CK66" i="3" s="1"/>
  <c r="CL64" i="3"/>
  <c r="CK64" i="3" s="1"/>
  <c r="CL62" i="3"/>
  <c r="CK62" i="3" s="1"/>
  <c r="CL60" i="3"/>
  <c r="CK60" i="3" s="1"/>
  <c r="CL58" i="3"/>
  <c r="CK58" i="3" s="1"/>
  <c r="CL56" i="3"/>
  <c r="CK56" i="3" s="1"/>
  <c r="CL54" i="3"/>
  <c r="CK54" i="3" s="1"/>
  <c r="CL52" i="3"/>
  <c r="CK52" i="3" s="1"/>
  <c r="CL50" i="3"/>
  <c r="CK50" i="3" s="1"/>
  <c r="CL48" i="3"/>
  <c r="CK48" i="3" s="1"/>
  <c r="CL46" i="3"/>
  <c r="CK46" i="3" s="1"/>
  <c r="CL44" i="3"/>
  <c r="CK44" i="3" s="1"/>
  <c r="CL42" i="3"/>
  <c r="CK42" i="3" s="1"/>
  <c r="CL40" i="3"/>
  <c r="CK40" i="3" s="1"/>
  <c r="CL38" i="3"/>
  <c r="CK38" i="3" s="1"/>
  <c r="CL36" i="3"/>
  <c r="CK36" i="3" s="1"/>
  <c r="CL34" i="3"/>
  <c r="CK34" i="3" s="1"/>
  <c r="CL32" i="3"/>
  <c r="CK32" i="3" s="1"/>
  <c r="CL30" i="3"/>
  <c r="CK30" i="3" s="1"/>
  <c r="CL28" i="3"/>
  <c r="CK28" i="3" s="1"/>
  <c r="CL26" i="3"/>
  <c r="CK26" i="3" s="1"/>
  <c r="CL24" i="3"/>
  <c r="CK24" i="3" s="1"/>
  <c r="CL22" i="3"/>
  <c r="CK22" i="3" s="1"/>
  <c r="CL20" i="3"/>
  <c r="CK20" i="3" s="1"/>
  <c r="CL18" i="3"/>
  <c r="CK18" i="3" s="1"/>
  <c r="CL16" i="3"/>
  <c r="CK16" i="3" s="1"/>
  <c r="CL14" i="3"/>
  <c r="CK14" i="3" s="1"/>
  <c r="CL12" i="3"/>
  <c r="CK12" i="3" s="1"/>
  <c r="CL10" i="3"/>
  <c r="CK10" i="3" s="1"/>
  <c r="CL8" i="3"/>
  <c r="CK8" i="3" s="1"/>
  <c r="CL6" i="3"/>
  <c r="CK6" i="3" s="1"/>
  <c r="CL99" i="3"/>
  <c r="CK99" i="3" s="1"/>
  <c r="CL97" i="3"/>
  <c r="CK97" i="3" s="1"/>
  <c r="CL95" i="3"/>
  <c r="CK95" i="3" s="1"/>
  <c r="CL93" i="3"/>
  <c r="CK93" i="3" s="1"/>
  <c r="CL91" i="3"/>
  <c r="CK91" i="3" s="1"/>
  <c r="CL89" i="3"/>
  <c r="CK89" i="3" s="1"/>
  <c r="CL87" i="3"/>
  <c r="CK87" i="3" s="1"/>
  <c r="CL85" i="3"/>
  <c r="CK85" i="3" s="1"/>
  <c r="CL83" i="3"/>
  <c r="CK83" i="3" s="1"/>
  <c r="CL81" i="3"/>
  <c r="CK81" i="3" s="1"/>
  <c r="CL79" i="3"/>
  <c r="CK79" i="3" s="1"/>
  <c r="CL77" i="3"/>
  <c r="CK77" i="3" s="1"/>
  <c r="CL75" i="3"/>
  <c r="CK75" i="3" s="1"/>
  <c r="CL73" i="3"/>
  <c r="CK73" i="3" s="1"/>
  <c r="CL71" i="3"/>
  <c r="CK71" i="3" s="1"/>
  <c r="CL69" i="3"/>
  <c r="CK69" i="3" s="1"/>
  <c r="CL67" i="3"/>
  <c r="CK67" i="3" s="1"/>
  <c r="CL65" i="3"/>
  <c r="CK65" i="3" s="1"/>
  <c r="CL63" i="3"/>
  <c r="CK63" i="3" s="1"/>
  <c r="CL61" i="3"/>
  <c r="CK61" i="3" s="1"/>
  <c r="CL59" i="3"/>
  <c r="CK59" i="3" s="1"/>
  <c r="CL57" i="3"/>
  <c r="CK57" i="3" s="1"/>
  <c r="CL55" i="3"/>
  <c r="CK55" i="3" s="1"/>
  <c r="CL53" i="3"/>
  <c r="CK53" i="3" s="1"/>
  <c r="CL51" i="3"/>
  <c r="CK51" i="3" s="1"/>
  <c r="CL49" i="3"/>
  <c r="CK49" i="3" s="1"/>
  <c r="CL47" i="3"/>
  <c r="CK47" i="3" s="1"/>
  <c r="CL45" i="3"/>
  <c r="CK45" i="3" s="1"/>
  <c r="CL43" i="3"/>
  <c r="CK43" i="3" s="1"/>
  <c r="CL41" i="3"/>
  <c r="CK41" i="3" s="1"/>
  <c r="CL39" i="3"/>
  <c r="CK39" i="3" s="1"/>
  <c r="CL37" i="3"/>
  <c r="CK37" i="3" s="1"/>
  <c r="CL35" i="3"/>
  <c r="CK35" i="3" s="1"/>
  <c r="CL33" i="3"/>
  <c r="CK33" i="3" s="1"/>
  <c r="CL31" i="3"/>
  <c r="CK31" i="3" s="1"/>
  <c r="CL29" i="3"/>
  <c r="CK29" i="3" s="1"/>
  <c r="CL27" i="3"/>
  <c r="CK27" i="3" s="1"/>
  <c r="CL25" i="3"/>
  <c r="CK25" i="3" s="1"/>
  <c r="CL23" i="3"/>
  <c r="CK23" i="3" s="1"/>
  <c r="CL21" i="3"/>
  <c r="CK21" i="3" s="1"/>
  <c r="CL19" i="3"/>
  <c r="CK19" i="3" s="1"/>
  <c r="CL17" i="3"/>
  <c r="CK17" i="3" s="1"/>
  <c r="CL15" i="3"/>
  <c r="CK15" i="3" s="1"/>
  <c r="CL13" i="3"/>
  <c r="CK13" i="3" s="1"/>
  <c r="CL11" i="3"/>
  <c r="CK11" i="3" s="1"/>
  <c r="CL9" i="3"/>
  <c r="CK9" i="3" s="1"/>
  <c r="CL7" i="3"/>
  <c r="CK7" i="3" s="1"/>
  <c r="CQ1" i="2"/>
  <c r="CD100" i="3"/>
  <c r="CC100" i="3" s="1"/>
  <c r="CD99" i="3"/>
  <c r="CC99" i="3" s="1"/>
  <c r="CD98" i="3"/>
  <c r="CC98" i="3" s="1"/>
  <c r="CD97" i="3"/>
  <c r="CC97" i="3" s="1"/>
  <c r="CD96" i="3"/>
  <c r="CC96" i="3" s="1"/>
  <c r="CD95" i="3"/>
  <c r="CC95" i="3" s="1"/>
  <c r="CD94" i="3"/>
  <c r="CC94" i="3" s="1"/>
  <c r="CD93" i="3"/>
  <c r="CC93" i="3" s="1"/>
  <c r="CD92" i="3"/>
  <c r="CC92" i="3" s="1"/>
  <c r="CD91" i="3"/>
  <c r="CC91" i="3" s="1"/>
  <c r="CD90" i="3"/>
  <c r="CC90" i="3" s="1"/>
  <c r="CD89" i="3"/>
  <c r="CC89" i="3" s="1"/>
  <c r="CD88" i="3"/>
  <c r="CC88" i="3" s="1"/>
  <c r="CD87" i="3"/>
  <c r="CC87" i="3" s="1"/>
  <c r="CD86" i="3"/>
  <c r="CC86" i="3" s="1"/>
  <c r="CD85" i="3"/>
  <c r="CC85" i="3" s="1"/>
  <c r="CD84" i="3"/>
  <c r="CC84" i="3" s="1"/>
  <c r="CD83" i="3"/>
  <c r="CC83" i="3" s="1"/>
  <c r="CD82" i="3"/>
  <c r="CC82" i="3" s="1"/>
  <c r="CD81" i="3"/>
  <c r="CC81" i="3" s="1"/>
  <c r="CD80" i="3"/>
  <c r="CC80" i="3" s="1"/>
  <c r="CD79" i="3"/>
  <c r="CC79" i="3" s="1"/>
  <c r="CD78" i="3"/>
  <c r="CC78" i="3" s="1"/>
  <c r="CD77" i="3"/>
  <c r="CC77" i="3" s="1"/>
  <c r="CD76" i="3"/>
  <c r="CC76" i="3" s="1"/>
  <c r="CD75" i="3"/>
  <c r="CC75" i="3" s="1"/>
  <c r="CD74" i="3"/>
  <c r="CC74" i="3" s="1"/>
  <c r="CD73" i="3"/>
  <c r="CC73" i="3" s="1"/>
  <c r="CD72" i="3"/>
  <c r="CC72" i="3" s="1"/>
  <c r="CD71" i="3"/>
  <c r="CC71" i="3" s="1"/>
  <c r="CD70" i="3"/>
  <c r="CC70" i="3" s="1"/>
  <c r="CD69" i="3"/>
  <c r="CC69" i="3" s="1"/>
  <c r="CD68" i="3"/>
  <c r="CC68" i="3" s="1"/>
  <c r="CD67" i="3"/>
  <c r="CC67" i="3" s="1"/>
  <c r="CD66" i="3"/>
  <c r="CC66" i="3" s="1"/>
  <c r="CD65" i="3"/>
  <c r="CC65" i="3" s="1"/>
  <c r="CD64" i="3"/>
  <c r="CC64" i="3" s="1"/>
  <c r="CD63" i="3"/>
  <c r="CC63" i="3" s="1"/>
  <c r="CD62" i="3"/>
  <c r="CC62" i="3" s="1"/>
  <c r="CD61" i="3"/>
  <c r="CC61" i="3" s="1"/>
  <c r="CD60" i="3"/>
  <c r="CC60" i="3" s="1"/>
  <c r="CD59" i="3"/>
  <c r="CC59" i="3" s="1"/>
  <c r="CD58" i="3"/>
  <c r="CC58" i="3" s="1"/>
  <c r="CD57" i="3"/>
  <c r="CC57" i="3" s="1"/>
  <c r="CD56" i="3"/>
  <c r="CC56" i="3" s="1"/>
  <c r="CD55" i="3"/>
  <c r="CC55" i="3" s="1"/>
  <c r="CD54" i="3"/>
  <c r="CC54" i="3" s="1"/>
  <c r="CD53" i="3"/>
  <c r="CC53" i="3" s="1"/>
  <c r="CD52" i="3"/>
  <c r="CC52" i="3" s="1"/>
  <c r="CD51" i="3"/>
  <c r="CC51" i="3" s="1"/>
  <c r="CD50" i="3"/>
  <c r="CC50" i="3" s="1"/>
  <c r="CD49" i="3"/>
  <c r="CC49" i="3" s="1"/>
  <c r="CD48" i="3"/>
  <c r="CC48" i="3" s="1"/>
  <c r="CD47" i="3"/>
  <c r="CC47" i="3" s="1"/>
  <c r="CD46" i="3"/>
  <c r="CC46" i="3" s="1"/>
  <c r="CD45" i="3"/>
  <c r="CC45" i="3" s="1"/>
  <c r="CD44" i="3"/>
  <c r="CC44" i="3" s="1"/>
  <c r="CD43" i="3"/>
  <c r="CC43" i="3" s="1"/>
  <c r="CD42" i="3"/>
  <c r="CC42" i="3" s="1"/>
  <c r="CD41" i="3"/>
  <c r="CC41" i="3" s="1"/>
  <c r="CD40" i="3"/>
  <c r="CC40" i="3" s="1"/>
  <c r="CD39" i="3"/>
  <c r="CC39" i="3" s="1"/>
  <c r="CD38" i="3"/>
  <c r="CC38" i="3" s="1"/>
  <c r="CD37" i="3"/>
  <c r="CC37" i="3" s="1"/>
  <c r="CD36" i="3"/>
  <c r="CC36" i="3" s="1"/>
  <c r="CD35" i="3"/>
  <c r="CC35" i="3" s="1"/>
  <c r="CD34" i="3"/>
  <c r="CC34" i="3" s="1"/>
  <c r="CD33" i="3"/>
  <c r="CC33" i="3" s="1"/>
  <c r="CD32" i="3"/>
  <c r="CC32" i="3" s="1"/>
  <c r="CD31" i="3"/>
  <c r="CC31" i="3" s="1"/>
  <c r="CD30" i="3"/>
  <c r="CC30" i="3" s="1"/>
  <c r="CD29" i="3"/>
  <c r="CC29" i="3" s="1"/>
  <c r="CD28" i="3"/>
  <c r="CC28" i="3" s="1"/>
  <c r="CD27" i="3"/>
  <c r="CC27" i="3" s="1"/>
  <c r="CD26" i="3"/>
  <c r="CC26" i="3" s="1"/>
  <c r="CD25" i="3"/>
  <c r="CC25" i="3" s="1"/>
  <c r="CD24" i="3"/>
  <c r="CC24" i="3" s="1"/>
  <c r="CD23" i="3"/>
  <c r="CC23" i="3" s="1"/>
  <c r="CD22" i="3"/>
  <c r="CC22" i="3" s="1"/>
  <c r="CD21" i="3"/>
  <c r="CC21" i="3" s="1"/>
  <c r="CD20" i="3"/>
  <c r="CC20" i="3" s="1"/>
  <c r="CD19" i="3"/>
  <c r="CC19" i="3" s="1"/>
  <c r="CD18" i="3"/>
  <c r="CC18" i="3" s="1"/>
  <c r="CD17" i="3"/>
  <c r="CC17" i="3" s="1"/>
  <c r="CD16" i="3"/>
  <c r="CC16" i="3" s="1"/>
  <c r="CD15" i="3"/>
  <c r="CC15" i="3" s="1"/>
  <c r="CD14" i="3"/>
  <c r="CC14" i="3" s="1"/>
  <c r="CD13" i="3"/>
  <c r="CC13" i="3" s="1"/>
  <c r="CD12" i="3"/>
  <c r="CC12" i="3" s="1"/>
  <c r="CD11" i="3"/>
  <c r="CC11" i="3" s="1"/>
  <c r="CD10" i="3"/>
  <c r="CC10" i="3" s="1"/>
  <c r="CD9" i="3"/>
  <c r="CC9" i="3" s="1"/>
  <c r="CD8" i="3"/>
  <c r="CC8" i="3" s="1"/>
  <c r="CD7" i="3"/>
  <c r="CC7" i="3" s="1"/>
  <c r="CD6" i="3"/>
  <c r="CC6" i="3" s="1"/>
  <c r="CD5" i="3"/>
  <c r="CC5" i="3" s="1"/>
  <c r="W7" i="18" l="1"/>
  <c r="W9" i="18"/>
  <c r="W13" i="18"/>
  <c r="W17" i="18"/>
  <c r="W21" i="18"/>
  <c r="W25" i="18"/>
  <c r="W5" i="18"/>
  <c r="W11" i="18"/>
  <c r="W15" i="18"/>
  <c r="W19" i="18"/>
  <c r="W23" i="18"/>
  <c r="W4" i="18"/>
  <c r="W6" i="18"/>
  <c r="W8" i="18"/>
  <c r="W10" i="18"/>
  <c r="W12" i="18"/>
  <c r="W14" i="18"/>
  <c r="W16" i="18"/>
  <c r="W18" i="18"/>
  <c r="W20" i="18"/>
  <c r="W22" i="18"/>
  <c r="W24" i="18"/>
  <c r="W26" i="18"/>
  <c r="CJ103" i="1"/>
  <c r="CJ101" i="1"/>
  <c r="CJ104" i="1" s="1"/>
  <c r="CJ102" i="1"/>
  <c r="CL5" i="3"/>
  <c r="CK5" i="3" s="1"/>
  <c r="CQ1" i="1"/>
  <c r="CP100" i="3"/>
  <c r="CO100" i="3" s="1"/>
  <c r="CP98" i="3"/>
  <c r="CO98" i="3" s="1"/>
  <c r="CP96" i="3"/>
  <c r="CO96" i="3" s="1"/>
  <c r="CP94" i="3"/>
  <c r="CO94" i="3" s="1"/>
  <c r="CP92" i="3"/>
  <c r="CO92" i="3" s="1"/>
  <c r="CP90" i="3"/>
  <c r="CO90" i="3" s="1"/>
  <c r="CP88" i="3"/>
  <c r="CO88" i="3" s="1"/>
  <c r="CP86" i="3"/>
  <c r="CO86" i="3" s="1"/>
  <c r="CP84" i="3"/>
  <c r="CO84" i="3" s="1"/>
  <c r="CP82" i="3"/>
  <c r="CO82" i="3" s="1"/>
  <c r="CP80" i="3"/>
  <c r="CO80" i="3" s="1"/>
  <c r="CP78" i="3"/>
  <c r="CO78" i="3" s="1"/>
  <c r="CP76" i="3"/>
  <c r="CO76" i="3" s="1"/>
  <c r="CP74" i="3"/>
  <c r="CO74" i="3" s="1"/>
  <c r="CP72" i="3"/>
  <c r="CO72" i="3" s="1"/>
  <c r="CP70" i="3"/>
  <c r="CO70" i="3" s="1"/>
  <c r="CP68" i="3"/>
  <c r="CO68" i="3" s="1"/>
  <c r="CP66" i="3"/>
  <c r="CO66" i="3" s="1"/>
  <c r="CP64" i="3"/>
  <c r="CO64" i="3" s="1"/>
  <c r="CP62" i="3"/>
  <c r="CO62" i="3" s="1"/>
  <c r="CP60" i="3"/>
  <c r="CO60" i="3" s="1"/>
  <c r="CP58" i="3"/>
  <c r="CO58" i="3" s="1"/>
  <c r="CP56" i="3"/>
  <c r="CO56" i="3" s="1"/>
  <c r="CP54" i="3"/>
  <c r="CO54" i="3" s="1"/>
  <c r="CP52" i="3"/>
  <c r="CO52" i="3" s="1"/>
  <c r="CP50" i="3"/>
  <c r="CO50" i="3" s="1"/>
  <c r="CP48" i="3"/>
  <c r="CO48" i="3" s="1"/>
  <c r="CP46" i="3"/>
  <c r="CO46" i="3" s="1"/>
  <c r="CP44" i="3"/>
  <c r="CO44" i="3" s="1"/>
  <c r="CP42" i="3"/>
  <c r="CO42" i="3" s="1"/>
  <c r="CP40" i="3"/>
  <c r="CO40" i="3" s="1"/>
  <c r="CP38" i="3"/>
  <c r="CO38" i="3" s="1"/>
  <c r="CP36" i="3"/>
  <c r="CO36" i="3" s="1"/>
  <c r="CP34" i="3"/>
  <c r="CO34" i="3" s="1"/>
  <c r="CP32" i="3"/>
  <c r="CO32" i="3" s="1"/>
  <c r="CP30" i="3"/>
  <c r="CO30" i="3" s="1"/>
  <c r="CP28" i="3"/>
  <c r="CO28" i="3" s="1"/>
  <c r="CP26" i="3"/>
  <c r="CO26" i="3" s="1"/>
  <c r="CP24" i="3"/>
  <c r="CO24" i="3" s="1"/>
  <c r="CP22" i="3"/>
  <c r="CO22" i="3" s="1"/>
  <c r="CP20" i="3"/>
  <c r="CO20" i="3" s="1"/>
  <c r="CP18" i="3"/>
  <c r="CO18" i="3" s="1"/>
  <c r="CP16" i="3"/>
  <c r="CO16" i="3" s="1"/>
  <c r="CP14" i="3"/>
  <c r="CO14" i="3" s="1"/>
  <c r="CP12" i="3"/>
  <c r="CO12" i="3" s="1"/>
  <c r="CP10" i="3"/>
  <c r="CO10" i="3" s="1"/>
  <c r="CP8" i="3"/>
  <c r="CO8" i="3" s="1"/>
  <c r="CP6" i="3"/>
  <c r="CO6" i="3" s="1"/>
  <c r="CP99" i="3"/>
  <c r="CO99" i="3" s="1"/>
  <c r="CP97" i="3"/>
  <c r="CO97" i="3" s="1"/>
  <c r="CP95" i="3"/>
  <c r="CO95" i="3" s="1"/>
  <c r="CP93" i="3"/>
  <c r="CO93" i="3" s="1"/>
  <c r="CP91" i="3"/>
  <c r="CO91" i="3" s="1"/>
  <c r="CP89" i="3"/>
  <c r="CO89" i="3" s="1"/>
  <c r="CP87" i="3"/>
  <c r="CO87" i="3" s="1"/>
  <c r="CP85" i="3"/>
  <c r="CO85" i="3" s="1"/>
  <c r="CP83" i="3"/>
  <c r="CO83" i="3" s="1"/>
  <c r="CP81" i="3"/>
  <c r="CO81" i="3" s="1"/>
  <c r="CP79" i="3"/>
  <c r="CO79" i="3" s="1"/>
  <c r="CP77" i="3"/>
  <c r="CO77" i="3" s="1"/>
  <c r="CP75" i="3"/>
  <c r="CO75" i="3" s="1"/>
  <c r="CP73" i="3"/>
  <c r="CO73" i="3" s="1"/>
  <c r="CP71" i="3"/>
  <c r="CO71" i="3" s="1"/>
  <c r="CP69" i="3"/>
  <c r="CO69" i="3" s="1"/>
  <c r="CP67" i="3"/>
  <c r="CO67" i="3" s="1"/>
  <c r="CP65" i="3"/>
  <c r="CO65" i="3" s="1"/>
  <c r="CP63" i="3"/>
  <c r="CO63" i="3" s="1"/>
  <c r="CP61" i="3"/>
  <c r="CO61" i="3" s="1"/>
  <c r="CP59" i="3"/>
  <c r="CO59" i="3" s="1"/>
  <c r="CP57" i="3"/>
  <c r="CO57" i="3" s="1"/>
  <c r="CP55" i="3"/>
  <c r="CO55" i="3" s="1"/>
  <c r="CP53" i="3"/>
  <c r="CO53" i="3" s="1"/>
  <c r="CP51" i="3"/>
  <c r="CO51" i="3" s="1"/>
  <c r="CP49" i="3"/>
  <c r="CO49" i="3" s="1"/>
  <c r="CP47" i="3"/>
  <c r="CO47" i="3" s="1"/>
  <c r="CP45" i="3"/>
  <c r="CO45" i="3" s="1"/>
  <c r="CP43" i="3"/>
  <c r="CO43" i="3" s="1"/>
  <c r="CP41" i="3"/>
  <c r="CO41" i="3" s="1"/>
  <c r="CP39" i="3"/>
  <c r="CO39" i="3" s="1"/>
  <c r="CP37" i="3"/>
  <c r="CO37" i="3" s="1"/>
  <c r="CP35" i="3"/>
  <c r="CO35" i="3" s="1"/>
  <c r="CP33" i="3"/>
  <c r="CO33" i="3" s="1"/>
  <c r="CP31" i="3"/>
  <c r="CO31" i="3" s="1"/>
  <c r="CP29" i="3"/>
  <c r="CO29" i="3" s="1"/>
  <c r="CP27" i="3"/>
  <c r="CO27" i="3" s="1"/>
  <c r="CP25" i="3"/>
  <c r="CO25" i="3" s="1"/>
  <c r="CP23" i="3"/>
  <c r="CO23" i="3" s="1"/>
  <c r="CP21" i="3"/>
  <c r="CO21" i="3" s="1"/>
  <c r="CP19" i="3"/>
  <c r="CO19" i="3" s="1"/>
  <c r="CP17" i="3"/>
  <c r="CO17" i="3" s="1"/>
  <c r="CP15" i="3"/>
  <c r="CO15" i="3" s="1"/>
  <c r="CP13" i="3"/>
  <c r="CO13" i="3" s="1"/>
  <c r="CP11" i="3"/>
  <c r="CO11" i="3" s="1"/>
  <c r="CP9" i="3"/>
  <c r="CO9" i="3" s="1"/>
  <c r="CP7" i="3"/>
  <c r="CO7" i="3" s="1"/>
  <c r="CU1" i="2"/>
  <c r="V3" i="18"/>
  <c r="CH101" i="1"/>
  <c r="CH103" i="1"/>
  <c r="CH104" i="1"/>
  <c r="CH102" i="1"/>
  <c r="U3" i="18"/>
  <c r="U4" i="18"/>
  <c r="U5" i="18"/>
  <c r="U6" i="18"/>
  <c r="U7" i="18"/>
  <c r="U8" i="18"/>
  <c r="U9" i="18"/>
  <c r="U10" i="18"/>
  <c r="U11" i="18"/>
  <c r="U12" i="18"/>
  <c r="U13" i="18"/>
  <c r="U14" i="18"/>
  <c r="U15" i="18"/>
  <c r="U16" i="18"/>
  <c r="U17" i="18"/>
  <c r="U18" i="18"/>
  <c r="U19" i="18"/>
  <c r="U20" i="18"/>
  <c r="U21" i="18"/>
  <c r="U22" i="18"/>
  <c r="U23" i="18"/>
  <c r="U24" i="18"/>
  <c r="U25" i="18"/>
  <c r="U26" i="18"/>
  <c r="CD104" i="1"/>
  <c r="CD101" i="1"/>
  <c r="CD102" i="1"/>
  <c r="CD103" i="1"/>
  <c r="X5" i="18" l="1"/>
  <c r="X7" i="18"/>
  <c r="X9" i="18"/>
  <c r="X11" i="18"/>
  <c r="X13" i="18"/>
  <c r="X15" i="18"/>
  <c r="X17" i="18"/>
  <c r="X19" i="18"/>
  <c r="X21" i="18"/>
  <c r="X23" i="18"/>
  <c r="X25" i="18"/>
  <c r="X4" i="18"/>
  <c r="X6" i="18"/>
  <c r="X8" i="18"/>
  <c r="X10" i="18"/>
  <c r="X12" i="18"/>
  <c r="X14" i="18"/>
  <c r="X16" i="18"/>
  <c r="X18" i="18"/>
  <c r="X20" i="18"/>
  <c r="X22" i="18"/>
  <c r="X24" i="18"/>
  <c r="X26" i="18"/>
  <c r="CY1" i="2"/>
  <c r="CN102" i="1"/>
  <c r="CN103" i="1"/>
  <c r="CN101" i="1"/>
  <c r="CN104" i="1" s="1"/>
  <c r="CP5" i="3"/>
  <c r="CO5" i="3" s="1"/>
  <c r="CU1" i="1"/>
  <c r="CT100" i="3"/>
  <c r="CS100" i="3" s="1"/>
  <c r="CT98" i="3"/>
  <c r="CS98" i="3" s="1"/>
  <c r="CT96" i="3"/>
  <c r="CS96" i="3" s="1"/>
  <c r="CT94" i="3"/>
  <c r="CS94" i="3" s="1"/>
  <c r="CT92" i="3"/>
  <c r="CS92" i="3" s="1"/>
  <c r="CT90" i="3"/>
  <c r="CS90" i="3" s="1"/>
  <c r="CT88" i="3"/>
  <c r="CS88" i="3" s="1"/>
  <c r="CT86" i="3"/>
  <c r="CS86" i="3" s="1"/>
  <c r="CT84" i="3"/>
  <c r="CS84" i="3" s="1"/>
  <c r="CT82" i="3"/>
  <c r="CS82" i="3" s="1"/>
  <c r="CT80" i="3"/>
  <c r="CS80" i="3" s="1"/>
  <c r="CT78" i="3"/>
  <c r="CS78" i="3" s="1"/>
  <c r="CT76" i="3"/>
  <c r="CS76" i="3" s="1"/>
  <c r="CT74" i="3"/>
  <c r="CS74" i="3" s="1"/>
  <c r="CT72" i="3"/>
  <c r="CS72" i="3" s="1"/>
  <c r="CT70" i="3"/>
  <c r="CS70" i="3" s="1"/>
  <c r="CT68" i="3"/>
  <c r="CS68" i="3" s="1"/>
  <c r="CT66" i="3"/>
  <c r="CS66" i="3" s="1"/>
  <c r="CT64" i="3"/>
  <c r="CS64" i="3" s="1"/>
  <c r="CT62" i="3"/>
  <c r="CS62" i="3" s="1"/>
  <c r="CT60" i="3"/>
  <c r="CS60" i="3" s="1"/>
  <c r="CT58" i="3"/>
  <c r="CS58" i="3" s="1"/>
  <c r="CT56" i="3"/>
  <c r="CS56" i="3" s="1"/>
  <c r="CT54" i="3"/>
  <c r="CS54" i="3" s="1"/>
  <c r="CT52" i="3"/>
  <c r="CS52" i="3" s="1"/>
  <c r="CT50" i="3"/>
  <c r="CS50" i="3" s="1"/>
  <c r="CT48" i="3"/>
  <c r="CS48" i="3" s="1"/>
  <c r="CT46" i="3"/>
  <c r="CS46" i="3" s="1"/>
  <c r="CT44" i="3"/>
  <c r="CS44" i="3" s="1"/>
  <c r="CT42" i="3"/>
  <c r="CS42" i="3" s="1"/>
  <c r="CT40" i="3"/>
  <c r="CS40" i="3" s="1"/>
  <c r="CT38" i="3"/>
  <c r="CS38" i="3" s="1"/>
  <c r="CT36" i="3"/>
  <c r="CS36" i="3" s="1"/>
  <c r="CT34" i="3"/>
  <c r="CS34" i="3" s="1"/>
  <c r="CT32" i="3"/>
  <c r="CS32" i="3" s="1"/>
  <c r="CT30" i="3"/>
  <c r="CS30" i="3" s="1"/>
  <c r="CT28" i="3"/>
  <c r="CS28" i="3" s="1"/>
  <c r="CT26" i="3"/>
  <c r="CS26" i="3" s="1"/>
  <c r="CT24" i="3"/>
  <c r="CS24" i="3" s="1"/>
  <c r="CT22" i="3"/>
  <c r="CS22" i="3" s="1"/>
  <c r="CT20" i="3"/>
  <c r="CS20" i="3" s="1"/>
  <c r="CT18" i="3"/>
  <c r="CS18" i="3" s="1"/>
  <c r="CT16" i="3"/>
  <c r="CS16" i="3" s="1"/>
  <c r="CT14" i="3"/>
  <c r="CS14" i="3" s="1"/>
  <c r="CT12" i="3"/>
  <c r="CS12" i="3" s="1"/>
  <c r="CT10" i="3"/>
  <c r="CS10" i="3" s="1"/>
  <c r="CT8" i="3"/>
  <c r="CS8" i="3" s="1"/>
  <c r="CT6" i="3"/>
  <c r="CS6" i="3" s="1"/>
  <c r="CT99" i="3"/>
  <c r="CS99" i="3" s="1"/>
  <c r="CT97" i="3"/>
  <c r="CS97" i="3" s="1"/>
  <c r="CT95" i="3"/>
  <c r="CS95" i="3" s="1"/>
  <c r="CT93" i="3"/>
  <c r="CS93" i="3" s="1"/>
  <c r="CT91" i="3"/>
  <c r="CS91" i="3" s="1"/>
  <c r="CT89" i="3"/>
  <c r="CS89" i="3" s="1"/>
  <c r="CT87" i="3"/>
  <c r="CS87" i="3" s="1"/>
  <c r="CT85" i="3"/>
  <c r="CS85" i="3" s="1"/>
  <c r="CT83" i="3"/>
  <c r="CS83" i="3" s="1"/>
  <c r="CT81" i="3"/>
  <c r="CS81" i="3" s="1"/>
  <c r="CT79" i="3"/>
  <c r="CS79" i="3" s="1"/>
  <c r="CT77" i="3"/>
  <c r="CS77" i="3" s="1"/>
  <c r="CT75" i="3"/>
  <c r="CS75" i="3" s="1"/>
  <c r="CT73" i="3"/>
  <c r="CS73" i="3" s="1"/>
  <c r="CT71" i="3"/>
  <c r="CS71" i="3" s="1"/>
  <c r="CT69" i="3"/>
  <c r="CS69" i="3" s="1"/>
  <c r="CT67" i="3"/>
  <c r="CS67" i="3" s="1"/>
  <c r="CT65" i="3"/>
  <c r="CS65" i="3" s="1"/>
  <c r="CT63" i="3"/>
  <c r="CS63" i="3" s="1"/>
  <c r="CT61" i="3"/>
  <c r="CS61" i="3" s="1"/>
  <c r="CT59" i="3"/>
  <c r="CS59" i="3" s="1"/>
  <c r="CT57" i="3"/>
  <c r="CS57" i="3" s="1"/>
  <c r="CT55" i="3"/>
  <c r="CS55" i="3" s="1"/>
  <c r="CT53" i="3"/>
  <c r="CS53" i="3" s="1"/>
  <c r="CT51" i="3"/>
  <c r="CS51" i="3" s="1"/>
  <c r="CT49" i="3"/>
  <c r="CS49" i="3" s="1"/>
  <c r="CT47" i="3"/>
  <c r="CS47" i="3" s="1"/>
  <c r="CT45" i="3"/>
  <c r="CS45" i="3" s="1"/>
  <c r="CT43" i="3"/>
  <c r="CS43" i="3" s="1"/>
  <c r="CT41" i="3"/>
  <c r="CS41" i="3" s="1"/>
  <c r="CT39" i="3"/>
  <c r="CS39" i="3" s="1"/>
  <c r="CT37" i="3"/>
  <c r="CS37" i="3" s="1"/>
  <c r="CT35" i="3"/>
  <c r="CS35" i="3" s="1"/>
  <c r="CT33" i="3"/>
  <c r="CS33" i="3" s="1"/>
  <c r="CT31" i="3"/>
  <c r="CS31" i="3" s="1"/>
  <c r="CT29" i="3"/>
  <c r="CS29" i="3" s="1"/>
  <c r="CT27" i="3"/>
  <c r="CS27" i="3" s="1"/>
  <c r="CT25" i="3"/>
  <c r="CS25" i="3" s="1"/>
  <c r="CT23" i="3"/>
  <c r="CS23" i="3" s="1"/>
  <c r="CT21" i="3"/>
  <c r="CS21" i="3" s="1"/>
  <c r="CT19" i="3"/>
  <c r="CS19" i="3" s="1"/>
  <c r="CT17" i="3"/>
  <c r="CS17" i="3" s="1"/>
  <c r="CT15" i="3"/>
  <c r="CS15" i="3" s="1"/>
  <c r="CT13" i="3"/>
  <c r="CS13" i="3" s="1"/>
  <c r="CT11" i="3"/>
  <c r="CS11" i="3" s="1"/>
  <c r="CT9" i="3"/>
  <c r="CS9" i="3" s="1"/>
  <c r="CT7" i="3"/>
  <c r="CS7" i="3" s="1"/>
  <c r="CL101" i="1"/>
  <c r="CL103" i="1"/>
  <c r="CL104" i="1"/>
  <c r="CL102" i="1"/>
  <c r="W3" i="18"/>
  <c r="BZ100" i="3"/>
  <c r="BY100" i="3" s="1"/>
  <c r="BZ99" i="3"/>
  <c r="BY99" i="3" s="1"/>
  <c r="BZ98" i="3"/>
  <c r="BY98" i="3" s="1"/>
  <c r="BZ97" i="3"/>
  <c r="BY97" i="3" s="1"/>
  <c r="BZ96" i="3"/>
  <c r="BY96" i="3" s="1"/>
  <c r="BZ95" i="3"/>
  <c r="BY95" i="3" s="1"/>
  <c r="BZ94" i="3"/>
  <c r="BY94" i="3" s="1"/>
  <c r="BZ93" i="3"/>
  <c r="BY93" i="3" s="1"/>
  <c r="BZ92" i="3"/>
  <c r="BY92" i="3" s="1"/>
  <c r="BZ91" i="3"/>
  <c r="BY91" i="3" s="1"/>
  <c r="BZ90" i="3"/>
  <c r="BY90" i="3" s="1"/>
  <c r="BZ89" i="3"/>
  <c r="BY89" i="3" s="1"/>
  <c r="BZ88" i="3"/>
  <c r="BY88" i="3" s="1"/>
  <c r="BZ87" i="3"/>
  <c r="BY87" i="3" s="1"/>
  <c r="BZ86" i="3"/>
  <c r="BY86" i="3" s="1"/>
  <c r="BZ85" i="3"/>
  <c r="BY85" i="3" s="1"/>
  <c r="BZ84" i="3"/>
  <c r="BY84" i="3" s="1"/>
  <c r="BZ83" i="3"/>
  <c r="BY83" i="3" s="1"/>
  <c r="BZ82" i="3"/>
  <c r="BY82" i="3" s="1"/>
  <c r="BZ81" i="3"/>
  <c r="BY81" i="3" s="1"/>
  <c r="BZ80" i="3"/>
  <c r="BY80" i="3" s="1"/>
  <c r="BZ79" i="3"/>
  <c r="BY79" i="3" s="1"/>
  <c r="BZ78" i="3"/>
  <c r="BY78" i="3" s="1"/>
  <c r="BZ77" i="3"/>
  <c r="BY77" i="3" s="1"/>
  <c r="BZ76" i="3"/>
  <c r="BY76" i="3" s="1"/>
  <c r="BZ75" i="3"/>
  <c r="BY75" i="3" s="1"/>
  <c r="BZ74" i="3"/>
  <c r="BY74" i="3" s="1"/>
  <c r="BZ73" i="3"/>
  <c r="BY73" i="3" s="1"/>
  <c r="BZ72" i="3"/>
  <c r="BY72" i="3" s="1"/>
  <c r="BZ71" i="3"/>
  <c r="BY71" i="3" s="1"/>
  <c r="BZ70" i="3"/>
  <c r="BY70" i="3" s="1"/>
  <c r="BZ69" i="3"/>
  <c r="BY69" i="3" s="1"/>
  <c r="BZ68" i="3"/>
  <c r="BY68" i="3" s="1"/>
  <c r="BZ67" i="3"/>
  <c r="BY67" i="3" s="1"/>
  <c r="BZ66" i="3"/>
  <c r="BY66" i="3" s="1"/>
  <c r="BZ65" i="3"/>
  <c r="BY65" i="3" s="1"/>
  <c r="BZ64" i="3"/>
  <c r="BY64" i="3" s="1"/>
  <c r="BZ63" i="3"/>
  <c r="BY63" i="3" s="1"/>
  <c r="BZ62" i="3"/>
  <c r="BY62" i="3" s="1"/>
  <c r="BZ61" i="3"/>
  <c r="BY61" i="3" s="1"/>
  <c r="BZ60" i="3"/>
  <c r="BY60" i="3" s="1"/>
  <c r="BZ59" i="3"/>
  <c r="BY59" i="3" s="1"/>
  <c r="BZ58" i="3"/>
  <c r="BY58" i="3" s="1"/>
  <c r="BZ57" i="3"/>
  <c r="BY57" i="3" s="1"/>
  <c r="BZ56" i="3"/>
  <c r="BY56" i="3" s="1"/>
  <c r="BZ55" i="3"/>
  <c r="BY55" i="3" s="1"/>
  <c r="BZ54" i="3"/>
  <c r="BY54" i="3" s="1"/>
  <c r="BZ53" i="3"/>
  <c r="BY53" i="3" s="1"/>
  <c r="BZ52" i="3"/>
  <c r="BY52" i="3" s="1"/>
  <c r="BZ51" i="3"/>
  <c r="BY51" i="3" s="1"/>
  <c r="BZ50" i="3"/>
  <c r="BY50" i="3" s="1"/>
  <c r="BZ49" i="3"/>
  <c r="BY49" i="3" s="1"/>
  <c r="BZ48" i="3"/>
  <c r="BY48" i="3" s="1"/>
  <c r="BZ47" i="3"/>
  <c r="BY47" i="3" s="1"/>
  <c r="BZ46" i="3"/>
  <c r="BY46" i="3" s="1"/>
  <c r="BZ45" i="3"/>
  <c r="BY45" i="3" s="1"/>
  <c r="BZ44" i="3"/>
  <c r="BY44" i="3" s="1"/>
  <c r="BZ43" i="3"/>
  <c r="BY43" i="3" s="1"/>
  <c r="BZ42" i="3"/>
  <c r="BY42" i="3" s="1"/>
  <c r="BZ41" i="3"/>
  <c r="BY41" i="3" s="1"/>
  <c r="BZ40" i="3"/>
  <c r="BY40" i="3" s="1"/>
  <c r="BZ39" i="3"/>
  <c r="BY39" i="3" s="1"/>
  <c r="BZ38" i="3"/>
  <c r="BY38" i="3" s="1"/>
  <c r="BZ37" i="3"/>
  <c r="BY37" i="3" s="1"/>
  <c r="BZ36" i="3"/>
  <c r="BY36" i="3" s="1"/>
  <c r="BZ35" i="3"/>
  <c r="BY35" i="3" s="1"/>
  <c r="BZ34" i="3"/>
  <c r="BY34" i="3" s="1"/>
  <c r="BZ33" i="3"/>
  <c r="BY33" i="3" s="1"/>
  <c r="BZ32" i="3"/>
  <c r="BY32" i="3" s="1"/>
  <c r="BZ31" i="3"/>
  <c r="BY31" i="3" s="1"/>
  <c r="BZ30" i="3"/>
  <c r="BY30" i="3" s="1"/>
  <c r="BZ29" i="3"/>
  <c r="BY29" i="3" s="1"/>
  <c r="BZ28" i="3"/>
  <c r="BY28" i="3" s="1"/>
  <c r="BZ27" i="3"/>
  <c r="BY27" i="3" s="1"/>
  <c r="BZ26" i="3"/>
  <c r="BY26" i="3" s="1"/>
  <c r="BZ25" i="3"/>
  <c r="BY25" i="3" s="1"/>
  <c r="BZ24" i="3"/>
  <c r="BY24" i="3" s="1"/>
  <c r="BZ23" i="3"/>
  <c r="BY23" i="3" s="1"/>
  <c r="BZ22" i="3"/>
  <c r="BY22" i="3" s="1"/>
  <c r="BZ21" i="3"/>
  <c r="BY21" i="3" s="1"/>
  <c r="BZ20" i="3"/>
  <c r="BY20" i="3" s="1"/>
  <c r="BZ19" i="3"/>
  <c r="BY19" i="3" s="1"/>
  <c r="BZ18" i="3"/>
  <c r="BY18" i="3" s="1"/>
  <c r="BZ17" i="3"/>
  <c r="BY17" i="3" s="1"/>
  <c r="BZ16" i="3"/>
  <c r="BY16" i="3" s="1"/>
  <c r="BZ15" i="3"/>
  <c r="BY15" i="3" s="1"/>
  <c r="BZ14" i="3"/>
  <c r="BY14" i="3" s="1"/>
  <c r="BZ13" i="3"/>
  <c r="BY13" i="3" s="1"/>
  <c r="BZ12" i="3"/>
  <c r="BY12" i="3" s="1"/>
  <c r="BZ11" i="3"/>
  <c r="BY11" i="3" s="1"/>
  <c r="BZ10" i="3"/>
  <c r="BY10" i="3" s="1"/>
  <c r="BZ9" i="3"/>
  <c r="BY9" i="3" s="1"/>
  <c r="BZ8" i="3"/>
  <c r="BY8" i="3" s="1"/>
  <c r="BZ7" i="3"/>
  <c r="BY7" i="3" s="1"/>
  <c r="BZ6" i="3"/>
  <c r="BY6" i="3" s="1"/>
  <c r="BZ5" i="3"/>
  <c r="BY5" i="3" s="1"/>
  <c r="Y5" i="18" l="1"/>
  <c r="Y7" i="18"/>
  <c r="Y9" i="18"/>
  <c r="Y11" i="18"/>
  <c r="Y13" i="18"/>
  <c r="Y15" i="18"/>
  <c r="Y17" i="18"/>
  <c r="Y19" i="18"/>
  <c r="Y21" i="18"/>
  <c r="Y23" i="18"/>
  <c r="Y25" i="18"/>
  <c r="Y4" i="18"/>
  <c r="Y6" i="18"/>
  <c r="Y8" i="18"/>
  <c r="Y10" i="18"/>
  <c r="Y12" i="18"/>
  <c r="Y14" i="18"/>
  <c r="Y16" i="18"/>
  <c r="Y18" i="18"/>
  <c r="Y20" i="18"/>
  <c r="Y22" i="18"/>
  <c r="Y24" i="18"/>
  <c r="Y26" i="18"/>
  <c r="CR103" i="1"/>
  <c r="CR101" i="1"/>
  <c r="CR104" i="1" s="1"/>
  <c r="CR102" i="1"/>
  <c r="CT5" i="3"/>
  <c r="CS5" i="3" s="1"/>
  <c r="CY1" i="1"/>
  <c r="CX100" i="3"/>
  <c r="CW100" i="3" s="1"/>
  <c r="CX98" i="3"/>
  <c r="CW98" i="3" s="1"/>
  <c r="CX96" i="3"/>
  <c r="CW96" i="3" s="1"/>
  <c r="CX94" i="3"/>
  <c r="CW94" i="3" s="1"/>
  <c r="CX92" i="3"/>
  <c r="CW92" i="3" s="1"/>
  <c r="CX90" i="3"/>
  <c r="CW90" i="3" s="1"/>
  <c r="CX88" i="3"/>
  <c r="CW88" i="3" s="1"/>
  <c r="CX86" i="3"/>
  <c r="CW86" i="3" s="1"/>
  <c r="CX84" i="3"/>
  <c r="CW84" i="3" s="1"/>
  <c r="CX82" i="3"/>
  <c r="CW82" i="3" s="1"/>
  <c r="CX80" i="3"/>
  <c r="CW80" i="3" s="1"/>
  <c r="CX78" i="3"/>
  <c r="CW78" i="3" s="1"/>
  <c r="CX76" i="3"/>
  <c r="CW76" i="3" s="1"/>
  <c r="CX74" i="3"/>
  <c r="CW74" i="3" s="1"/>
  <c r="CX72" i="3"/>
  <c r="CW72" i="3" s="1"/>
  <c r="CX70" i="3"/>
  <c r="CW70" i="3" s="1"/>
  <c r="CX99" i="3"/>
  <c r="CW99" i="3" s="1"/>
  <c r="CX97" i="3"/>
  <c r="CW97" i="3" s="1"/>
  <c r="CX95" i="3"/>
  <c r="CW95" i="3" s="1"/>
  <c r="CX93" i="3"/>
  <c r="CW93" i="3" s="1"/>
  <c r="CX91" i="3"/>
  <c r="CW91" i="3" s="1"/>
  <c r="CX89" i="3"/>
  <c r="CW89" i="3" s="1"/>
  <c r="CX87" i="3"/>
  <c r="CW87" i="3" s="1"/>
  <c r="CX85" i="3"/>
  <c r="CW85" i="3" s="1"/>
  <c r="CX83" i="3"/>
  <c r="CW83" i="3" s="1"/>
  <c r="CX81" i="3"/>
  <c r="CW81" i="3" s="1"/>
  <c r="CX79" i="3"/>
  <c r="CW79" i="3" s="1"/>
  <c r="CX77" i="3"/>
  <c r="CW77" i="3" s="1"/>
  <c r="CX75" i="3"/>
  <c r="CW75" i="3" s="1"/>
  <c r="CX73" i="3"/>
  <c r="CW73" i="3" s="1"/>
  <c r="CX71" i="3"/>
  <c r="CW71" i="3" s="1"/>
  <c r="CX69" i="3"/>
  <c r="CW69" i="3" s="1"/>
  <c r="CX68" i="3"/>
  <c r="CW68" i="3" s="1"/>
  <c r="CX66" i="3"/>
  <c r="CW66" i="3" s="1"/>
  <c r="CX64" i="3"/>
  <c r="CW64" i="3" s="1"/>
  <c r="CX62" i="3"/>
  <c r="CW62" i="3" s="1"/>
  <c r="CX60" i="3"/>
  <c r="CW60" i="3" s="1"/>
  <c r="CX58" i="3"/>
  <c r="CW58" i="3" s="1"/>
  <c r="CX56" i="3"/>
  <c r="CW56" i="3" s="1"/>
  <c r="CX54" i="3"/>
  <c r="CW54" i="3" s="1"/>
  <c r="CX52" i="3"/>
  <c r="CW52" i="3" s="1"/>
  <c r="CX50" i="3"/>
  <c r="CW50" i="3" s="1"/>
  <c r="CX48" i="3"/>
  <c r="CW48" i="3" s="1"/>
  <c r="CX46" i="3"/>
  <c r="CW46" i="3" s="1"/>
  <c r="CX44" i="3"/>
  <c r="CW44" i="3" s="1"/>
  <c r="CX42" i="3"/>
  <c r="CW42" i="3" s="1"/>
  <c r="CX40" i="3"/>
  <c r="CW40" i="3" s="1"/>
  <c r="CX38" i="3"/>
  <c r="CW38" i="3" s="1"/>
  <c r="CX36" i="3"/>
  <c r="CW36" i="3" s="1"/>
  <c r="CX34" i="3"/>
  <c r="CW34" i="3" s="1"/>
  <c r="CX32" i="3"/>
  <c r="CW32" i="3" s="1"/>
  <c r="CX30" i="3"/>
  <c r="CW30" i="3" s="1"/>
  <c r="CX28" i="3"/>
  <c r="CW28" i="3" s="1"/>
  <c r="CX26" i="3"/>
  <c r="CW26" i="3" s="1"/>
  <c r="CX24" i="3"/>
  <c r="CW24" i="3" s="1"/>
  <c r="CX22" i="3"/>
  <c r="CW22" i="3" s="1"/>
  <c r="CX20" i="3"/>
  <c r="CW20" i="3" s="1"/>
  <c r="CX18" i="3"/>
  <c r="CW18" i="3" s="1"/>
  <c r="CX16" i="3"/>
  <c r="CW16" i="3" s="1"/>
  <c r="CX14" i="3"/>
  <c r="CW14" i="3" s="1"/>
  <c r="CX12" i="3"/>
  <c r="CW12" i="3" s="1"/>
  <c r="CX10" i="3"/>
  <c r="CW10" i="3" s="1"/>
  <c r="CX8" i="3"/>
  <c r="CW8" i="3" s="1"/>
  <c r="CX6" i="3"/>
  <c r="CW6" i="3" s="1"/>
  <c r="CX67" i="3"/>
  <c r="CW67" i="3" s="1"/>
  <c r="CX65" i="3"/>
  <c r="CW65" i="3" s="1"/>
  <c r="CX63" i="3"/>
  <c r="CW63" i="3" s="1"/>
  <c r="CX61" i="3"/>
  <c r="CW61" i="3" s="1"/>
  <c r="CX59" i="3"/>
  <c r="CW59" i="3" s="1"/>
  <c r="CX57" i="3"/>
  <c r="CW57" i="3" s="1"/>
  <c r="CX55" i="3"/>
  <c r="CW55" i="3" s="1"/>
  <c r="CX53" i="3"/>
  <c r="CW53" i="3" s="1"/>
  <c r="CX51" i="3"/>
  <c r="CW51" i="3" s="1"/>
  <c r="CX49" i="3"/>
  <c r="CW49" i="3" s="1"/>
  <c r="CX47" i="3"/>
  <c r="CW47" i="3" s="1"/>
  <c r="CX45" i="3"/>
  <c r="CW45" i="3" s="1"/>
  <c r="CX43" i="3"/>
  <c r="CW43" i="3" s="1"/>
  <c r="CX41" i="3"/>
  <c r="CW41" i="3" s="1"/>
  <c r="CX39" i="3"/>
  <c r="CW39" i="3" s="1"/>
  <c r="CX37" i="3"/>
  <c r="CW37" i="3" s="1"/>
  <c r="CX35" i="3"/>
  <c r="CW35" i="3" s="1"/>
  <c r="CX33" i="3"/>
  <c r="CW33" i="3" s="1"/>
  <c r="CX31" i="3"/>
  <c r="CW31" i="3" s="1"/>
  <c r="CX29" i="3"/>
  <c r="CW29" i="3" s="1"/>
  <c r="CX27" i="3"/>
  <c r="CW27" i="3" s="1"/>
  <c r="CX25" i="3"/>
  <c r="CW25" i="3" s="1"/>
  <c r="CX23" i="3"/>
  <c r="CW23" i="3" s="1"/>
  <c r="CX21" i="3"/>
  <c r="CW21" i="3" s="1"/>
  <c r="CX19" i="3"/>
  <c r="CW19" i="3" s="1"/>
  <c r="CX17" i="3"/>
  <c r="CW17" i="3" s="1"/>
  <c r="CX15" i="3"/>
  <c r="CW15" i="3" s="1"/>
  <c r="CX13" i="3"/>
  <c r="CW13" i="3" s="1"/>
  <c r="CX11" i="3"/>
  <c r="CW11" i="3" s="1"/>
  <c r="CX9" i="3"/>
  <c r="CW9" i="3" s="1"/>
  <c r="CX7" i="3"/>
  <c r="CW7" i="3" s="1"/>
  <c r="X3" i="18"/>
  <c r="CP101" i="1"/>
  <c r="CP103" i="1"/>
  <c r="CP104" i="1"/>
  <c r="CP102" i="1"/>
  <c r="DC1" i="2"/>
  <c r="T3" i="18"/>
  <c r="T4" i="18"/>
  <c r="T5" i="18"/>
  <c r="T6" i="18"/>
  <c r="T7" i="18"/>
  <c r="T8" i="18"/>
  <c r="T9" i="18"/>
  <c r="T10" i="18"/>
  <c r="T11" i="18"/>
  <c r="T12" i="18"/>
  <c r="T13" i="18"/>
  <c r="T14" i="18"/>
  <c r="T15" i="18"/>
  <c r="T16" i="18"/>
  <c r="T17" i="18"/>
  <c r="T18" i="18"/>
  <c r="T19" i="18"/>
  <c r="T20" i="18"/>
  <c r="T21" i="18"/>
  <c r="T22" i="18"/>
  <c r="T23" i="18"/>
  <c r="T24" i="18"/>
  <c r="T25" i="18"/>
  <c r="T26" i="18"/>
  <c r="BZ104" i="1"/>
  <c r="BZ101" i="1"/>
  <c r="BZ102" i="1"/>
  <c r="BZ103" i="1"/>
  <c r="Z4" i="18" l="1"/>
  <c r="Z8" i="18"/>
  <c r="Z16" i="18"/>
  <c r="Z6" i="18"/>
  <c r="Z10" i="18"/>
  <c r="Z12" i="18"/>
  <c r="Z14" i="18"/>
  <c r="Z5" i="18"/>
  <c r="Z9" i="18"/>
  <c r="Z13" i="18"/>
  <c r="Z15" i="18"/>
  <c r="Z18" i="18"/>
  <c r="Z7" i="18"/>
  <c r="Z11" i="18"/>
  <c r="Z17" i="18"/>
  <c r="Z20" i="18"/>
  <c r="Z22" i="18"/>
  <c r="Z24" i="18"/>
  <c r="Z26" i="18"/>
  <c r="Z19" i="18"/>
  <c r="Z21" i="18"/>
  <c r="Z23" i="18"/>
  <c r="Z25" i="18"/>
  <c r="CV102" i="1"/>
  <c r="CV103" i="1"/>
  <c r="CV101" i="1"/>
  <c r="CV104" i="1" s="1"/>
  <c r="CX5" i="3"/>
  <c r="CW5" i="3" s="1"/>
  <c r="DC1" i="1"/>
  <c r="DB100" i="3"/>
  <c r="DA100" i="3" s="1"/>
  <c r="DB98" i="3"/>
  <c r="DA98" i="3" s="1"/>
  <c r="DB96" i="3"/>
  <c r="DA96" i="3" s="1"/>
  <c r="DB94" i="3"/>
  <c r="DA94" i="3" s="1"/>
  <c r="DB92" i="3"/>
  <c r="DA92" i="3" s="1"/>
  <c r="DB90" i="3"/>
  <c r="DA90" i="3" s="1"/>
  <c r="DB88" i="3"/>
  <c r="DA88" i="3" s="1"/>
  <c r="DB86" i="3"/>
  <c r="DA86" i="3" s="1"/>
  <c r="DB84" i="3"/>
  <c r="DA84" i="3" s="1"/>
  <c r="DB82" i="3"/>
  <c r="DA82" i="3" s="1"/>
  <c r="DB80" i="3"/>
  <c r="DA80" i="3" s="1"/>
  <c r="DB78" i="3"/>
  <c r="DA78" i="3" s="1"/>
  <c r="DB76" i="3"/>
  <c r="DA76" i="3" s="1"/>
  <c r="DB74" i="3"/>
  <c r="DA74" i="3" s="1"/>
  <c r="DB72" i="3"/>
  <c r="DA72" i="3" s="1"/>
  <c r="DB70" i="3"/>
  <c r="DA70" i="3" s="1"/>
  <c r="DB68" i="3"/>
  <c r="DA68" i="3" s="1"/>
  <c r="DB66" i="3"/>
  <c r="DA66" i="3" s="1"/>
  <c r="DB64" i="3"/>
  <c r="DA64" i="3" s="1"/>
  <c r="DB62" i="3"/>
  <c r="DA62" i="3" s="1"/>
  <c r="DB60" i="3"/>
  <c r="DA60" i="3" s="1"/>
  <c r="DB58" i="3"/>
  <c r="DA58" i="3" s="1"/>
  <c r="DB56" i="3"/>
  <c r="DA56" i="3" s="1"/>
  <c r="DB54" i="3"/>
  <c r="DA54" i="3" s="1"/>
  <c r="DB52" i="3"/>
  <c r="DA52" i="3" s="1"/>
  <c r="DB50" i="3"/>
  <c r="DA50" i="3" s="1"/>
  <c r="DB48" i="3"/>
  <c r="DA48" i="3" s="1"/>
  <c r="DB46" i="3"/>
  <c r="DA46" i="3" s="1"/>
  <c r="DB44" i="3"/>
  <c r="DA44" i="3" s="1"/>
  <c r="DB42" i="3"/>
  <c r="DA42" i="3" s="1"/>
  <c r="DB40" i="3"/>
  <c r="DA40" i="3" s="1"/>
  <c r="DB38" i="3"/>
  <c r="DA38" i="3" s="1"/>
  <c r="DB36" i="3"/>
  <c r="DA36" i="3" s="1"/>
  <c r="DB34" i="3"/>
  <c r="DA34" i="3" s="1"/>
  <c r="DB32" i="3"/>
  <c r="DA32" i="3" s="1"/>
  <c r="DB30" i="3"/>
  <c r="DA30" i="3" s="1"/>
  <c r="DB28" i="3"/>
  <c r="DA28" i="3" s="1"/>
  <c r="DB26" i="3"/>
  <c r="DA26" i="3" s="1"/>
  <c r="DB24" i="3"/>
  <c r="DA24" i="3" s="1"/>
  <c r="DB22" i="3"/>
  <c r="DA22" i="3" s="1"/>
  <c r="DB20" i="3"/>
  <c r="DA20" i="3" s="1"/>
  <c r="DB18" i="3"/>
  <c r="DA18" i="3" s="1"/>
  <c r="DB16" i="3"/>
  <c r="DA16" i="3" s="1"/>
  <c r="DB14" i="3"/>
  <c r="DA14" i="3" s="1"/>
  <c r="DB12" i="3"/>
  <c r="DA12" i="3" s="1"/>
  <c r="DB10" i="3"/>
  <c r="DA10" i="3" s="1"/>
  <c r="DB8" i="3"/>
  <c r="DA8" i="3" s="1"/>
  <c r="DB6" i="3"/>
  <c r="DA6" i="3" s="1"/>
  <c r="DB99" i="3"/>
  <c r="DA99" i="3" s="1"/>
  <c r="DB97" i="3"/>
  <c r="DA97" i="3" s="1"/>
  <c r="DB95" i="3"/>
  <c r="DA95" i="3" s="1"/>
  <c r="DB93" i="3"/>
  <c r="DA93" i="3" s="1"/>
  <c r="DB91" i="3"/>
  <c r="DA91" i="3" s="1"/>
  <c r="DB89" i="3"/>
  <c r="DA89" i="3" s="1"/>
  <c r="DB87" i="3"/>
  <c r="DA87" i="3" s="1"/>
  <c r="DB85" i="3"/>
  <c r="DA85" i="3" s="1"/>
  <c r="DB83" i="3"/>
  <c r="DA83" i="3" s="1"/>
  <c r="DB81" i="3"/>
  <c r="DA81" i="3" s="1"/>
  <c r="DB79" i="3"/>
  <c r="DA79" i="3" s="1"/>
  <c r="DB77" i="3"/>
  <c r="DA77" i="3" s="1"/>
  <c r="DB75" i="3"/>
  <c r="DA75" i="3" s="1"/>
  <c r="DB73" i="3"/>
  <c r="DA73" i="3" s="1"/>
  <c r="DB71" i="3"/>
  <c r="DA71" i="3" s="1"/>
  <c r="DB69" i="3"/>
  <c r="DA69" i="3" s="1"/>
  <c r="DB67" i="3"/>
  <c r="DA67" i="3" s="1"/>
  <c r="DB65" i="3"/>
  <c r="DA65" i="3" s="1"/>
  <c r="DB63" i="3"/>
  <c r="DA63" i="3" s="1"/>
  <c r="DB61" i="3"/>
  <c r="DA61" i="3" s="1"/>
  <c r="DB59" i="3"/>
  <c r="DA59" i="3" s="1"/>
  <c r="DB57" i="3"/>
  <c r="DA57" i="3" s="1"/>
  <c r="DB55" i="3"/>
  <c r="DA55" i="3" s="1"/>
  <c r="DB53" i="3"/>
  <c r="DA53" i="3" s="1"/>
  <c r="DB51" i="3"/>
  <c r="DA51" i="3" s="1"/>
  <c r="DB49" i="3"/>
  <c r="DA49" i="3" s="1"/>
  <c r="DB47" i="3"/>
  <c r="DA47" i="3" s="1"/>
  <c r="DB45" i="3"/>
  <c r="DA45" i="3" s="1"/>
  <c r="DB43" i="3"/>
  <c r="DA43" i="3" s="1"/>
  <c r="DB41" i="3"/>
  <c r="DA41" i="3" s="1"/>
  <c r="DB39" i="3"/>
  <c r="DA39" i="3" s="1"/>
  <c r="DB37" i="3"/>
  <c r="DA37" i="3" s="1"/>
  <c r="DB35" i="3"/>
  <c r="DA35" i="3" s="1"/>
  <c r="DB33" i="3"/>
  <c r="DA33" i="3" s="1"/>
  <c r="DB31" i="3"/>
  <c r="DA31" i="3" s="1"/>
  <c r="DB29" i="3"/>
  <c r="DA29" i="3" s="1"/>
  <c r="DB27" i="3"/>
  <c r="DA27" i="3" s="1"/>
  <c r="DB25" i="3"/>
  <c r="DA25" i="3" s="1"/>
  <c r="DB23" i="3"/>
  <c r="DA23" i="3" s="1"/>
  <c r="DB21" i="3"/>
  <c r="DA21" i="3" s="1"/>
  <c r="DB19" i="3"/>
  <c r="DA19" i="3" s="1"/>
  <c r="DB17" i="3"/>
  <c r="DA17" i="3" s="1"/>
  <c r="DB15" i="3"/>
  <c r="DA15" i="3" s="1"/>
  <c r="DB13" i="3"/>
  <c r="DA13" i="3" s="1"/>
  <c r="DB11" i="3"/>
  <c r="DA11" i="3" s="1"/>
  <c r="DB9" i="3"/>
  <c r="DA9" i="3" s="1"/>
  <c r="DB7" i="3"/>
  <c r="DA7" i="3" s="1"/>
  <c r="DG1" i="2"/>
  <c r="Y3" i="18"/>
  <c r="CT101" i="1"/>
  <c r="CT103" i="1"/>
  <c r="CT104" i="1"/>
  <c r="CT102" i="1"/>
  <c r="BV100" i="3"/>
  <c r="BU100" i="3" s="1"/>
  <c r="BV99" i="3"/>
  <c r="BU99" i="3" s="1"/>
  <c r="BV98" i="3"/>
  <c r="BU98" i="3" s="1"/>
  <c r="BV97" i="3"/>
  <c r="BU97" i="3" s="1"/>
  <c r="BV96" i="3"/>
  <c r="BU96" i="3" s="1"/>
  <c r="BV95" i="3"/>
  <c r="BU95" i="3" s="1"/>
  <c r="BV94" i="3"/>
  <c r="BU94" i="3" s="1"/>
  <c r="BV93" i="3"/>
  <c r="BU93" i="3" s="1"/>
  <c r="BV92" i="3"/>
  <c r="BU92" i="3" s="1"/>
  <c r="BV91" i="3"/>
  <c r="BU91" i="3" s="1"/>
  <c r="BV90" i="3"/>
  <c r="BU90" i="3" s="1"/>
  <c r="BV89" i="3"/>
  <c r="BU89" i="3" s="1"/>
  <c r="BV88" i="3"/>
  <c r="BU88" i="3" s="1"/>
  <c r="BV87" i="3"/>
  <c r="BU87" i="3" s="1"/>
  <c r="BV86" i="3"/>
  <c r="BU86" i="3" s="1"/>
  <c r="BV85" i="3"/>
  <c r="BU85" i="3" s="1"/>
  <c r="BV84" i="3"/>
  <c r="BU84" i="3" s="1"/>
  <c r="BV83" i="3"/>
  <c r="BU83" i="3" s="1"/>
  <c r="BV82" i="3"/>
  <c r="BU82" i="3" s="1"/>
  <c r="BV81" i="3"/>
  <c r="BU81" i="3" s="1"/>
  <c r="BV80" i="3"/>
  <c r="BU80" i="3" s="1"/>
  <c r="BV79" i="3"/>
  <c r="BU79" i="3" s="1"/>
  <c r="BV78" i="3"/>
  <c r="BU78" i="3" s="1"/>
  <c r="BV77" i="3"/>
  <c r="BU77" i="3" s="1"/>
  <c r="BV76" i="3"/>
  <c r="BU76" i="3" s="1"/>
  <c r="BV75" i="3"/>
  <c r="BU75" i="3" s="1"/>
  <c r="BV74" i="3"/>
  <c r="BU74" i="3" s="1"/>
  <c r="BV73" i="3"/>
  <c r="BU73" i="3" s="1"/>
  <c r="BV72" i="3"/>
  <c r="BU72" i="3" s="1"/>
  <c r="BV71" i="3"/>
  <c r="BU71" i="3" s="1"/>
  <c r="BV70" i="3"/>
  <c r="BU70" i="3" s="1"/>
  <c r="BV69" i="3"/>
  <c r="BU69" i="3" s="1"/>
  <c r="BV68" i="3"/>
  <c r="BU68" i="3" s="1"/>
  <c r="BV67" i="3"/>
  <c r="BU67" i="3" s="1"/>
  <c r="BV66" i="3"/>
  <c r="BU66" i="3" s="1"/>
  <c r="BV65" i="3"/>
  <c r="BU65" i="3" s="1"/>
  <c r="BV64" i="3"/>
  <c r="BU64" i="3" s="1"/>
  <c r="BV63" i="3"/>
  <c r="BU63" i="3" s="1"/>
  <c r="BV62" i="3"/>
  <c r="BU62" i="3" s="1"/>
  <c r="BV61" i="3"/>
  <c r="BU61" i="3" s="1"/>
  <c r="BV60" i="3"/>
  <c r="BU60" i="3" s="1"/>
  <c r="BV59" i="3"/>
  <c r="BU59" i="3" s="1"/>
  <c r="BV58" i="3"/>
  <c r="BU58" i="3" s="1"/>
  <c r="BV57" i="3"/>
  <c r="BU57" i="3" s="1"/>
  <c r="BV56" i="3"/>
  <c r="BU56" i="3" s="1"/>
  <c r="BV55" i="3"/>
  <c r="BU55" i="3" s="1"/>
  <c r="BV54" i="3"/>
  <c r="BU54" i="3" s="1"/>
  <c r="BV53" i="3"/>
  <c r="BU53" i="3" s="1"/>
  <c r="BV52" i="3"/>
  <c r="BU52" i="3" s="1"/>
  <c r="BV51" i="3"/>
  <c r="BU51" i="3" s="1"/>
  <c r="BV50" i="3"/>
  <c r="BU50" i="3" s="1"/>
  <c r="BV49" i="3"/>
  <c r="BU49" i="3" s="1"/>
  <c r="BV48" i="3"/>
  <c r="BU48" i="3" s="1"/>
  <c r="BV47" i="3"/>
  <c r="BU47" i="3" s="1"/>
  <c r="BV46" i="3"/>
  <c r="BU46" i="3" s="1"/>
  <c r="BV45" i="3"/>
  <c r="BU45" i="3" s="1"/>
  <c r="BV44" i="3"/>
  <c r="BU44" i="3" s="1"/>
  <c r="BV43" i="3"/>
  <c r="BU43" i="3" s="1"/>
  <c r="BV42" i="3"/>
  <c r="BU42" i="3" s="1"/>
  <c r="BV41" i="3"/>
  <c r="BU41" i="3" s="1"/>
  <c r="BV40" i="3"/>
  <c r="BU40" i="3" s="1"/>
  <c r="BV39" i="3"/>
  <c r="BU39" i="3" s="1"/>
  <c r="BV38" i="3"/>
  <c r="BU38" i="3" s="1"/>
  <c r="BV37" i="3"/>
  <c r="BU37" i="3" s="1"/>
  <c r="BV36" i="3"/>
  <c r="BU36" i="3" s="1"/>
  <c r="BV35" i="3"/>
  <c r="BU35" i="3" s="1"/>
  <c r="BV34" i="3"/>
  <c r="BU34" i="3" s="1"/>
  <c r="BV33" i="3"/>
  <c r="BU33" i="3" s="1"/>
  <c r="BV32" i="3"/>
  <c r="BU32" i="3" s="1"/>
  <c r="BV31" i="3"/>
  <c r="BU31" i="3" s="1"/>
  <c r="BV30" i="3"/>
  <c r="BU30" i="3" s="1"/>
  <c r="BV29" i="3"/>
  <c r="BU29" i="3" s="1"/>
  <c r="BV28" i="3"/>
  <c r="BU28" i="3" s="1"/>
  <c r="BV27" i="3"/>
  <c r="BU27" i="3" s="1"/>
  <c r="BV26" i="3"/>
  <c r="BU26" i="3" s="1"/>
  <c r="BV25" i="3"/>
  <c r="BU25" i="3" s="1"/>
  <c r="BV24" i="3"/>
  <c r="BU24" i="3" s="1"/>
  <c r="BV23" i="3"/>
  <c r="BU23" i="3" s="1"/>
  <c r="BV22" i="3"/>
  <c r="BU22" i="3" s="1"/>
  <c r="BV21" i="3"/>
  <c r="BU21" i="3" s="1"/>
  <c r="BV20" i="3"/>
  <c r="BU20" i="3" s="1"/>
  <c r="BV19" i="3"/>
  <c r="BU19" i="3" s="1"/>
  <c r="BV18" i="3"/>
  <c r="BU18" i="3" s="1"/>
  <c r="BV17" i="3"/>
  <c r="BU17" i="3" s="1"/>
  <c r="BV16" i="3"/>
  <c r="BU16" i="3" s="1"/>
  <c r="BV15" i="3"/>
  <c r="BU15" i="3" s="1"/>
  <c r="BV14" i="3"/>
  <c r="BU14" i="3" s="1"/>
  <c r="BV13" i="3"/>
  <c r="BU13" i="3" s="1"/>
  <c r="BV12" i="3"/>
  <c r="BU12" i="3" s="1"/>
  <c r="BV11" i="3"/>
  <c r="BU11" i="3" s="1"/>
  <c r="BV10" i="3"/>
  <c r="BU10" i="3" s="1"/>
  <c r="BV9" i="3"/>
  <c r="BU9" i="3" s="1"/>
  <c r="BV8" i="3"/>
  <c r="BU8" i="3" s="1"/>
  <c r="BV7" i="3"/>
  <c r="BU7" i="3" s="1"/>
  <c r="BV6" i="3"/>
  <c r="BU6" i="3" s="1"/>
  <c r="BV5" i="3"/>
  <c r="BU5" i="3" s="1"/>
  <c r="AA7" i="18" l="1"/>
  <c r="AA5" i="18"/>
  <c r="AA9" i="18"/>
  <c r="AA11" i="18"/>
  <c r="AA13" i="18"/>
  <c r="AA15" i="18"/>
  <c r="AA17" i="18"/>
  <c r="AA6" i="18"/>
  <c r="AA10" i="18"/>
  <c r="AA14" i="18"/>
  <c r="AA18" i="18"/>
  <c r="AA24" i="18"/>
  <c r="AA4" i="18"/>
  <c r="AA8" i="18"/>
  <c r="AA12" i="18"/>
  <c r="AA16" i="18"/>
  <c r="AA20" i="18"/>
  <c r="AA22" i="18"/>
  <c r="AA19" i="18"/>
  <c r="AA21" i="18"/>
  <c r="AA23" i="18"/>
  <c r="AA25" i="18"/>
  <c r="AA26" i="18"/>
  <c r="DK1" i="2"/>
  <c r="CZ103" i="1"/>
  <c r="CZ101" i="1"/>
  <c r="CZ104" i="1" s="1"/>
  <c r="CZ102" i="1"/>
  <c r="DB5" i="3"/>
  <c r="DA5" i="3" s="1"/>
  <c r="DG1" i="1"/>
  <c r="DF100" i="3"/>
  <c r="DE100" i="3" s="1"/>
  <c r="DF98" i="3"/>
  <c r="DE98" i="3" s="1"/>
  <c r="DF96" i="3"/>
  <c r="DE96" i="3" s="1"/>
  <c r="DF94" i="3"/>
  <c r="DE94" i="3" s="1"/>
  <c r="DF92" i="3"/>
  <c r="DE92" i="3" s="1"/>
  <c r="DF90" i="3"/>
  <c r="DE90" i="3" s="1"/>
  <c r="DF88" i="3"/>
  <c r="DE88" i="3" s="1"/>
  <c r="DF86" i="3"/>
  <c r="DE86" i="3" s="1"/>
  <c r="DF84" i="3"/>
  <c r="DE84" i="3" s="1"/>
  <c r="DF82" i="3"/>
  <c r="DE82" i="3" s="1"/>
  <c r="DF80" i="3"/>
  <c r="DE80" i="3" s="1"/>
  <c r="DF78" i="3"/>
  <c r="DE78" i="3" s="1"/>
  <c r="DF76" i="3"/>
  <c r="DE76" i="3" s="1"/>
  <c r="DF74" i="3"/>
  <c r="DE74" i="3" s="1"/>
  <c r="DF72" i="3"/>
  <c r="DE72" i="3" s="1"/>
  <c r="DF70" i="3"/>
  <c r="DE70" i="3" s="1"/>
  <c r="DF68" i="3"/>
  <c r="DE68" i="3" s="1"/>
  <c r="DF66" i="3"/>
  <c r="DE66" i="3" s="1"/>
  <c r="DF64" i="3"/>
  <c r="DE64" i="3" s="1"/>
  <c r="DF62" i="3"/>
  <c r="DE62" i="3" s="1"/>
  <c r="DF60" i="3"/>
  <c r="DE60" i="3" s="1"/>
  <c r="DF58" i="3"/>
  <c r="DE58" i="3" s="1"/>
  <c r="DF56" i="3"/>
  <c r="DE56" i="3" s="1"/>
  <c r="DF54" i="3"/>
  <c r="DE54" i="3" s="1"/>
  <c r="DF52" i="3"/>
  <c r="DE52" i="3" s="1"/>
  <c r="DF50" i="3"/>
  <c r="DE50" i="3" s="1"/>
  <c r="DF48" i="3"/>
  <c r="DE48" i="3" s="1"/>
  <c r="DF46" i="3"/>
  <c r="DE46" i="3" s="1"/>
  <c r="DF44" i="3"/>
  <c r="DE44" i="3" s="1"/>
  <c r="DF42" i="3"/>
  <c r="DE42" i="3" s="1"/>
  <c r="DF40" i="3"/>
  <c r="DE40" i="3" s="1"/>
  <c r="DF38" i="3"/>
  <c r="DE38" i="3" s="1"/>
  <c r="DF36" i="3"/>
  <c r="DE36" i="3" s="1"/>
  <c r="DF34" i="3"/>
  <c r="DE34" i="3" s="1"/>
  <c r="DF32" i="3"/>
  <c r="DE32" i="3" s="1"/>
  <c r="DF30" i="3"/>
  <c r="DE30" i="3" s="1"/>
  <c r="DF28" i="3"/>
  <c r="DE28" i="3" s="1"/>
  <c r="DF26" i="3"/>
  <c r="DE26" i="3" s="1"/>
  <c r="DF24" i="3"/>
  <c r="DE24" i="3" s="1"/>
  <c r="DF22" i="3"/>
  <c r="DE22" i="3" s="1"/>
  <c r="DF20" i="3"/>
  <c r="DE20" i="3" s="1"/>
  <c r="DF18" i="3"/>
  <c r="DE18" i="3" s="1"/>
  <c r="DF16" i="3"/>
  <c r="DE16" i="3" s="1"/>
  <c r="DF14" i="3"/>
  <c r="DE14" i="3" s="1"/>
  <c r="DF12" i="3"/>
  <c r="DE12" i="3" s="1"/>
  <c r="DF10" i="3"/>
  <c r="DE10" i="3" s="1"/>
  <c r="DF8" i="3"/>
  <c r="DE8" i="3" s="1"/>
  <c r="DF6" i="3"/>
  <c r="DE6" i="3" s="1"/>
  <c r="DF99" i="3"/>
  <c r="DE99" i="3" s="1"/>
  <c r="DF97" i="3"/>
  <c r="DE97" i="3" s="1"/>
  <c r="DF95" i="3"/>
  <c r="DE95" i="3" s="1"/>
  <c r="DF93" i="3"/>
  <c r="DE93" i="3" s="1"/>
  <c r="DF91" i="3"/>
  <c r="DE91" i="3" s="1"/>
  <c r="DF89" i="3"/>
  <c r="DE89" i="3" s="1"/>
  <c r="DF87" i="3"/>
  <c r="DE87" i="3" s="1"/>
  <c r="DF85" i="3"/>
  <c r="DE85" i="3" s="1"/>
  <c r="DF83" i="3"/>
  <c r="DE83" i="3" s="1"/>
  <c r="DF81" i="3"/>
  <c r="DE81" i="3" s="1"/>
  <c r="DF79" i="3"/>
  <c r="DE79" i="3" s="1"/>
  <c r="DF77" i="3"/>
  <c r="DE77" i="3" s="1"/>
  <c r="DF75" i="3"/>
  <c r="DE75" i="3" s="1"/>
  <c r="DF73" i="3"/>
  <c r="DE73" i="3" s="1"/>
  <c r="DF71" i="3"/>
  <c r="DE71" i="3" s="1"/>
  <c r="DF69" i="3"/>
  <c r="DE69" i="3" s="1"/>
  <c r="DF67" i="3"/>
  <c r="DE67" i="3" s="1"/>
  <c r="DF65" i="3"/>
  <c r="DE65" i="3" s="1"/>
  <c r="DF63" i="3"/>
  <c r="DE63" i="3" s="1"/>
  <c r="DF61" i="3"/>
  <c r="DE61" i="3" s="1"/>
  <c r="DF59" i="3"/>
  <c r="DE59" i="3" s="1"/>
  <c r="DF57" i="3"/>
  <c r="DE57" i="3" s="1"/>
  <c r="DF55" i="3"/>
  <c r="DE55" i="3" s="1"/>
  <c r="DF53" i="3"/>
  <c r="DE53" i="3" s="1"/>
  <c r="DF51" i="3"/>
  <c r="DE51" i="3" s="1"/>
  <c r="DF49" i="3"/>
  <c r="DE49" i="3" s="1"/>
  <c r="DF47" i="3"/>
  <c r="DE47" i="3" s="1"/>
  <c r="DF45" i="3"/>
  <c r="DE45" i="3" s="1"/>
  <c r="DF43" i="3"/>
  <c r="DE43" i="3" s="1"/>
  <c r="DF41" i="3"/>
  <c r="DE41" i="3" s="1"/>
  <c r="DF39" i="3"/>
  <c r="DE39" i="3" s="1"/>
  <c r="DF37" i="3"/>
  <c r="DE37" i="3" s="1"/>
  <c r="DF35" i="3"/>
  <c r="DE35" i="3" s="1"/>
  <c r="DF33" i="3"/>
  <c r="DE33" i="3" s="1"/>
  <c r="DF31" i="3"/>
  <c r="DE31" i="3" s="1"/>
  <c r="DF29" i="3"/>
  <c r="DE29" i="3" s="1"/>
  <c r="DF27" i="3"/>
  <c r="DE27" i="3" s="1"/>
  <c r="DF25" i="3"/>
  <c r="DE25" i="3" s="1"/>
  <c r="DF23" i="3"/>
  <c r="DE23" i="3" s="1"/>
  <c r="DF21" i="3"/>
  <c r="DE21" i="3" s="1"/>
  <c r="DF19" i="3"/>
  <c r="DE19" i="3" s="1"/>
  <c r="DF17" i="3"/>
  <c r="DE17" i="3" s="1"/>
  <c r="DF15" i="3"/>
  <c r="DE15" i="3" s="1"/>
  <c r="DF13" i="3"/>
  <c r="DE13" i="3" s="1"/>
  <c r="DF11" i="3"/>
  <c r="DE11" i="3" s="1"/>
  <c r="DF9" i="3"/>
  <c r="DE9" i="3" s="1"/>
  <c r="DF7" i="3"/>
  <c r="DE7" i="3" s="1"/>
  <c r="Z3" i="18"/>
  <c r="CX101" i="1"/>
  <c r="CX104" i="1"/>
  <c r="CX102" i="1"/>
  <c r="CX103" i="1"/>
  <c r="S3" i="18"/>
  <c r="S5" i="18"/>
  <c r="S6" i="18"/>
  <c r="S8" i="18"/>
  <c r="S9" i="18"/>
  <c r="S11" i="18"/>
  <c r="S13" i="18"/>
  <c r="S15" i="18"/>
  <c r="S17" i="18"/>
  <c r="S4" i="18"/>
  <c r="S7" i="18"/>
  <c r="S10" i="18"/>
  <c r="S12" i="18"/>
  <c r="S14" i="18"/>
  <c r="S16" i="18"/>
  <c r="S18" i="18"/>
  <c r="S19" i="18"/>
  <c r="S20" i="18"/>
  <c r="S21" i="18"/>
  <c r="S22" i="18"/>
  <c r="S23" i="18"/>
  <c r="S24" i="18"/>
  <c r="S25" i="18"/>
  <c r="S26" i="18"/>
  <c r="BV104" i="1"/>
  <c r="BV101" i="1"/>
  <c r="BV102" i="1"/>
  <c r="BV103" i="1"/>
  <c r="AB5" i="18" l="1"/>
  <c r="AB7" i="18"/>
  <c r="AB9" i="18"/>
  <c r="AB11" i="18"/>
  <c r="AB13" i="18"/>
  <c r="AB15" i="18"/>
  <c r="AB17" i="18"/>
  <c r="AB4" i="18"/>
  <c r="AB8" i="18"/>
  <c r="AB10" i="18"/>
  <c r="AB12" i="18"/>
  <c r="AB14" i="18"/>
  <c r="AB16" i="18"/>
  <c r="AB18" i="18"/>
  <c r="AB20" i="18"/>
  <c r="AB22" i="18"/>
  <c r="AB24" i="18"/>
  <c r="AB26" i="18"/>
  <c r="AB6" i="18"/>
  <c r="AB19" i="18"/>
  <c r="AB21" i="18"/>
  <c r="AB23" i="18"/>
  <c r="AB25" i="18"/>
  <c r="DD102" i="1"/>
  <c r="DD103" i="1"/>
  <c r="DD101" i="1"/>
  <c r="DD104" i="1" s="1"/>
  <c r="DF5" i="3"/>
  <c r="DE5" i="3" s="1"/>
  <c r="DK1" i="1"/>
  <c r="DJ100" i="3"/>
  <c r="DI100" i="3" s="1"/>
  <c r="DJ98" i="3"/>
  <c r="DI98" i="3" s="1"/>
  <c r="DJ96" i="3"/>
  <c r="DI96" i="3" s="1"/>
  <c r="DJ94" i="3"/>
  <c r="DI94" i="3" s="1"/>
  <c r="DJ92" i="3"/>
  <c r="DI92" i="3" s="1"/>
  <c r="DJ90" i="3"/>
  <c r="DI90" i="3" s="1"/>
  <c r="DJ88" i="3"/>
  <c r="DI88" i="3" s="1"/>
  <c r="DJ86" i="3"/>
  <c r="DI86" i="3" s="1"/>
  <c r="DJ84" i="3"/>
  <c r="DI84" i="3" s="1"/>
  <c r="DJ82" i="3"/>
  <c r="DI82" i="3" s="1"/>
  <c r="DJ80" i="3"/>
  <c r="DI80" i="3" s="1"/>
  <c r="DJ78" i="3"/>
  <c r="DI78" i="3" s="1"/>
  <c r="DJ76" i="3"/>
  <c r="DI76" i="3" s="1"/>
  <c r="DJ74" i="3"/>
  <c r="DI74" i="3" s="1"/>
  <c r="DJ72" i="3"/>
  <c r="DI72" i="3" s="1"/>
  <c r="DJ70" i="3"/>
  <c r="DI70" i="3" s="1"/>
  <c r="DJ68" i="3"/>
  <c r="DI68" i="3" s="1"/>
  <c r="DJ66" i="3"/>
  <c r="DI66" i="3" s="1"/>
  <c r="DJ64" i="3"/>
  <c r="DI64" i="3" s="1"/>
  <c r="DJ62" i="3"/>
  <c r="DI62" i="3" s="1"/>
  <c r="DJ60" i="3"/>
  <c r="DI60" i="3" s="1"/>
  <c r="DJ58" i="3"/>
  <c r="DI58" i="3" s="1"/>
  <c r="DJ56" i="3"/>
  <c r="DI56" i="3" s="1"/>
  <c r="DJ54" i="3"/>
  <c r="DI54" i="3" s="1"/>
  <c r="DJ52" i="3"/>
  <c r="DI52" i="3" s="1"/>
  <c r="DJ50" i="3"/>
  <c r="DI50" i="3" s="1"/>
  <c r="DJ48" i="3"/>
  <c r="DI48" i="3" s="1"/>
  <c r="DJ46" i="3"/>
  <c r="DI46" i="3" s="1"/>
  <c r="DJ44" i="3"/>
  <c r="DI44" i="3" s="1"/>
  <c r="DJ42" i="3"/>
  <c r="DI42" i="3" s="1"/>
  <c r="DJ40" i="3"/>
  <c r="DI40" i="3" s="1"/>
  <c r="DJ38" i="3"/>
  <c r="DI38" i="3" s="1"/>
  <c r="DJ36" i="3"/>
  <c r="DI36" i="3" s="1"/>
  <c r="DJ34" i="3"/>
  <c r="DI34" i="3" s="1"/>
  <c r="DJ32" i="3"/>
  <c r="DI32" i="3" s="1"/>
  <c r="DJ30" i="3"/>
  <c r="DI30" i="3" s="1"/>
  <c r="DJ28" i="3"/>
  <c r="DI28" i="3" s="1"/>
  <c r="DJ26" i="3"/>
  <c r="DI26" i="3" s="1"/>
  <c r="DJ24" i="3"/>
  <c r="DI24" i="3" s="1"/>
  <c r="DJ22" i="3"/>
  <c r="DI22" i="3" s="1"/>
  <c r="DJ20" i="3"/>
  <c r="DI20" i="3" s="1"/>
  <c r="DJ18" i="3"/>
  <c r="DI18" i="3" s="1"/>
  <c r="DJ16" i="3"/>
  <c r="DI16" i="3" s="1"/>
  <c r="DJ14" i="3"/>
  <c r="DI14" i="3" s="1"/>
  <c r="DJ12" i="3"/>
  <c r="DI12" i="3" s="1"/>
  <c r="DJ10" i="3"/>
  <c r="DI10" i="3" s="1"/>
  <c r="DJ8" i="3"/>
  <c r="DI8" i="3" s="1"/>
  <c r="DJ6" i="3"/>
  <c r="DI6" i="3" s="1"/>
  <c r="DJ99" i="3"/>
  <c r="DI99" i="3" s="1"/>
  <c r="DJ97" i="3"/>
  <c r="DI97" i="3" s="1"/>
  <c r="DJ95" i="3"/>
  <c r="DI95" i="3" s="1"/>
  <c r="DJ93" i="3"/>
  <c r="DI93" i="3" s="1"/>
  <c r="DJ91" i="3"/>
  <c r="DI91" i="3" s="1"/>
  <c r="DJ89" i="3"/>
  <c r="DI89" i="3" s="1"/>
  <c r="DJ87" i="3"/>
  <c r="DI87" i="3" s="1"/>
  <c r="DJ85" i="3"/>
  <c r="DI85" i="3" s="1"/>
  <c r="DJ83" i="3"/>
  <c r="DI83" i="3" s="1"/>
  <c r="DJ81" i="3"/>
  <c r="DI81" i="3" s="1"/>
  <c r="DJ79" i="3"/>
  <c r="DI79" i="3" s="1"/>
  <c r="DJ77" i="3"/>
  <c r="DI77" i="3" s="1"/>
  <c r="DJ75" i="3"/>
  <c r="DI75" i="3" s="1"/>
  <c r="DJ73" i="3"/>
  <c r="DI73" i="3" s="1"/>
  <c r="DJ71" i="3"/>
  <c r="DI71" i="3" s="1"/>
  <c r="DJ69" i="3"/>
  <c r="DI69" i="3" s="1"/>
  <c r="DJ67" i="3"/>
  <c r="DI67" i="3" s="1"/>
  <c r="DJ65" i="3"/>
  <c r="DI65" i="3" s="1"/>
  <c r="DJ63" i="3"/>
  <c r="DI63" i="3" s="1"/>
  <c r="DJ61" i="3"/>
  <c r="DI61" i="3" s="1"/>
  <c r="DJ59" i="3"/>
  <c r="DI59" i="3" s="1"/>
  <c r="DJ57" i="3"/>
  <c r="DI57" i="3" s="1"/>
  <c r="DJ55" i="3"/>
  <c r="DI55" i="3" s="1"/>
  <c r="DJ53" i="3"/>
  <c r="DI53" i="3" s="1"/>
  <c r="DJ51" i="3"/>
  <c r="DI51" i="3" s="1"/>
  <c r="DJ49" i="3"/>
  <c r="DI49" i="3" s="1"/>
  <c r="DJ47" i="3"/>
  <c r="DI47" i="3" s="1"/>
  <c r="DJ45" i="3"/>
  <c r="DI45" i="3" s="1"/>
  <c r="DJ43" i="3"/>
  <c r="DI43" i="3" s="1"/>
  <c r="DJ41" i="3"/>
  <c r="DI41" i="3" s="1"/>
  <c r="DJ39" i="3"/>
  <c r="DI39" i="3" s="1"/>
  <c r="DJ37" i="3"/>
  <c r="DI37" i="3" s="1"/>
  <c r="DJ35" i="3"/>
  <c r="DI35" i="3" s="1"/>
  <c r="DJ33" i="3"/>
  <c r="DI33" i="3" s="1"/>
  <c r="DJ31" i="3"/>
  <c r="DI31" i="3" s="1"/>
  <c r="DJ29" i="3"/>
  <c r="DI29" i="3" s="1"/>
  <c r="DJ27" i="3"/>
  <c r="DI27" i="3" s="1"/>
  <c r="DJ25" i="3"/>
  <c r="DI25" i="3" s="1"/>
  <c r="DJ23" i="3"/>
  <c r="DI23" i="3" s="1"/>
  <c r="DJ21" i="3"/>
  <c r="DI21" i="3" s="1"/>
  <c r="DJ19" i="3"/>
  <c r="DI19" i="3" s="1"/>
  <c r="DJ17" i="3"/>
  <c r="DI17" i="3" s="1"/>
  <c r="DJ15" i="3"/>
  <c r="DI15" i="3" s="1"/>
  <c r="DJ13" i="3"/>
  <c r="DI13" i="3" s="1"/>
  <c r="DJ11" i="3"/>
  <c r="DI11" i="3" s="1"/>
  <c r="DJ9" i="3"/>
  <c r="DI9" i="3" s="1"/>
  <c r="DJ7" i="3"/>
  <c r="DI7" i="3" s="1"/>
  <c r="AA3" i="18"/>
  <c r="DB104" i="1"/>
  <c r="DB102" i="1"/>
  <c r="DB101" i="1"/>
  <c r="DB103" i="1"/>
  <c r="DO1" i="2"/>
  <c r="DS1" i="2" s="1"/>
  <c r="BR100" i="3"/>
  <c r="BQ100" i="3" s="1"/>
  <c r="BR99" i="3"/>
  <c r="BQ99" i="3" s="1"/>
  <c r="BR98" i="3"/>
  <c r="BQ98" i="3" s="1"/>
  <c r="BR97" i="3"/>
  <c r="BQ97" i="3" s="1"/>
  <c r="BR96" i="3"/>
  <c r="BQ96" i="3" s="1"/>
  <c r="BR95" i="3"/>
  <c r="BQ95" i="3" s="1"/>
  <c r="BR94" i="3"/>
  <c r="BQ94" i="3" s="1"/>
  <c r="BR93" i="3"/>
  <c r="BQ93" i="3" s="1"/>
  <c r="BR92" i="3"/>
  <c r="BQ92" i="3" s="1"/>
  <c r="BR91" i="3"/>
  <c r="BQ91" i="3" s="1"/>
  <c r="BR90" i="3"/>
  <c r="BQ90" i="3" s="1"/>
  <c r="BR89" i="3"/>
  <c r="BQ89" i="3" s="1"/>
  <c r="BR88" i="3"/>
  <c r="BQ88" i="3" s="1"/>
  <c r="BR87" i="3"/>
  <c r="BQ87" i="3" s="1"/>
  <c r="BR86" i="3"/>
  <c r="BQ86" i="3" s="1"/>
  <c r="BR85" i="3"/>
  <c r="BQ85" i="3" s="1"/>
  <c r="BR84" i="3"/>
  <c r="BQ84" i="3" s="1"/>
  <c r="BR83" i="3"/>
  <c r="BQ83" i="3" s="1"/>
  <c r="BR82" i="3"/>
  <c r="BQ82" i="3" s="1"/>
  <c r="BR81" i="3"/>
  <c r="BQ81" i="3" s="1"/>
  <c r="BR80" i="3"/>
  <c r="BQ80" i="3" s="1"/>
  <c r="BR79" i="3"/>
  <c r="BQ79" i="3" s="1"/>
  <c r="BR78" i="3"/>
  <c r="BQ78" i="3" s="1"/>
  <c r="BR77" i="3"/>
  <c r="BQ77" i="3" s="1"/>
  <c r="BR76" i="3"/>
  <c r="BQ76" i="3" s="1"/>
  <c r="BR75" i="3"/>
  <c r="BQ75" i="3" s="1"/>
  <c r="BR74" i="3"/>
  <c r="BQ74" i="3" s="1"/>
  <c r="BR73" i="3"/>
  <c r="BQ73" i="3" s="1"/>
  <c r="BR72" i="3"/>
  <c r="BQ72" i="3" s="1"/>
  <c r="BR71" i="3"/>
  <c r="BQ71" i="3" s="1"/>
  <c r="BR70" i="3"/>
  <c r="BQ70" i="3" s="1"/>
  <c r="BR69" i="3"/>
  <c r="BQ69" i="3" s="1"/>
  <c r="BR68" i="3"/>
  <c r="BQ68" i="3" s="1"/>
  <c r="BR67" i="3"/>
  <c r="BQ67" i="3" s="1"/>
  <c r="BR66" i="3"/>
  <c r="BQ66" i="3" s="1"/>
  <c r="BR65" i="3"/>
  <c r="BQ65" i="3" s="1"/>
  <c r="BR64" i="3"/>
  <c r="BQ64" i="3" s="1"/>
  <c r="BR63" i="3"/>
  <c r="BQ63" i="3" s="1"/>
  <c r="BR62" i="3"/>
  <c r="BQ62" i="3" s="1"/>
  <c r="BR61" i="3"/>
  <c r="BQ61" i="3" s="1"/>
  <c r="BR60" i="3"/>
  <c r="BQ60" i="3" s="1"/>
  <c r="BR59" i="3"/>
  <c r="BQ59" i="3" s="1"/>
  <c r="BR58" i="3"/>
  <c r="BQ58" i="3" s="1"/>
  <c r="BR57" i="3"/>
  <c r="BQ57" i="3" s="1"/>
  <c r="BR56" i="3"/>
  <c r="BQ56" i="3" s="1"/>
  <c r="BR55" i="3"/>
  <c r="BQ55" i="3" s="1"/>
  <c r="BR54" i="3"/>
  <c r="BQ54" i="3" s="1"/>
  <c r="BR53" i="3"/>
  <c r="BQ53" i="3" s="1"/>
  <c r="BR52" i="3"/>
  <c r="BQ52" i="3" s="1"/>
  <c r="BR51" i="3"/>
  <c r="BQ51" i="3" s="1"/>
  <c r="BR50" i="3"/>
  <c r="BQ50" i="3" s="1"/>
  <c r="BR49" i="3"/>
  <c r="BQ49" i="3" s="1"/>
  <c r="BR48" i="3"/>
  <c r="BQ48" i="3" s="1"/>
  <c r="BR47" i="3"/>
  <c r="BQ47" i="3" s="1"/>
  <c r="BR46" i="3"/>
  <c r="BQ46" i="3" s="1"/>
  <c r="BR45" i="3"/>
  <c r="BQ45" i="3" s="1"/>
  <c r="BR44" i="3"/>
  <c r="BQ44" i="3" s="1"/>
  <c r="BR43" i="3"/>
  <c r="BQ43" i="3" s="1"/>
  <c r="BR42" i="3"/>
  <c r="BQ42" i="3" s="1"/>
  <c r="BR41" i="3"/>
  <c r="BQ41" i="3" s="1"/>
  <c r="BR40" i="3"/>
  <c r="BQ40" i="3" s="1"/>
  <c r="BR39" i="3"/>
  <c r="BQ39" i="3" s="1"/>
  <c r="BR38" i="3"/>
  <c r="BQ38" i="3" s="1"/>
  <c r="BR37" i="3"/>
  <c r="BQ37" i="3" s="1"/>
  <c r="BR36" i="3"/>
  <c r="BQ36" i="3" s="1"/>
  <c r="BR35" i="3"/>
  <c r="BQ35" i="3" s="1"/>
  <c r="BR34" i="3"/>
  <c r="BQ34" i="3" s="1"/>
  <c r="BR33" i="3"/>
  <c r="BQ33" i="3" s="1"/>
  <c r="BR32" i="3"/>
  <c r="BQ32" i="3" s="1"/>
  <c r="BR31" i="3"/>
  <c r="BQ31" i="3" s="1"/>
  <c r="BR30" i="3"/>
  <c r="BQ30" i="3" s="1"/>
  <c r="BR29" i="3"/>
  <c r="BQ29" i="3" s="1"/>
  <c r="BR28" i="3"/>
  <c r="BQ28" i="3" s="1"/>
  <c r="BR27" i="3"/>
  <c r="BQ27" i="3" s="1"/>
  <c r="BR26" i="3"/>
  <c r="BQ26" i="3" s="1"/>
  <c r="BR25" i="3"/>
  <c r="BQ25" i="3" s="1"/>
  <c r="BR24" i="3"/>
  <c r="BQ24" i="3" s="1"/>
  <c r="BR23" i="3"/>
  <c r="BQ23" i="3" s="1"/>
  <c r="BR22" i="3"/>
  <c r="BQ22" i="3" s="1"/>
  <c r="BR21" i="3"/>
  <c r="BQ21" i="3" s="1"/>
  <c r="BR20" i="3"/>
  <c r="BQ20" i="3" s="1"/>
  <c r="BR19" i="3"/>
  <c r="BQ19" i="3" s="1"/>
  <c r="BR18" i="3"/>
  <c r="BQ18" i="3" s="1"/>
  <c r="BR17" i="3"/>
  <c r="BQ17" i="3" s="1"/>
  <c r="BR16" i="3"/>
  <c r="BQ16" i="3" s="1"/>
  <c r="BR15" i="3"/>
  <c r="BQ15" i="3" s="1"/>
  <c r="BR14" i="3"/>
  <c r="BQ14" i="3" s="1"/>
  <c r="BR13" i="3"/>
  <c r="BQ13" i="3" s="1"/>
  <c r="BR12" i="3"/>
  <c r="BQ12" i="3" s="1"/>
  <c r="BR11" i="3"/>
  <c r="BQ11" i="3" s="1"/>
  <c r="BR10" i="3"/>
  <c r="BQ10" i="3" s="1"/>
  <c r="BR9" i="3"/>
  <c r="BQ9" i="3" s="1"/>
  <c r="BR8" i="3"/>
  <c r="BQ8" i="3" s="1"/>
  <c r="BR7" i="3"/>
  <c r="BQ7" i="3" s="1"/>
  <c r="BR6" i="3"/>
  <c r="BQ6" i="3" s="1"/>
  <c r="BR5" i="3"/>
  <c r="BQ5" i="3" s="1"/>
  <c r="AC9" i="18" l="1"/>
  <c r="AC5" i="18"/>
  <c r="AC7" i="18"/>
  <c r="AC11" i="18"/>
  <c r="AC13" i="18"/>
  <c r="AC15" i="18"/>
  <c r="AC17" i="18"/>
  <c r="AC19" i="18"/>
  <c r="AC21" i="18"/>
  <c r="AC23" i="18"/>
  <c r="AC25" i="18"/>
  <c r="AC6" i="18"/>
  <c r="AC10" i="18"/>
  <c r="AC16" i="18"/>
  <c r="AC20" i="18"/>
  <c r="AC24" i="18"/>
  <c r="AC4" i="18"/>
  <c r="AC8" i="18"/>
  <c r="AC12" i="18"/>
  <c r="AC14" i="18"/>
  <c r="AC18" i="18"/>
  <c r="AC22" i="18"/>
  <c r="AC26" i="18"/>
  <c r="DH103" i="1"/>
  <c r="DH101" i="1"/>
  <c r="DH104" i="1" s="1"/>
  <c r="DH102" i="1"/>
  <c r="DJ5" i="3"/>
  <c r="DI5" i="3" s="1"/>
  <c r="DO1" i="1"/>
  <c r="DS1" i="1" s="1"/>
  <c r="DS1" i="3" s="1"/>
  <c r="DN100" i="3"/>
  <c r="DM100" i="3" s="1"/>
  <c r="DN98" i="3"/>
  <c r="DM98" i="3" s="1"/>
  <c r="DN96" i="3"/>
  <c r="DM96" i="3" s="1"/>
  <c r="DN94" i="3"/>
  <c r="DM94" i="3" s="1"/>
  <c r="DN92" i="3"/>
  <c r="DM92" i="3" s="1"/>
  <c r="DN90" i="3"/>
  <c r="DM90" i="3" s="1"/>
  <c r="DN88" i="3"/>
  <c r="DM88" i="3" s="1"/>
  <c r="DN86" i="3"/>
  <c r="DM86" i="3" s="1"/>
  <c r="DN84" i="3"/>
  <c r="DM84" i="3" s="1"/>
  <c r="DN82" i="3"/>
  <c r="DM82" i="3" s="1"/>
  <c r="DN80" i="3"/>
  <c r="DM80" i="3" s="1"/>
  <c r="DN78" i="3"/>
  <c r="DM78" i="3" s="1"/>
  <c r="DN76" i="3"/>
  <c r="DM76" i="3" s="1"/>
  <c r="DN74" i="3"/>
  <c r="DM74" i="3" s="1"/>
  <c r="DN72" i="3"/>
  <c r="DM72" i="3" s="1"/>
  <c r="DN70" i="3"/>
  <c r="DM70" i="3" s="1"/>
  <c r="DN68" i="3"/>
  <c r="DM68" i="3" s="1"/>
  <c r="DN66" i="3"/>
  <c r="DM66" i="3" s="1"/>
  <c r="DN64" i="3"/>
  <c r="DM64" i="3" s="1"/>
  <c r="DN62" i="3"/>
  <c r="DM62" i="3" s="1"/>
  <c r="DN60" i="3"/>
  <c r="DM60" i="3" s="1"/>
  <c r="DN58" i="3"/>
  <c r="DM58" i="3" s="1"/>
  <c r="DN56" i="3"/>
  <c r="DM56" i="3" s="1"/>
  <c r="DN54" i="3"/>
  <c r="DM54" i="3" s="1"/>
  <c r="DN52" i="3"/>
  <c r="DM52" i="3" s="1"/>
  <c r="DN50" i="3"/>
  <c r="DM50" i="3" s="1"/>
  <c r="DN48" i="3"/>
  <c r="DM48" i="3" s="1"/>
  <c r="DN46" i="3"/>
  <c r="DM46" i="3" s="1"/>
  <c r="DN44" i="3"/>
  <c r="DM44" i="3" s="1"/>
  <c r="DN42" i="3"/>
  <c r="DM42" i="3" s="1"/>
  <c r="DN40" i="3"/>
  <c r="DM40" i="3" s="1"/>
  <c r="DN38" i="3"/>
  <c r="DM38" i="3" s="1"/>
  <c r="DN36" i="3"/>
  <c r="DM36" i="3" s="1"/>
  <c r="DN34" i="3"/>
  <c r="DM34" i="3" s="1"/>
  <c r="DN32" i="3"/>
  <c r="DM32" i="3" s="1"/>
  <c r="DN30" i="3"/>
  <c r="DM30" i="3" s="1"/>
  <c r="DN28" i="3"/>
  <c r="DM28" i="3" s="1"/>
  <c r="DN26" i="3"/>
  <c r="DM26" i="3" s="1"/>
  <c r="DN24" i="3"/>
  <c r="DM24" i="3" s="1"/>
  <c r="DN22" i="3"/>
  <c r="DM22" i="3" s="1"/>
  <c r="DN20" i="3"/>
  <c r="DM20" i="3" s="1"/>
  <c r="DN18" i="3"/>
  <c r="DM18" i="3" s="1"/>
  <c r="DN16" i="3"/>
  <c r="DM16" i="3" s="1"/>
  <c r="DN14" i="3"/>
  <c r="DM14" i="3" s="1"/>
  <c r="DN12" i="3"/>
  <c r="DM12" i="3" s="1"/>
  <c r="DN10" i="3"/>
  <c r="DM10" i="3" s="1"/>
  <c r="DN8" i="3"/>
  <c r="DM8" i="3" s="1"/>
  <c r="DN6" i="3"/>
  <c r="DM6" i="3" s="1"/>
  <c r="DN99" i="3"/>
  <c r="DM99" i="3" s="1"/>
  <c r="DN97" i="3"/>
  <c r="DM97" i="3" s="1"/>
  <c r="DN95" i="3"/>
  <c r="DM95" i="3" s="1"/>
  <c r="DN93" i="3"/>
  <c r="DM93" i="3" s="1"/>
  <c r="DN91" i="3"/>
  <c r="DM91" i="3" s="1"/>
  <c r="DN89" i="3"/>
  <c r="DM89" i="3" s="1"/>
  <c r="DN87" i="3"/>
  <c r="DM87" i="3" s="1"/>
  <c r="DN85" i="3"/>
  <c r="DM85" i="3" s="1"/>
  <c r="DN83" i="3"/>
  <c r="DM83" i="3" s="1"/>
  <c r="DN81" i="3"/>
  <c r="DM81" i="3" s="1"/>
  <c r="DN79" i="3"/>
  <c r="DM79" i="3" s="1"/>
  <c r="DN77" i="3"/>
  <c r="DM77" i="3" s="1"/>
  <c r="DN75" i="3"/>
  <c r="DM75" i="3" s="1"/>
  <c r="DN73" i="3"/>
  <c r="DM73" i="3" s="1"/>
  <c r="DN71" i="3"/>
  <c r="DM71" i="3" s="1"/>
  <c r="DN69" i="3"/>
  <c r="DM69" i="3" s="1"/>
  <c r="DN67" i="3"/>
  <c r="DM67" i="3" s="1"/>
  <c r="DN65" i="3"/>
  <c r="DM65" i="3" s="1"/>
  <c r="DN63" i="3"/>
  <c r="DM63" i="3" s="1"/>
  <c r="DN61" i="3"/>
  <c r="DM61" i="3" s="1"/>
  <c r="DN59" i="3"/>
  <c r="DM59" i="3" s="1"/>
  <c r="DN57" i="3"/>
  <c r="DM57" i="3" s="1"/>
  <c r="DN55" i="3"/>
  <c r="DM55" i="3" s="1"/>
  <c r="DN53" i="3"/>
  <c r="DM53" i="3" s="1"/>
  <c r="DN51" i="3"/>
  <c r="DM51" i="3" s="1"/>
  <c r="DN49" i="3"/>
  <c r="DM49" i="3" s="1"/>
  <c r="DN47" i="3"/>
  <c r="DM47" i="3" s="1"/>
  <c r="DN45" i="3"/>
  <c r="DM45" i="3" s="1"/>
  <c r="DN43" i="3"/>
  <c r="DM43" i="3" s="1"/>
  <c r="DN41" i="3"/>
  <c r="DM41" i="3" s="1"/>
  <c r="DN39" i="3"/>
  <c r="DM39" i="3" s="1"/>
  <c r="DN37" i="3"/>
  <c r="DM37" i="3" s="1"/>
  <c r="DN35" i="3"/>
  <c r="DM35" i="3" s="1"/>
  <c r="DN33" i="3"/>
  <c r="DM33" i="3" s="1"/>
  <c r="DN31" i="3"/>
  <c r="DM31" i="3" s="1"/>
  <c r="DN29" i="3"/>
  <c r="DM29" i="3" s="1"/>
  <c r="DN27" i="3"/>
  <c r="DM27" i="3" s="1"/>
  <c r="DN25" i="3"/>
  <c r="DM25" i="3" s="1"/>
  <c r="DN23" i="3"/>
  <c r="DM23" i="3" s="1"/>
  <c r="DN21" i="3"/>
  <c r="DM21" i="3" s="1"/>
  <c r="DN19" i="3"/>
  <c r="DM19" i="3" s="1"/>
  <c r="DN17" i="3"/>
  <c r="DM17" i="3" s="1"/>
  <c r="DN15" i="3"/>
  <c r="DM15" i="3" s="1"/>
  <c r="DN13" i="3"/>
  <c r="DM13" i="3" s="1"/>
  <c r="DN11" i="3"/>
  <c r="DM11" i="3" s="1"/>
  <c r="DN9" i="3"/>
  <c r="DM9" i="3" s="1"/>
  <c r="DN7" i="3"/>
  <c r="DM7" i="3" s="1"/>
  <c r="AB3" i="18"/>
  <c r="DF101" i="1"/>
  <c r="DF103" i="1"/>
  <c r="DF104" i="1"/>
  <c r="DF102" i="1"/>
  <c r="R3" i="18"/>
  <c r="R4" i="18"/>
  <c r="R5" i="18"/>
  <c r="R6" i="18"/>
  <c r="R7" i="18"/>
  <c r="R8" i="18"/>
  <c r="R9" i="18"/>
  <c r="R10" i="18"/>
  <c r="R11" i="18"/>
  <c r="R12" i="18"/>
  <c r="R13" i="18"/>
  <c r="R14" i="18"/>
  <c r="R15" i="18"/>
  <c r="R16" i="18"/>
  <c r="R17" i="18"/>
  <c r="R18" i="18"/>
  <c r="R19" i="18"/>
  <c r="R20" i="18"/>
  <c r="R21" i="18"/>
  <c r="R22" i="18"/>
  <c r="R23" i="18"/>
  <c r="R24" i="18"/>
  <c r="R25" i="18"/>
  <c r="R26" i="18"/>
  <c r="BR104" i="1"/>
  <c r="BR101" i="1"/>
  <c r="BR102" i="1"/>
  <c r="BR103" i="1"/>
  <c r="AD4" i="18" l="1"/>
  <c r="AD5" i="18"/>
  <c r="AD6" i="18"/>
  <c r="AD7" i="18"/>
  <c r="AD8" i="18"/>
  <c r="AD9" i="18"/>
  <c r="AD10" i="18"/>
  <c r="AD11" i="18"/>
  <c r="AD12" i="18"/>
  <c r="AD13" i="18"/>
  <c r="AD14" i="18"/>
  <c r="AD15" i="18"/>
  <c r="AD16" i="18"/>
  <c r="AD17" i="18"/>
  <c r="AD18" i="18"/>
  <c r="AD19" i="18"/>
  <c r="AD20" i="18"/>
  <c r="AD21" i="18"/>
  <c r="AD22" i="18"/>
  <c r="AD23" i="18"/>
  <c r="AD24" i="18"/>
  <c r="AD25" i="18"/>
  <c r="AD26" i="18"/>
  <c r="DJ104" i="1"/>
  <c r="DJ101" i="1"/>
  <c r="DJ103" i="1"/>
  <c r="DJ102" i="1"/>
  <c r="AC3" i="18"/>
  <c r="DL102" i="1"/>
  <c r="DL103" i="1"/>
  <c r="DL101" i="1"/>
  <c r="DL104" i="1" s="1"/>
  <c r="DN5" i="3"/>
  <c r="DM5" i="3" s="1"/>
  <c r="DR100" i="3"/>
  <c r="DQ100" i="3" s="1"/>
  <c r="DR98" i="3"/>
  <c r="DQ98" i="3" s="1"/>
  <c r="DR96" i="3"/>
  <c r="DQ96" i="3" s="1"/>
  <c r="DR94" i="3"/>
  <c r="DQ94" i="3" s="1"/>
  <c r="DR92" i="3"/>
  <c r="DQ92" i="3" s="1"/>
  <c r="DR90" i="3"/>
  <c r="DQ90" i="3" s="1"/>
  <c r="DR88" i="3"/>
  <c r="DQ88" i="3" s="1"/>
  <c r="DR86" i="3"/>
  <c r="DQ86" i="3" s="1"/>
  <c r="DR84" i="3"/>
  <c r="DQ84" i="3" s="1"/>
  <c r="DR82" i="3"/>
  <c r="DQ82" i="3" s="1"/>
  <c r="DR80" i="3"/>
  <c r="DQ80" i="3" s="1"/>
  <c r="DR78" i="3"/>
  <c r="DQ78" i="3" s="1"/>
  <c r="DR76" i="3"/>
  <c r="DQ76" i="3" s="1"/>
  <c r="DR74" i="3"/>
  <c r="DQ74" i="3" s="1"/>
  <c r="DR72" i="3"/>
  <c r="DQ72" i="3" s="1"/>
  <c r="DR70" i="3"/>
  <c r="DQ70" i="3" s="1"/>
  <c r="DR68" i="3"/>
  <c r="DQ68" i="3" s="1"/>
  <c r="DR66" i="3"/>
  <c r="DQ66" i="3" s="1"/>
  <c r="DR64" i="3"/>
  <c r="DQ64" i="3" s="1"/>
  <c r="DR62" i="3"/>
  <c r="DQ62" i="3" s="1"/>
  <c r="DR60" i="3"/>
  <c r="DQ60" i="3" s="1"/>
  <c r="DR58" i="3"/>
  <c r="DQ58" i="3" s="1"/>
  <c r="DR56" i="3"/>
  <c r="DQ56" i="3" s="1"/>
  <c r="DR54" i="3"/>
  <c r="DQ54" i="3" s="1"/>
  <c r="DR52" i="3"/>
  <c r="DQ52" i="3" s="1"/>
  <c r="DR50" i="3"/>
  <c r="DQ50" i="3" s="1"/>
  <c r="DR48" i="3"/>
  <c r="DQ48" i="3" s="1"/>
  <c r="DR46" i="3"/>
  <c r="DQ46" i="3" s="1"/>
  <c r="DR44" i="3"/>
  <c r="DQ44" i="3" s="1"/>
  <c r="DR42" i="3"/>
  <c r="DQ42" i="3" s="1"/>
  <c r="DR40" i="3"/>
  <c r="DQ40" i="3" s="1"/>
  <c r="DR38" i="3"/>
  <c r="DQ38" i="3" s="1"/>
  <c r="DR36" i="3"/>
  <c r="DQ36" i="3" s="1"/>
  <c r="DR34" i="3"/>
  <c r="DQ34" i="3" s="1"/>
  <c r="DR32" i="3"/>
  <c r="DQ32" i="3" s="1"/>
  <c r="DR30" i="3"/>
  <c r="DQ30" i="3" s="1"/>
  <c r="DR28" i="3"/>
  <c r="DQ28" i="3" s="1"/>
  <c r="DR26" i="3"/>
  <c r="DQ26" i="3" s="1"/>
  <c r="DR24" i="3"/>
  <c r="DQ24" i="3" s="1"/>
  <c r="DR22" i="3"/>
  <c r="DQ22" i="3" s="1"/>
  <c r="DR20" i="3"/>
  <c r="DQ20" i="3" s="1"/>
  <c r="DR18" i="3"/>
  <c r="DQ18" i="3" s="1"/>
  <c r="DR16" i="3"/>
  <c r="DQ16" i="3" s="1"/>
  <c r="DR14" i="3"/>
  <c r="DQ14" i="3" s="1"/>
  <c r="DR12" i="3"/>
  <c r="DQ12" i="3" s="1"/>
  <c r="DR10" i="3"/>
  <c r="DQ10" i="3" s="1"/>
  <c r="DR8" i="3"/>
  <c r="DQ8" i="3" s="1"/>
  <c r="DR6" i="3"/>
  <c r="DQ6" i="3" s="1"/>
  <c r="DR99" i="3"/>
  <c r="DQ99" i="3" s="1"/>
  <c r="DR97" i="3"/>
  <c r="DQ97" i="3" s="1"/>
  <c r="DR95" i="3"/>
  <c r="DQ95" i="3" s="1"/>
  <c r="DR93" i="3"/>
  <c r="DQ93" i="3" s="1"/>
  <c r="DR91" i="3"/>
  <c r="DQ91" i="3" s="1"/>
  <c r="DR89" i="3"/>
  <c r="DQ89" i="3" s="1"/>
  <c r="DR87" i="3"/>
  <c r="DQ87" i="3" s="1"/>
  <c r="DR85" i="3"/>
  <c r="DQ85" i="3" s="1"/>
  <c r="DR83" i="3"/>
  <c r="DQ83" i="3" s="1"/>
  <c r="DR81" i="3"/>
  <c r="DQ81" i="3" s="1"/>
  <c r="DR79" i="3"/>
  <c r="DQ79" i="3" s="1"/>
  <c r="DR77" i="3"/>
  <c r="DQ77" i="3" s="1"/>
  <c r="DR75" i="3"/>
  <c r="DQ75" i="3" s="1"/>
  <c r="DR73" i="3"/>
  <c r="DQ73" i="3" s="1"/>
  <c r="DR71" i="3"/>
  <c r="DQ71" i="3" s="1"/>
  <c r="DR69" i="3"/>
  <c r="DQ69" i="3" s="1"/>
  <c r="DR67" i="3"/>
  <c r="DQ67" i="3" s="1"/>
  <c r="DR65" i="3"/>
  <c r="DQ65" i="3" s="1"/>
  <c r="DR63" i="3"/>
  <c r="DQ63" i="3" s="1"/>
  <c r="DR61" i="3"/>
  <c r="DQ61" i="3" s="1"/>
  <c r="DR59" i="3"/>
  <c r="DQ59" i="3" s="1"/>
  <c r="DR57" i="3"/>
  <c r="DQ57" i="3" s="1"/>
  <c r="DR55" i="3"/>
  <c r="DQ55" i="3" s="1"/>
  <c r="DR53" i="3"/>
  <c r="DQ53" i="3" s="1"/>
  <c r="DR51" i="3"/>
  <c r="DQ51" i="3" s="1"/>
  <c r="DR49" i="3"/>
  <c r="DQ49" i="3" s="1"/>
  <c r="DR47" i="3"/>
  <c r="DQ47" i="3" s="1"/>
  <c r="DR45" i="3"/>
  <c r="DQ45" i="3" s="1"/>
  <c r="DR43" i="3"/>
  <c r="DQ43" i="3" s="1"/>
  <c r="DR41" i="3"/>
  <c r="DQ41" i="3" s="1"/>
  <c r="DR39" i="3"/>
  <c r="DQ39" i="3" s="1"/>
  <c r="DR37" i="3"/>
  <c r="DQ37" i="3" s="1"/>
  <c r="DR35" i="3"/>
  <c r="DQ35" i="3" s="1"/>
  <c r="DR33" i="3"/>
  <c r="DQ33" i="3" s="1"/>
  <c r="DR31" i="3"/>
  <c r="DQ31" i="3" s="1"/>
  <c r="DR29" i="3"/>
  <c r="DQ29" i="3" s="1"/>
  <c r="DR27" i="3"/>
  <c r="DQ27" i="3" s="1"/>
  <c r="DR25" i="3"/>
  <c r="DQ25" i="3" s="1"/>
  <c r="DR23" i="3"/>
  <c r="DQ23" i="3" s="1"/>
  <c r="DR21" i="3"/>
  <c r="DQ21" i="3" s="1"/>
  <c r="DR19" i="3"/>
  <c r="DQ19" i="3" s="1"/>
  <c r="DR17" i="3"/>
  <c r="DQ17" i="3" s="1"/>
  <c r="DR15" i="3"/>
  <c r="DQ15" i="3" s="1"/>
  <c r="DR13" i="3"/>
  <c r="DQ13" i="3" s="1"/>
  <c r="DR11" i="3"/>
  <c r="DQ11" i="3" s="1"/>
  <c r="DR9" i="3"/>
  <c r="DQ9" i="3" s="1"/>
  <c r="DR7" i="3"/>
  <c r="DQ7" i="3" s="1"/>
  <c r="BN100" i="3"/>
  <c r="BM100" i="3" s="1"/>
  <c r="BN99" i="3"/>
  <c r="BM99" i="3" s="1"/>
  <c r="BN98" i="3"/>
  <c r="BM98" i="3" s="1"/>
  <c r="BN97" i="3"/>
  <c r="BM97" i="3" s="1"/>
  <c r="BN96" i="3"/>
  <c r="BM96" i="3" s="1"/>
  <c r="BN95" i="3"/>
  <c r="BM95" i="3" s="1"/>
  <c r="BN94" i="3"/>
  <c r="BM94" i="3" s="1"/>
  <c r="BN93" i="3"/>
  <c r="BM93" i="3" s="1"/>
  <c r="BN92" i="3"/>
  <c r="BM92" i="3" s="1"/>
  <c r="BN91" i="3"/>
  <c r="BM91" i="3" s="1"/>
  <c r="BN90" i="3"/>
  <c r="BM90" i="3" s="1"/>
  <c r="BN89" i="3"/>
  <c r="BM89" i="3" s="1"/>
  <c r="BN88" i="3"/>
  <c r="BM88" i="3" s="1"/>
  <c r="BN87" i="3"/>
  <c r="BM87" i="3" s="1"/>
  <c r="BN86" i="3"/>
  <c r="BM86" i="3" s="1"/>
  <c r="BN85" i="3"/>
  <c r="BM85" i="3" s="1"/>
  <c r="BN84" i="3"/>
  <c r="BM84" i="3" s="1"/>
  <c r="BN83" i="3"/>
  <c r="BM83" i="3" s="1"/>
  <c r="BN82" i="3"/>
  <c r="BM82" i="3" s="1"/>
  <c r="BN81" i="3"/>
  <c r="BM81" i="3" s="1"/>
  <c r="BN80" i="3"/>
  <c r="BM80" i="3" s="1"/>
  <c r="BN79" i="3"/>
  <c r="BM79" i="3" s="1"/>
  <c r="BN78" i="3"/>
  <c r="BM78" i="3" s="1"/>
  <c r="BN77" i="3"/>
  <c r="BM77" i="3" s="1"/>
  <c r="BN76" i="3"/>
  <c r="BM76" i="3" s="1"/>
  <c r="BN75" i="3"/>
  <c r="BM75" i="3" s="1"/>
  <c r="BN74" i="3"/>
  <c r="BM74" i="3" s="1"/>
  <c r="BN73" i="3"/>
  <c r="BM73" i="3" s="1"/>
  <c r="BN72" i="3"/>
  <c r="BM72" i="3" s="1"/>
  <c r="BN71" i="3"/>
  <c r="BM71" i="3" s="1"/>
  <c r="BN70" i="3"/>
  <c r="BM70" i="3" s="1"/>
  <c r="BN69" i="3"/>
  <c r="BM69" i="3" s="1"/>
  <c r="BN68" i="3"/>
  <c r="BM68" i="3" s="1"/>
  <c r="BN67" i="3"/>
  <c r="BM67" i="3" s="1"/>
  <c r="BN66" i="3"/>
  <c r="BM66" i="3" s="1"/>
  <c r="BN65" i="3"/>
  <c r="BM65" i="3" s="1"/>
  <c r="BN64" i="3"/>
  <c r="BM64" i="3" s="1"/>
  <c r="BN63" i="3"/>
  <c r="BM63" i="3" s="1"/>
  <c r="BN62" i="3"/>
  <c r="BM62" i="3" s="1"/>
  <c r="BN61" i="3"/>
  <c r="BM61" i="3" s="1"/>
  <c r="BN60" i="3"/>
  <c r="BM60" i="3" s="1"/>
  <c r="BN59" i="3"/>
  <c r="BM59" i="3" s="1"/>
  <c r="BN58" i="3"/>
  <c r="BM58" i="3" s="1"/>
  <c r="BN57" i="3"/>
  <c r="BM57" i="3" s="1"/>
  <c r="BN56" i="3"/>
  <c r="BM56" i="3" s="1"/>
  <c r="BN55" i="3"/>
  <c r="BM55" i="3" s="1"/>
  <c r="BN54" i="3"/>
  <c r="BM54" i="3" s="1"/>
  <c r="BN53" i="3"/>
  <c r="BM53" i="3" s="1"/>
  <c r="BN52" i="3"/>
  <c r="BM52" i="3" s="1"/>
  <c r="BN51" i="3"/>
  <c r="BM51" i="3" s="1"/>
  <c r="BN50" i="3"/>
  <c r="BM50" i="3" s="1"/>
  <c r="BN49" i="3"/>
  <c r="BM49" i="3" s="1"/>
  <c r="BN48" i="3"/>
  <c r="BM48" i="3" s="1"/>
  <c r="BN47" i="3"/>
  <c r="BM47" i="3" s="1"/>
  <c r="BN46" i="3"/>
  <c r="BM46" i="3" s="1"/>
  <c r="BN45" i="3"/>
  <c r="BM45" i="3" s="1"/>
  <c r="BN44" i="3"/>
  <c r="BM44" i="3" s="1"/>
  <c r="BN43" i="3"/>
  <c r="BM43" i="3" s="1"/>
  <c r="BN42" i="3"/>
  <c r="BM42" i="3" s="1"/>
  <c r="BN41" i="3"/>
  <c r="BM41" i="3" s="1"/>
  <c r="BN40" i="3"/>
  <c r="BM40" i="3" s="1"/>
  <c r="BN39" i="3"/>
  <c r="BM39" i="3" s="1"/>
  <c r="BN38" i="3"/>
  <c r="BM38" i="3" s="1"/>
  <c r="BN37" i="3"/>
  <c r="BM37" i="3" s="1"/>
  <c r="BN36" i="3"/>
  <c r="BM36" i="3" s="1"/>
  <c r="BN35" i="3"/>
  <c r="BM35" i="3" s="1"/>
  <c r="BN34" i="3"/>
  <c r="BM34" i="3" s="1"/>
  <c r="BN33" i="3"/>
  <c r="BM33" i="3" s="1"/>
  <c r="BN32" i="3"/>
  <c r="BM32" i="3" s="1"/>
  <c r="BN31" i="3"/>
  <c r="BM31" i="3" s="1"/>
  <c r="BN30" i="3"/>
  <c r="BM30" i="3" s="1"/>
  <c r="BN29" i="3"/>
  <c r="BM29" i="3" s="1"/>
  <c r="BN28" i="3"/>
  <c r="BM28" i="3" s="1"/>
  <c r="BN27" i="3"/>
  <c r="BM27" i="3" s="1"/>
  <c r="BN26" i="3"/>
  <c r="BM26" i="3" s="1"/>
  <c r="BN25" i="3"/>
  <c r="BM25" i="3" s="1"/>
  <c r="BN24" i="3"/>
  <c r="BM24" i="3" s="1"/>
  <c r="BN23" i="3"/>
  <c r="BM23" i="3" s="1"/>
  <c r="BN22" i="3"/>
  <c r="BM22" i="3" s="1"/>
  <c r="BN21" i="3"/>
  <c r="BM21" i="3" s="1"/>
  <c r="BN20" i="3"/>
  <c r="BM20" i="3" s="1"/>
  <c r="BN19" i="3"/>
  <c r="BM19" i="3" s="1"/>
  <c r="BN18" i="3"/>
  <c r="BM18" i="3" s="1"/>
  <c r="BN17" i="3"/>
  <c r="BM17" i="3" s="1"/>
  <c r="BN16" i="3"/>
  <c r="BM16" i="3" s="1"/>
  <c r="BN15" i="3"/>
  <c r="BM15" i="3" s="1"/>
  <c r="BN14" i="3"/>
  <c r="BM14" i="3" s="1"/>
  <c r="BN13" i="3"/>
  <c r="BM13" i="3" s="1"/>
  <c r="BN12" i="3"/>
  <c r="BM12" i="3" s="1"/>
  <c r="BN11" i="3"/>
  <c r="BM11" i="3" s="1"/>
  <c r="BN10" i="3"/>
  <c r="BM10" i="3" s="1"/>
  <c r="BN9" i="3"/>
  <c r="BM9" i="3" s="1"/>
  <c r="BN8" i="3"/>
  <c r="BM8" i="3" s="1"/>
  <c r="BN7" i="3"/>
  <c r="BM7" i="3" s="1"/>
  <c r="BN6" i="3"/>
  <c r="BM6" i="3" s="1"/>
  <c r="BN5" i="3"/>
  <c r="BM5" i="3" s="1"/>
  <c r="DP103" i="1" l="1"/>
  <c r="DP101" i="1"/>
  <c r="DP104" i="1" s="1"/>
  <c r="DP102" i="1"/>
  <c r="DR5" i="3"/>
  <c r="DQ5" i="3" s="1"/>
  <c r="AD3" i="18"/>
  <c r="DN103" i="1"/>
  <c r="DN104" i="1"/>
  <c r="DN102" i="1"/>
  <c r="DN101" i="1"/>
  <c r="Q4" i="18"/>
  <c r="Q6" i="18"/>
  <c r="Q8" i="18"/>
  <c r="Q3" i="18"/>
  <c r="Q5" i="18"/>
  <c r="Q7" i="18"/>
  <c r="Q9" i="18"/>
  <c r="Q10" i="18"/>
  <c r="Q11" i="18"/>
  <c r="Q12" i="18"/>
  <c r="Q13" i="18"/>
  <c r="Q14" i="18"/>
  <c r="Q15" i="18"/>
  <c r="Q16" i="18"/>
  <c r="Q17" i="18"/>
  <c r="Q18" i="18"/>
  <c r="Q19" i="18"/>
  <c r="Q20" i="18"/>
  <c r="Q21" i="18"/>
  <c r="Q22" i="18"/>
  <c r="Q23" i="18"/>
  <c r="Q24" i="18"/>
  <c r="Q25" i="18"/>
  <c r="Q26" i="18"/>
  <c r="BN104" i="1"/>
  <c r="BN101" i="1"/>
  <c r="BN102" i="1"/>
  <c r="BN103" i="1"/>
  <c r="DR101" i="1" l="1"/>
  <c r="DR102" i="1"/>
  <c r="DR104" i="1"/>
  <c r="DR103" i="1"/>
  <c r="BJ100" i="3"/>
  <c r="BI100" i="3" s="1"/>
  <c r="BJ99" i="3"/>
  <c r="BI99" i="3" s="1"/>
  <c r="BJ98" i="3"/>
  <c r="BI98" i="3" s="1"/>
  <c r="BJ97" i="3"/>
  <c r="BI97" i="3" s="1"/>
  <c r="BJ96" i="3"/>
  <c r="BI96" i="3" s="1"/>
  <c r="BJ95" i="3"/>
  <c r="BI95" i="3" s="1"/>
  <c r="BJ94" i="3"/>
  <c r="BI94" i="3" s="1"/>
  <c r="BJ93" i="3"/>
  <c r="BI93" i="3" s="1"/>
  <c r="BJ92" i="3"/>
  <c r="BI92" i="3" s="1"/>
  <c r="BJ91" i="3"/>
  <c r="BI91" i="3" s="1"/>
  <c r="BJ90" i="3"/>
  <c r="BI90" i="3" s="1"/>
  <c r="BJ89" i="3"/>
  <c r="BI89" i="3" s="1"/>
  <c r="BJ88" i="3"/>
  <c r="BI88" i="3" s="1"/>
  <c r="BJ87" i="3"/>
  <c r="BI87" i="3" s="1"/>
  <c r="BJ86" i="3"/>
  <c r="BI86" i="3" s="1"/>
  <c r="BJ85" i="3"/>
  <c r="BI85" i="3" s="1"/>
  <c r="BJ84" i="3"/>
  <c r="BI84" i="3" s="1"/>
  <c r="BJ83" i="3"/>
  <c r="BI83" i="3" s="1"/>
  <c r="BJ82" i="3"/>
  <c r="BI82" i="3" s="1"/>
  <c r="BJ81" i="3"/>
  <c r="BI81" i="3" s="1"/>
  <c r="BJ80" i="3"/>
  <c r="BI80" i="3" s="1"/>
  <c r="BJ79" i="3"/>
  <c r="BI79" i="3" s="1"/>
  <c r="BJ78" i="3"/>
  <c r="BI78" i="3" s="1"/>
  <c r="BJ77" i="3"/>
  <c r="BI77" i="3" s="1"/>
  <c r="BJ76" i="3"/>
  <c r="BI76" i="3" s="1"/>
  <c r="BJ75" i="3"/>
  <c r="BI75" i="3" s="1"/>
  <c r="BJ74" i="3"/>
  <c r="BI74" i="3" s="1"/>
  <c r="BJ73" i="3"/>
  <c r="BI73" i="3" s="1"/>
  <c r="BJ72" i="3"/>
  <c r="BI72" i="3" s="1"/>
  <c r="BJ71" i="3"/>
  <c r="BI71" i="3" s="1"/>
  <c r="BJ70" i="3"/>
  <c r="BI70" i="3" s="1"/>
  <c r="BJ69" i="3"/>
  <c r="BI69" i="3" s="1"/>
  <c r="BJ68" i="3"/>
  <c r="BI68" i="3" s="1"/>
  <c r="BJ67" i="3"/>
  <c r="BI67" i="3" s="1"/>
  <c r="BJ66" i="3"/>
  <c r="BI66" i="3" s="1"/>
  <c r="BJ65" i="3"/>
  <c r="BI65" i="3" s="1"/>
  <c r="BJ64" i="3"/>
  <c r="BI64" i="3" s="1"/>
  <c r="BJ63" i="3"/>
  <c r="BI63" i="3" s="1"/>
  <c r="BJ62" i="3"/>
  <c r="BI62" i="3" s="1"/>
  <c r="BJ61" i="3"/>
  <c r="BI61" i="3" s="1"/>
  <c r="BJ60" i="3"/>
  <c r="BI60" i="3" s="1"/>
  <c r="BJ59" i="3"/>
  <c r="BI59" i="3" s="1"/>
  <c r="BJ58" i="3"/>
  <c r="BI58" i="3" s="1"/>
  <c r="BJ57" i="3"/>
  <c r="BI57" i="3" s="1"/>
  <c r="BJ56" i="3"/>
  <c r="BI56" i="3" s="1"/>
  <c r="BJ55" i="3"/>
  <c r="BI55" i="3" s="1"/>
  <c r="BJ54" i="3"/>
  <c r="BI54" i="3" s="1"/>
  <c r="BJ53" i="3"/>
  <c r="BI53" i="3" s="1"/>
  <c r="BJ52" i="3"/>
  <c r="BI52" i="3" s="1"/>
  <c r="BJ51" i="3"/>
  <c r="BI51" i="3" s="1"/>
  <c r="BJ50" i="3"/>
  <c r="BI50" i="3" s="1"/>
  <c r="BJ49" i="3"/>
  <c r="BI49" i="3" s="1"/>
  <c r="BJ48" i="3"/>
  <c r="BI48" i="3" s="1"/>
  <c r="BJ47" i="3"/>
  <c r="BI47" i="3" s="1"/>
  <c r="BJ46" i="3"/>
  <c r="BI46" i="3" s="1"/>
  <c r="BJ45" i="3"/>
  <c r="BI45" i="3" s="1"/>
  <c r="BJ44" i="3"/>
  <c r="BI44" i="3" s="1"/>
  <c r="BJ43" i="3"/>
  <c r="BI43" i="3" s="1"/>
  <c r="BJ42" i="3"/>
  <c r="BI42" i="3" s="1"/>
  <c r="BJ41" i="3"/>
  <c r="BI41" i="3" s="1"/>
  <c r="BJ40" i="3"/>
  <c r="BI40" i="3" s="1"/>
  <c r="BJ39" i="3"/>
  <c r="BI39" i="3" s="1"/>
  <c r="BJ38" i="3"/>
  <c r="BI38" i="3" s="1"/>
  <c r="BJ37" i="3"/>
  <c r="BI37" i="3" s="1"/>
  <c r="BJ36" i="3"/>
  <c r="BI36" i="3" s="1"/>
  <c r="BJ35" i="3"/>
  <c r="BI35" i="3" s="1"/>
  <c r="BJ34" i="3"/>
  <c r="BI34" i="3" s="1"/>
  <c r="BJ33" i="3"/>
  <c r="BI33" i="3" s="1"/>
  <c r="BJ32" i="3"/>
  <c r="BI32" i="3" s="1"/>
  <c r="BJ31" i="3"/>
  <c r="BI31" i="3" s="1"/>
  <c r="BJ30" i="3"/>
  <c r="BI30" i="3" s="1"/>
  <c r="BJ29" i="3"/>
  <c r="BI29" i="3" s="1"/>
  <c r="BJ28" i="3"/>
  <c r="BI28" i="3" s="1"/>
  <c r="BJ27" i="3"/>
  <c r="BI27" i="3" s="1"/>
  <c r="BJ26" i="3"/>
  <c r="BI26" i="3" s="1"/>
  <c r="BJ25" i="3"/>
  <c r="BI25" i="3" s="1"/>
  <c r="BJ24" i="3"/>
  <c r="BI24" i="3" s="1"/>
  <c r="BJ23" i="3"/>
  <c r="BI23" i="3" s="1"/>
  <c r="BJ22" i="3"/>
  <c r="BI22" i="3" s="1"/>
  <c r="BJ21" i="3"/>
  <c r="BI21" i="3" s="1"/>
  <c r="BJ20" i="3"/>
  <c r="BI20" i="3" s="1"/>
  <c r="BJ19" i="3"/>
  <c r="BI19" i="3" s="1"/>
  <c r="BJ18" i="3"/>
  <c r="BI18" i="3" s="1"/>
  <c r="BJ17" i="3"/>
  <c r="BI17" i="3" s="1"/>
  <c r="BJ16" i="3"/>
  <c r="BI16" i="3" s="1"/>
  <c r="BJ15" i="3"/>
  <c r="BI15" i="3" s="1"/>
  <c r="BJ14" i="3"/>
  <c r="BI14" i="3" s="1"/>
  <c r="BJ13" i="3"/>
  <c r="BI13" i="3" s="1"/>
  <c r="BJ12" i="3"/>
  <c r="BI12" i="3" s="1"/>
  <c r="BJ11" i="3"/>
  <c r="BI11" i="3" s="1"/>
  <c r="BJ10" i="3"/>
  <c r="BI10" i="3" s="1"/>
  <c r="BJ9" i="3"/>
  <c r="BI9" i="3" s="1"/>
  <c r="BJ8" i="3"/>
  <c r="BI8" i="3" s="1"/>
  <c r="BJ7" i="3"/>
  <c r="BI7" i="3" s="1"/>
  <c r="BJ6" i="3"/>
  <c r="BI6" i="3" s="1"/>
  <c r="BJ5" i="3"/>
  <c r="BI5" i="3" s="1"/>
  <c r="P3" i="18" l="1"/>
  <c r="P5" i="18"/>
  <c r="P6" i="18"/>
  <c r="P8" i="18"/>
  <c r="P9" i="18"/>
  <c r="P11" i="18"/>
  <c r="P13" i="18"/>
  <c r="P15" i="18"/>
  <c r="P17" i="18"/>
  <c r="P4" i="18"/>
  <c r="P7" i="18"/>
  <c r="P10" i="18"/>
  <c r="P12" i="18"/>
  <c r="P14" i="18"/>
  <c r="P16" i="18"/>
  <c r="P18" i="18"/>
  <c r="P19" i="18"/>
  <c r="P20" i="18"/>
  <c r="P21" i="18"/>
  <c r="P22" i="18"/>
  <c r="P23" i="18"/>
  <c r="P24" i="18"/>
  <c r="P25" i="18"/>
  <c r="P26" i="18"/>
  <c r="BJ104" i="1"/>
  <c r="BJ101" i="1"/>
  <c r="BJ102" i="1"/>
  <c r="BJ103" i="1"/>
  <c r="BF100" i="3" l="1"/>
  <c r="BE100" i="3" s="1"/>
  <c r="BF99" i="3"/>
  <c r="BE99" i="3" s="1"/>
  <c r="BF98" i="3"/>
  <c r="BE98" i="3" s="1"/>
  <c r="BF97" i="3"/>
  <c r="BE97" i="3" s="1"/>
  <c r="BF96" i="3"/>
  <c r="BE96" i="3" s="1"/>
  <c r="BF95" i="3"/>
  <c r="BE95" i="3" s="1"/>
  <c r="BF94" i="3"/>
  <c r="BE94" i="3" s="1"/>
  <c r="BF93" i="3"/>
  <c r="BE93" i="3" s="1"/>
  <c r="BF92" i="3"/>
  <c r="BE92" i="3" s="1"/>
  <c r="BF91" i="3"/>
  <c r="BE91" i="3" s="1"/>
  <c r="BF90" i="3"/>
  <c r="BE90" i="3" s="1"/>
  <c r="BF89" i="3"/>
  <c r="BE89" i="3" s="1"/>
  <c r="BF88" i="3"/>
  <c r="BE88" i="3" s="1"/>
  <c r="BF87" i="3"/>
  <c r="BE87" i="3" s="1"/>
  <c r="BF86" i="3"/>
  <c r="BE86" i="3" s="1"/>
  <c r="BF85" i="3"/>
  <c r="BE85" i="3" s="1"/>
  <c r="BF84" i="3"/>
  <c r="BE84" i="3" s="1"/>
  <c r="BF83" i="3"/>
  <c r="BE83" i="3" s="1"/>
  <c r="BF82" i="3"/>
  <c r="BE82" i="3" s="1"/>
  <c r="BF81" i="3"/>
  <c r="BE81" i="3" s="1"/>
  <c r="BF80" i="3"/>
  <c r="BE80" i="3" s="1"/>
  <c r="BF79" i="3"/>
  <c r="BE79" i="3" s="1"/>
  <c r="BF78" i="3"/>
  <c r="BE78" i="3" s="1"/>
  <c r="BF77" i="3"/>
  <c r="BE77" i="3" s="1"/>
  <c r="BF76" i="3"/>
  <c r="BE76" i="3" s="1"/>
  <c r="BF75" i="3"/>
  <c r="BE75" i="3" s="1"/>
  <c r="BF74" i="3"/>
  <c r="BE74" i="3" s="1"/>
  <c r="BF73" i="3"/>
  <c r="BE73" i="3" s="1"/>
  <c r="BF72" i="3"/>
  <c r="BE72" i="3" s="1"/>
  <c r="BF71" i="3"/>
  <c r="BE71" i="3" s="1"/>
  <c r="BF70" i="3"/>
  <c r="BE70" i="3" s="1"/>
  <c r="BF69" i="3"/>
  <c r="BE69" i="3" s="1"/>
  <c r="BF68" i="3"/>
  <c r="BE68" i="3" s="1"/>
  <c r="BF67" i="3"/>
  <c r="BE67" i="3" s="1"/>
  <c r="BF66" i="3"/>
  <c r="BE66" i="3" s="1"/>
  <c r="BF65" i="3"/>
  <c r="BE65" i="3" s="1"/>
  <c r="BF64" i="3"/>
  <c r="BE64" i="3" s="1"/>
  <c r="BF63" i="3"/>
  <c r="BE63" i="3" s="1"/>
  <c r="BF62" i="3"/>
  <c r="BE62" i="3" s="1"/>
  <c r="BF61" i="3"/>
  <c r="BE61" i="3" s="1"/>
  <c r="BF60" i="3"/>
  <c r="BE60" i="3" s="1"/>
  <c r="BF59" i="3"/>
  <c r="BE59" i="3" s="1"/>
  <c r="BF58" i="3"/>
  <c r="BE58" i="3" s="1"/>
  <c r="BF57" i="3"/>
  <c r="BE57" i="3" s="1"/>
  <c r="BF56" i="3"/>
  <c r="BE56" i="3" s="1"/>
  <c r="BF55" i="3"/>
  <c r="BE55" i="3" s="1"/>
  <c r="BF54" i="3"/>
  <c r="BE54" i="3" s="1"/>
  <c r="BF53" i="3"/>
  <c r="BE53" i="3" s="1"/>
  <c r="BF52" i="3"/>
  <c r="BE52" i="3" s="1"/>
  <c r="BF51" i="3"/>
  <c r="BE51" i="3" s="1"/>
  <c r="BF50" i="3"/>
  <c r="BE50" i="3" s="1"/>
  <c r="BF49" i="3"/>
  <c r="BE49" i="3" s="1"/>
  <c r="BF48" i="3"/>
  <c r="BE48" i="3" s="1"/>
  <c r="BF47" i="3"/>
  <c r="BE47" i="3" s="1"/>
  <c r="BF46" i="3"/>
  <c r="BE46" i="3" s="1"/>
  <c r="BF45" i="3"/>
  <c r="BE45" i="3" s="1"/>
  <c r="BF44" i="3"/>
  <c r="BE44" i="3" s="1"/>
  <c r="BF43" i="3"/>
  <c r="BE43" i="3" s="1"/>
  <c r="BF42" i="3"/>
  <c r="BE42" i="3" s="1"/>
  <c r="BF41" i="3"/>
  <c r="BE41" i="3" s="1"/>
  <c r="BF40" i="3"/>
  <c r="BE40" i="3" s="1"/>
  <c r="BF39" i="3"/>
  <c r="BE39" i="3" s="1"/>
  <c r="BF38" i="3"/>
  <c r="BE38" i="3" s="1"/>
  <c r="BF37" i="3"/>
  <c r="BE37" i="3" s="1"/>
  <c r="BF36" i="3"/>
  <c r="BE36" i="3" s="1"/>
  <c r="BF35" i="3"/>
  <c r="BE35" i="3" s="1"/>
  <c r="BF34" i="3"/>
  <c r="BE34" i="3" s="1"/>
  <c r="BF33" i="3"/>
  <c r="BE33" i="3" s="1"/>
  <c r="BF32" i="3"/>
  <c r="BE32" i="3" s="1"/>
  <c r="BF31" i="3"/>
  <c r="BE31" i="3" s="1"/>
  <c r="BF30" i="3"/>
  <c r="BE30" i="3" s="1"/>
  <c r="BF29" i="3"/>
  <c r="BE29" i="3" s="1"/>
  <c r="BF28" i="3"/>
  <c r="BE28" i="3" s="1"/>
  <c r="BF27" i="3"/>
  <c r="BE27" i="3" s="1"/>
  <c r="BF26" i="3"/>
  <c r="BE26" i="3" s="1"/>
  <c r="BF25" i="3"/>
  <c r="BE25" i="3" s="1"/>
  <c r="BF24" i="3"/>
  <c r="BE24" i="3" s="1"/>
  <c r="BF23" i="3"/>
  <c r="BE23" i="3" s="1"/>
  <c r="BF22" i="3"/>
  <c r="BE22" i="3" s="1"/>
  <c r="BF21" i="3"/>
  <c r="BE21" i="3" s="1"/>
  <c r="BF20" i="3"/>
  <c r="BE20" i="3" s="1"/>
  <c r="BF19" i="3"/>
  <c r="BE19" i="3" s="1"/>
  <c r="BF18" i="3"/>
  <c r="BE18" i="3" s="1"/>
  <c r="BF17" i="3"/>
  <c r="BE17" i="3" s="1"/>
  <c r="BF16" i="3"/>
  <c r="BE16" i="3" s="1"/>
  <c r="BF15" i="3"/>
  <c r="BE15" i="3" s="1"/>
  <c r="BF14" i="3"/>
  <c r="BE14" i="3" s="1"/>
  <c r="BF13" i="3"/>
  <c r="BE13" i="3" s="1"/>
  <c r="BF12" i="3"/>
  <c r="BE12" i="3" s="1"/>
  <c r="BF11" i="3"/>
  <c r="BE11" i="3" s="1"/>
  <c r="BF10" i="3"/>
  <c r="BE10" i="3" s="1"/>
  <c r="BF9" i="3"/>
  <c r="BE9" i="3" s="1"/>
  <c r="BF8" i="3"/>
  <c r="BE8" i="3" s="1"/>
  <c r="BF7" i="3"/>
  <c r="BE7" i="3" s="1"/>
  <c r="BF6" i="3"/>
  <c r="BE6" i="3" s="1"/>
  <c r="BF5" i="3"/>
  <c r="BE5" i="3" s="1"/>
  <c r="BF104" i="1" l="1"/>
  <c r="O3" i="18"/>
  <c r="O4" i="18"/>
  <c r="O5" i="18"/>
  <c r="O6" i="18"/>
  <c r="O7" i="18"/>
  <c r="O8" i="18"/>
  <c r="O9" i="18"/>
  <c r="O10" i="18"/>
  <c r="O11" i="18"/>
  <c r="O12" i="18"/>
  <c r="O13" i="18"/>
  <c r="O14" i="18"/>
  <c r="O15" i="18"/>
  <c r="O16" i="18"/>
  <c r="O17" i="18"/>
  <c r="O18" i="18"/>
  <c r="O19" i="18"/>
  <c r="O20" i="18"/>
  <c r="O21" i="18"/>
  <c r="O22" i="18"/>
  <c r="O23" i="18"/>
  <c r="O24" i="18"/>
  <c r="O25" i="18"/>
  <c r="O26" i="18"/>
  <c r="BF101" i="1"/>
  <c r="BF102" i="1"/>
  <c r="BF103" i="1"/>
  <c r="BB100" i="3" l="1"/>
  <c r="BA100" i="3" s="1"/>
  <c r="BB99" i="3"/>
  <c r="BA99" i="3" s="1"/>
  <c r="BB98" i="3"/>
  <c r="BA98" i="3" s="1"/>
  <c r="BB97" i="3"/>
  <c r="BA97" i="3" s="1"/>
  <c r="BB96" i="3"/>
  <c r="BA96" i="3" s="1"/>
  <c r="BB95" i="3"/>
  <c r="BA95" i="3" s="1"/>
  <c r="BB94" i="3"/>
  <c r="BA94" i="3" s="1"/>
  <c r="BB93" i="3"/>
  <c r="BA93" i="3" s="1"/>
  <c r="BB92" i="3"/>
  <c r="BA92" i="3" s="1"/>
  <c r="BB91" i="3"/>
  <c r="BA91" i="3" s="1"/>
  <c r="BB90" i="3"/>
  <c r="BA90" i="3" s="1"/>
  <c r="BB89" i="3"/>
  <c r="BA89" i="3" s="1"/>
  <c r="BB88" i="3"/>
  <c r="BA88" i="3" s="1"/>
  <c r="BB87" i="3"/>
  <c r="BA87" i="3" s="1"/>
  <c r="BB86" i="3"/>
  <c r="BA86" i="3" s="1"/>
  <c r="BB85" i="3"/>
  <c r="BA85" i="3" s="1"/>
  <c r="BB84" i="3"/>
  <c r="BA84" i="3" s="1"/>
  <c r="BB83" i="3"/>
  <c r="BA83" i="3" s="1"/>
  <c r="BB82" i="3"/>
  <c r="BA82" i="3" s="1"/>
  <c r="BB81" i="3"/>
  <c r="BA81" i="3" s="1"/>
  <c r="BB80" i="3"/>
  <c r="BA80" i="3" s="1"/>
  <c r="BB79" i="3"/>
  <c r="BA79" i="3" s="1"/>
  <c r="BB78" i="3"/>
  <c r="BA78" i="3" s="1"/>
  <c r="BB77" i="3"/>
  <c r="BA77" i="3" s="1"/>
  <c r="BB76" i="3"/>
  <c r="BA76" i="3" s="1"/>
  <c r="BB75" i="3"/>
  <c r="BA75" i="3" s="1"/>
  <c r="BB74" i="3"/>
  <c r="BA74" i="3" s="1"/>
  <c r="BB73" i="3"/>
  <c r="BA73" i="3" s="1"/>
  <c r="BB72" i="3"/>
  <c r="BA72" i="3" s="1"/>
  <c r="BB71" i="3"/>
  <c r="BA71" i="3" s="1"/>
  <c r="BB70" i="3"/>
  <c r="BA70" i="3" s="1"/>
  <c r="BB69" i="3"/>
  <c r="BA69" i="3" s="1"/>
  <c r="BB68" i="3"/>
  <c r="BA68" i="3" s="1"/>
  <c r="BB67" i="3"/>
  <c r="BA67" i="3" s="1"/>
  <c r="BB66" i="3"/>
  <c r="BA66" i="3" s="1"/>
  <c r="BB65" i="3"/>
  <c r="BA65" i="3" s="1"/>
  <c r="BB64" i="3"/>
  <c r="BA64" i="3" s="1"/>
  <c r="BB63" i="3"/>
  <c r="BA63" i="3" s="1"/>
  <c r="BB62" i="3"/>
  <c r="BA62" i="3" s="1"/>
  <c r="BB61" i="3"/>
  <c r="BA61" i="3" s="1"/>
  <c r="BB60" i="3"/>
  <c r="BA60" i="3" s="1"/>
  <c r="BB59" i="3"/>
  <c r="BA59" i="3" s="1"/>
  <c r="BB58" i="3"/>
  <c r="BA58" i="3" s="1"/>
  <c r="BB57" i="3"/>
  <c r="BA57" i="3" s="1"/>
  <c r="BB56" i="3"/>
  <c r="BA56" i="3" s="1"/>
  <c r="BB55" i="3"/>
  <c r="BA55" i="3" s="1"/>
  <c r="BB54" i="3"/>
  <c r="BA54" i="3" s="1"/>
  <c r="BB53" i="3"/>
  <c r="BA53" i="3" s="1"/>
  <c r="BB52" i="3"/>
  <c r="BA52" i="3" s="1"/>
  <c r="BB51" i="3"/>
  <c r="BA51" i="3" s="1"/>
  <c r="BB50" i="3"/>
  <c r="BA50" i="3" s="1"/>
  <c r="BB49" i="3"/>
  <c r="BA49" i="3" s="1"/>
  <c r="BB48" i="3"/>
  <c r="BA48" i="3" s="1"/>
  <c r="BB47" i="3"/>
  <c r="BA47" i="3" s="1"/>
  <c r="BB46" i="3"/>
  <c r="BA46" i="3" s="1"/>
  <c r="BB45" i="3"/>
  <c r="BA45" i="3" s="1"/>
  <c r="BB44" i="3"/>
  <c r="BA44" i="3" s="1"/>
  <c r="BB43" i="3"/>
  <c r="BA43" i="3" s="1"/>
  <c r="BB42" i="3"/>
  <c r="BA42" i="3" s="1"/>
  <c r="BB41" i="3"/>
  <c r="BA41" i="3" s="1"/>
  <c r="BB40" i="3"/>
  <c r="BA40" i="3" s="1"/>
  <c r="BB39" i="3"/>
  <c r="BA39" i="3" s="1"/>
  <c r="BB38" i="3"/>
  <c r="BA38" i="3" s="1"/>
  <c r="BB37" i="3"/>
  <c r="BA37" i="3" s="1"/>
  <c r="BB36" i="3"/>
  <c r="BA36" i="3" s="1"/>
  <c r="BB35" i="3"/>
  <c r="BA35" i="3" s="1"/>
  <c r="BB34" i="3"/>
  <c r="BA34" i="3" s="1"/>
  <c r="BB33" i="3"/>
  <c r="BA33" i="3" s="1"/>
  <c r="BB32" i="3"/>
  <c r="BA32" i="3" s="1"/>
  <c r="BB31" i="3"/>
  <c r="BA31" i="3" s="1"/>
  <c r="BB30" i="3"/>
  <c r="BA30" i="3" s="1"/>
  <c r="BB29" i="3"/>
  <c r="BA29" i="3" s="1"/>
  <c r="BB28" i="3"/>
  <c r="BA28" i="3" s="1"/>
  <c r="BB27" i="3"/>
  <c r="BA27" i="3" s="1"/>
  <c r="BB26" i="3"/>
  <c r="BA26" i="3" s="1"/>
  <c r="BB25" i="3"/>
  <c r="BA25" i="3" s="1"/>
  <c r="BB24" i="3"/>
  <c r="BA24" i="3" s="1"/>
  <c r="BB23" i="3"/>
  <c r="BA23" i="3" s="1"/>
  <c r="BB22" i="3"/>
  <c r="BA22" i="3" s="1"/>
  <c r="BB21" i="3"/>
  <c r="BA21" i="3" s="1"/>
  <c r="BB20" i="3"/>
  <c r="BA20" i="3" s="1"/>
  <c r="BB19" i="3"/>
  <c r="BA19" i="3" s="1"/>
  <c r="BB18" i="3"/>
  <c r="BA18" i="3" s="1"/>
  <c r="BB17" i="3"/>
  <c r="BA17" i="3" s="1"/>
  <c r="BB16" i="3"/>
  <c r="BA16" i="3" s="1"/>
  <c r="BB15" i="3"/>
  <c r="BA15" i="3" s="1"/>
  <c r="BB14" i="3"/>
  <c r="BA14" i="3" s="1"/>
  <c r="BB13" i="3"/>
  <c r="BA13" i="3" s="1"/>
  <c r="BB12" i="3"/>
  <c r="BA12" i="3" s="1"/>
  <c r="BB11" i="3"/>
  <c r="BA11" i="3" s="1"/>
  <c r="BB10" i="3"/>
  <c r="BA10" i="3" s="1"/>
  <c r="BB9" i="3"/>
  <c r="BA9" i="3" s="1"/>
  <c r="BB8" i="3"/>
  <c r="BA8" i="3" s="1"/>
  <c r="BB7" i="3"/>
  <c r="BA7" i="3" s="1"/>
  <c r="BB6" i="3"/>
  <c r="BA6" i="3" s="1"/>
  <c r="BB5" i="3"/>
  <c r="BA5" i="3" s="1"/>
  <c r="N3" i="18" l="1"/>
  <c r="N5" i="18"/>
  <c r="N7" i="18"/>
  <c r="N8" i="18"/>
  <c r="N10" i="18"/>
  <c r="N13" i="18"/>
  <c r="N4" i="18"/>
  <c r="N6" i="18"/>
  <c r="N9" i="18"/>
  <c r="N11" i="18"/>
  <c r="N12" i="18"/>
  <c r="N14" i="18"/>
  <c r="N15" i="18"/>
  <c r="N16" i="18"/>
  <c r="N17" i="18"/>
  <c r="N18" i="18"/>
  <c r="N19" i="18"/>
  <c r="N20" i="18"/>
  <c r="N21" i="18"/>
  <c r="N22" i="18"/>
  <c r="N23" i="18"/>
  <c r="N24" i="18"/>
  <c r="N25" i="18"/>
  <c r="N26" i="18"/>
  <c r="BB104" i="1"/>
  <c r="BB101" i="1"/>
  <c r="BB102" i="1"/>
  <c r="BB103" i="1"/>
  <c r="AX100" i="3" l="1"/>
  <c r="AW100" i="3" s="1"/>
  <c r="AX99" i="3"/>
  <c r="AW99" i="3" s="1"/>
  <c r="AX98" i="3"/>
  <c r="AW98" i="3" s="1"/>
  <c r="AX97" i="3"/>
  <c r="AW97" i="3" s="1"/>
  <c r="AX96" i="3"/>
  <c r="AW96" i="3" s="1"/>
  <c r="AX95" i="3"/>
  <c r="AW95" i="3" s="1"/>
  <c r="AX94" i="3"/>
  <c r="AW94" i="3" s="1"/>
  <c r="AX93" i="3"/>
  <c r="AW93" i="3" s="1"/>
  <c r="AX92" i="3"/>
  <c r="AW92" i="3" s="1"/>
  <c r="AX91" i="3"/>
  <c r="AW91" i="3" s="1"/>
  <c r="AX90" i="3"/>
  <c r="AW90" i="3" s="1"/>
  <c r="AX89" i="3"/>
  <c r="AW89" i="3" s="1"/>
  <c r="AX88" i="3"/>
  <c r="AW88" i="3" s="1"/>
  <c r="AX87" i="3"/>
  <c r="AW87" i="3" s="1"/>
  <c r="AX86" i="3"/>
  <c r="AW86" i="3" s="1"/>
  <c r="AX85" i="3"/>
  <c r="AW85" i="3" s="1"/>
  <c r="AX84" i="3"/>
  <c r="AW84" i="3" s="1"/>
  <c r="AX83" i="3"/>
  <c r="AW83" i="3" s="1"/>
  <c r="AX82" i="3"/>
  <c r="AW82" i="3" s="1"/>
  <c r="AX81" i="3"/>
  <c r="AW81" i="3" s="1"/>
  <c r="AX80" i="3"/>
  <c r="AW80" i="3" s="1"/>
  <c r="AX79" i="3"/>
  <c r="AW79" i="3" s="1"/>
  <c r="AX78" i="3"/>
  <c r="AW78" i="3" s="1"/>
  <c r="AX77" i="3"/>
  <c r="AW77" i="3" s="1"/>
  <c r="AX76" i="3"/>
  <c r="AW76" i="3" s="1"/>
  <c r="AX75" i="3"/>
  <c r="AW75" i="3" s="1"/>
  <c r="AX74" i="3"/>
  <c r="AW74" i="3" s="1"/>
  <c r="AX73" i="3"/>
  <c r="AW73" i="3" s="1"/>
  <c r="AX72" i="3"/>
  <c r="AW72" i="3" s="1"/>
  <c r="AX71" i="3"/>
  <c r="AW71" i="3" s="1"/>
  <c r="AX70" i="3"/>
  <c r="AW70" i="3" s="1"/>
  <c r="AX69" i="3"/>
  <c r="AW69" i="3" s="1"/>
  <c r="AX68" i="3"/>
  <c r="AW68" i="3" s="1"/>
  <c r="AX67" i="3"/>
  <c r="AW67" i="3" s="1"/>
  <c r="AX66" i="3"/>
  <c r="AW66" i="3" s="1"/>
  <c r="AX65" i="3"/>
  <c r="AW65" i="3" s="1"/>
  <c r="AX64" i="3"/>
  <c r="AW64" i="3" s="1"/>
  <c r="AX63" i="3"/>
  <c r="AW63" i="3" s="1"/>
  <c r="AX62" i="3"/>
  <c r="AW62" i="3" s="1"/>
  <c r="AX61" i="3"/>
  <c r="AW61" i="3" s="1"/>
  <c r="AX60" i="3"/>
  <c r="AW60" i="3" s="1"/>
  <c r="AX59" i="3"/>
  <c r="AW59" i="3" s="1"/>
  <c r="AX58" i="3"/>
  <c r="AW58" i="3" s="1"/>
  <c r="AX57" i="3"/>
  <c r="AW57" i="3" s="1"/>
  <c r="AX56" i="3"/>
  <c r="AW56" i="3" s="1"/>
  <c r="AX55" i="3"/>
  <c r="AW55" i="3" s="1"/>
  <c r="AX54" i="3"/>
  <c r="AW54" i="3" s="1"/>
  <c r="AX53" i="3"/>
  <c r="AW53" i="3" s="1"/>
  <c r="AX52" i="3"/>
  <c r="AW52" i="3" s="1"/>
  <c r="AX51" i="3"/>
  <c r="AW51" i="3" s="1"/>
  <c r="AX50" i="3"/>
  <c r="AW50" i="3" s="1"/>
  <c r="AX49" i="3"/>
  <c r="AW49" i="3" s="1"/>
  <c r="AX48" i="3"/>
  <c r="AW48" i="3" s="1"/>
  <c r="AX47" i="3"/>
  <c r="AW47" i="3" s="1"/>
  <c r="AX46" i="3"/>
  <c r="AW46" i="3" s="1"/>
  <c r="AX45" i="3"/>
  <c r="AW45" i="3" s="1"/>
  <c r="AX44" i="3"/>
  <c r="AW44" i="3" s="1"/>
  <c r="AX43" i="3"/>
  <c r="AW43" i="3" s="1"/>
  <c r="AX42" i="3"/>
  <c r="AW42" i="3" s="1"/>
  <c r="AX41" i="3"/>
  <c r="AW41" i="3" s="1"/>
  <c r="AX40" i="3"/>
  <c r="AW40" i="3" s="1"/>
  <c r="AX39" i="3"/>
  <c r="AW39" i="3" s="1"/>
  <c r="AX38" i="3"/>
  <c r="AW38" i="3" s="1"/>
  <c r="AX37" i="3"/>
  <c r="AW37" i="3" s="1"/>
  <c r="AX36" i="3"/>
  <c r="AW36" i="3" s="1"/>
  <c r="AX35" i="3"/>
  <c r="AW35" i="3" s="1"/>
  <c r="AX34" i="3"/>
  <c r="AW34" i="3" s="1"/>
  <c r="AX33" i="3"/>
  <c r="AW33" i="3" s="1"/>
  <c r="AX32" i="3"/>
  <c r="AW32" i="3" s="1"/>
  <c r="AX31" i="3"/>
  <c r="AW31" i="3" s="1"/>
  <c r="AX30" i="3"/>
  <c r="AW30" i="3" s="1"/>
  <c r="AX29" i="3"/>
  <c r="AW29" i="3" s="1"/>
  <c r="AX28" i="3"/>
  <c r="AW28" i="3" s="1"/>
  <c r="AX27" i="3"/>
  <c r="AW27" i="3" s="1"/>
  <c r="AX26" i="3"/>
  <c r="AW26" i="3" s="1"/>
  <c r="AX25" i="3"/>
  <c r="AW25" i="3" s="1"/>
  <c r="AX24" i="3"/>
  <c r="AW24" i="3" s="1"/>
  <c r="AX23" i="3"/>
  <c r="AW23" i="3" s="1"/>
  <c r="AX22" i="3"/>
  <c r="AW22" i="3" s="1"/>
  <c r="AX21" i="3"/>
  <c r="AW21" i="3" s="1"/>
  <c r="AX20" i="3"/>
  <c r="AW20" i="3" s="1"/>
  <c r="AX19" i="3"/>
  <c r="AW19" i="3" s="1"/>
  <c r="AX18" i="3"/>
  <c r="AW18" i="3" s="1"/>
  <c r="AX17" i="3"/>
  <c r="AW17" i="3" s="1"/>
  <c r="AX16" i="3"/>
  <c r="AW16" i="3" s="1"/>
  <c r="AX15" i="3"/>
  <c r="AW15" i="3" s="1"/>
  <c r="AX14" i="3"/>
  <c r="AW14" i="3" s="1"/>
  <c r="AX13" i="3"/>
  <c r="AW13" i="3" s="1"/>
  <c r="AX12" i="3"/>
  <c r="AW12" i="3" s="1"/>
  <c r="AX11" i="3"/>
  <c r="AW11" i="3" s="1"/>
  <c r="AX10" i="3"/>
  <c r="AW10" i="3" s="1"/>
  <c r="AX9" i="3"/>
  <c r="AW9" i="3" s="1"/>
  <c r="AX8" i="3"/>
  <c r="AW8" i="3" s="1"/>
  <c r="AX7" i="3"/>
  <c r="AW7" i="3" s="1"/>
  <c r="AX6" i="3"/>
  <c r="AW6" i="3" s="1"/>
  <c r="AX5" i="3"/>
  <c r="AW5" i="3" s="1"/>
  <c r="M3" i="18" l="1"/>
  <c r="M4" i="18"/>
  <c r="M5" i="18"/>
  <c r="M6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AX104" i="1"/>
  <c r="AX101" i="1"/>
  <c r="AX102" i="1"/>
  <c r="AX103" i="1"/>
  <c r="AT100" i="3" l="1"/>
  <c r="AS100" i="3" s="1"/>
  <c r="AT99" i="3"/>
  <c r="AS99" i="3" s="1"/>
  <c r="AT98" i="3"/>
  <c r="AS98" i="3" s="1"/>
  <c r="AT97" i="3"/>
  <c r="AS97" i="3" s="1"/>
  <c r="AT96" i="3"/>
  <c r="AS96" i="3" s="1"/>
  <c r="AT95" i="3"/>
  <c r="AS95" i="3" s="1"/>
  <c r="AT94" i="3"/>
  <c r="AS94" i="3" s="1"/>
  <c r="AT93" i="3"/>
  <c r="AS93" i="3" s="1"/>
  <c r="AT92" i="3"/>
  <c r="AS92" i="3" s="1"/>
  <c r="AT91" i="3"/>
  <c r="AS91" i="3" s="1"/>
  <c r="AT90" i="3"/>
  <c r="AS90" i="3" s="1"/>
  <c r="AT89" i="3"/>
  <c r="AS89" i="3" s="1"/>
  <c r="AT88" i="3"/>
  <c r="AS88" i="3" s="1"/>
  <c r="AT87" i="3"/>
  <c r="AS87" i="3" s="1"/>
  <c r="AT86" i="3"/>
  <c r="AS86" i="3" s="1"/>
  <c r="AT85" i="3"/>
  <c r="AS85" i="3" s="1"/>
  <c r="AT84" i="3"/>
  <c r="AS84" i="3" s="1"/>
  <c r="AT83" i="3"/>
  <c r="AS83" i="3" s="1"/>
  <c r="AT82" i="3"/>
  <c r="AS82" i="3" s="1"/>
  <c r="AT81" i="3"/>
  <c r="AS81" i="3" s="1"/>
  <c r="AT80" i="3"/>
  <c r="AS80" i="3" s="1"/>
  <c r="AT79" i="3"/>
  <c r="AS79" i="3" s="1"/>
  <c r="AT78" i="3"/>
  <c r="AS78" i="3" s="1"/>
  <c r="AT77" i="3"/>
  <c r="AS77" i="3" s="1"/>
  <c r="AT76" i="3"/>
  <c r="AS76" i="3" s="1"/>
  <c r="AT75" i="3"/>
  <c r="AS75" i="3" s="1"/>
  <c r="AT74" i="3"/>
  <c r="AS74" i="3" s="1"/>
  <c r="AT73" i="3"/>
  <c r="AS73" i="3" s="1"/>
  <c r="AT72" i="3"/>
  <c r="AS72" i="3" s="1"/>
  <c r="AT71" i="3"/>
  <c r="AS71" i="3" s="1"/>
  <c r="AT70" i="3"/>
  <c r="AS70" i="3" s="1"/>
  <c r="AT69" i="3"/>
  <c r="AS69" i="3" s="1"/>
  <c r="AT68" i="3"/>
  <c r="AS68" i="3" s="1"/>
  <c r="AT67" i="3"/>
  <c r="AS67" i="3" s="1"/>
  <c r="AT66" i="3"/>
  <c r="AS66" i="3" s="1"/>
  <c r="AT65" i="3"/>
  <c r="AS65" i="3" s="1"/>
  <c r="AT64" i="3"/>
  <c r="AS64" i="3" s="1"/>
  <c r="AT63" i="3"/>
  <c r="AS63" i="3" s="1"/>
  <c r="AT62" i="3"/>
  <c r="AS62" i="3" s="1"/>
  <c r="AT61" i="3"/>
  <c r="AS61" i="3" s="1"/>
  <c r="AT60" i="3"/>
  <c r="AS60" i="3" s="1"/>
  <c r="AT59" i="3"/>
  <c r="AS59" i="3" s="1"/>
  <c r="AT58" i="3"/>
  <c r="AS58" i="3" s="1"/>
  <c r="AT57" i="3"/>
  <c r="AS57" i="3" s="1"/>
  <c r="AT56" i="3"/>
  <c r="AS56" i="3" s="1"/>
  <c r="AT55" i="3"/>
  <c r="AS55" i="3" s="1"/>
  <c r="AT54" i="3"/>
  <c r="AS54" i="3" s="1"/>
  <c r="AT53" i="3"/>
  <c r="AS53" i="3" s="1"/>
  <c r="AT52" i="3"/>
  <c r="AS52" i="3" s="1"/>
  <c r="AT51" i="3"/>
  <c r="AS51" i="3" s="1"/>
  <c r="AT50" i="3"/>
  <c r="AS50" i="3" s="1"/>
  <c r="AT49" i="3"/>
  <c r="AS49" i="3" s="1"/>
  <c r="AT48" i="3"/>
  <c r="AS48" i="3" s="1"/>
  <c r="AT47" i="3"/>
  <c r="AS47" i="3" s="1"/>
  <c r="AT46" i="3"/>
  <c r="AS46" i="3" s="1"/>
  <c r="AT45" i="3"/>
  <c r="AS45" i="3" s="1"/>
  <c r="AT44" i="3"/>
  <c r="AS44" i="3" s="1"/>
  <c r="AT43" i="3"/>
  <c r="AS43" i="3" s="1"/>
  <c r="AT42" i="3"/>
  <c r="AS42" i="3" s="1"/>
  <c r="AT41" i="3"/>
  <c r="AS41" i="3" s="1"/>
  <c r="AT40" i="3"/>
  <c r="AS40" i="3" s="1"/>
  <c r="AT39" i="3"/>
  <c r="AS39" i="3" s="1"/>
  <c r="AT38" i="3"/>
  <c r="AS38" i="3" s="1"/>
  <c r="AT37" i="3"/>
  <c r="AS37" i="3" s="1"/>
  <c r="AT36" i="3"/>
  <c r="AS36" i="3" s="1"/>
  <c r="AT35" i="3"/>
  <c r="AS35" i="3" s="1"/>
  <c r="AT34" i="3"/>
  <c r="AS34" i="3" s="1"/>
  <c r="AT33" i="3"/>
  <c r="AS33" i="3" s="1"/>
  <c r="AT32" i="3"/>
  <c r="AS32" i="3" s="1"/>
  <c r="AT31" i="3"/>
  <c r="AS31" i="3" s="1"/>
  <c r="AT30" i="3"/>
  <c r="AS30" i="3" s="1"/>
  <c r="AT29" i="3"/>
  <c r="AS29" i="3" s="1"/>
  <c r="AT28" i="3"/>
  <c r="AS28" i="3" s="1"/>
  <c r="AT27" i="3"/>
  <c r="AS27" i="3" s="1"/>
  <c r="AT26" i="3"/>
  <c r="AS26" i="3" s="1"/>
  <c r="AT25" i="3"/>
  <c r="AS25" i="3" s="1"/>
  <c r="AT24" i="3"/>
  <c r="AS24" i="3" s="1"/>
  <c r="AT23" i="3"/>
  <c r="AS23" i="3" s="1"/>
  <c r="AT22" i="3"/>
  <c r="AS22" i="3" s="1"/>
  <c r="AT21" i="3"/>
  <c r="AS21" i="3" s="1"/>
  <c r="AT20" i="3"/>
  <c r="AS20" i="3" s="1"/>
  <c r="AT19" i="3"/>
  <c r="AS19" i="3" s="1"/>
  <c r="AT18" i="3"/>
  <c r="AS18" i="3" s="1"/>
  <c r="AT17" i="3"/>
  <c r="AS17" i="3" s="1"/>
  <c r="AT16" i="3"/>
  <c r="AS16" i="3" s="1"/>
  <c r="AT15" i="3"/>
  <c r="AS15" i="3" s="1"/>
  <c r="AT14" i="3"/>
  <c r="AS14" i="3" s="1"/>
  <c r="AT13" i="3"/>
  <c r="AS13" i="3" s="1"/>
  <c r="AT12" i="3"/>
  <c r="AS12" i="3" s="1"/>
  <c r="AT11" i="3"/>
  <c r="AS11" i="3" s="1"/>
  <c r="AT10" i="3"/>
  <c r="AS10" i="3" s="1"/>
  <c r="AT9" i="3"/>
  <c r="AS9" i="3" s="1"/>
  <c r="AT8" i="3"/>
  <c r="AS8" i="3" s="1"/>
  <c r="AT7" i="3"/>
  <c r="AS7" i="3" s="1"/>
  <c r="AT6" i="3"/>
  <c r="AS6" i="3" s="1"/>
  <c r="AT5" i="3"/>
  <c r="AS5" i="3" s="1"/>
  <c r="L3" i="18" l="1"/>
  <c r="L4" i="18"/>
  <c r="L6" i="18"/>
  <c r="L8" i="18"/>
  <c r="L5" i="18"/>
  <c r="L7" i="18"/>
  <c r="L9" i="18"/>
  <c r="L10" i="18"/>
  <c r="L11" i="18"/>
  <c r="L12" i="18"/>
  <c r="L13" i="18"/>
  <c r="L14" i="18"/>
  <c r="L15" i="18"/>
  <c r="L16" i="18"/>
  <c r="L17" i="18"/>
  <c r="L18" i="18"/>
  <c r="L19" i="18"/>
  <c r="L20" i="18"/>
  <c r="L21" i="18"/>
  <c r="L22" i="18"/>
  <c r="L23" i="18"/>
  <c r="L24" i="18"/>
  <c r="L25" i="18"/>
  <c r="L26" i="18"/>
  <c r="AT104" i="1"/>
  <c r="AT101" i="1"/>
  <c r="AT102" i="1"/>
  <c r="AT103" i="1"/>
  <c r="AP100" i="3" l="1"/>
  <c r="AO100" i="3" s="1"/>
  <c r="AP99" i="3"/>
  <c r="AO99" i="3" s="1"/>
  <c r="AP98" i="3"/>
  <c r="AO98" i="3" s="1"/>
  <c r="AP97" i="3"/>
  <c r="AO97" i="3" s="1"/>
  <c r="AP96" i="3"/>
  <c r="AO96" i="3" s="1"/>
  <c r="AP95" i="3"/>
  <c r="AO95" i="3" s="1"/>
  <c r="AP94" i="3"/>
  <c r="AO94" i="3" s="1"/>
  <c r="AP93" i="3"/>
  <c r="AO93" i="3" s="1"/>
  <c r="AP92" i="3"/>
  <c r="AO92" i="3" s="1"/>
  <c r="AP91" i="3"/>
  <c r="AO91" i="3" s="1"/>
  <c r="AP90" i="3"/>
  <c r="AO90" i="3" s="1"/>
  <c r="AP89" i="3"/>
  <c r="AO89" i="3" s="1"/>
  <c r="AP88" i="3"/>
  <c r="AO88" i="3" s="1"/>
  <c r="AP87" i="3"/>
  <c r="AO87" i="3" s="1"/>
  <c r="AP86" i="3"/>
  <c r="AO86" i="3" s="1"/>
  <c r="AP85" i="3"/>
  <c r="AO85" i="3" s="1"/>
  <c r="AP84" i="3"/>
  <c r="AO84" i="3" s="1"/>
  <c r="AP83" i="3"/>
  <c r="AO83" i="3" s="1"/>
  <c r="AP82" i="3"/>
  <c r="AO82" i="3" s="1"/>
  <c r="AP81" i="3"/>
  <c r="AO81" i="3" s="1"/>
  <c r="AP80" i="3"/>
  <c r="AO80" i="3" s="1"/>
  <c r="AP79" i="3"/>
  <c r="AO79" i="3" s="1"/>
  <c r="AP78" i="3"/>
  <c r="AO78" i="3" s="1"/>
  <c r="AP77" i="3"/>
  <c r="AO77" i="3" s="1"/>
  <c r="AP76" i="3"/>
  <c r="AO76" i="3" s="1"/>
  <c r="AP75" i="3"/>
  <c r="AO75" i="3" s="1"/>
  <c r="AP74" i="3"/>
  <c r="AO74" i="3" s="1"/>
  <c r="AP73" i="3"/>
  <c r="AO73" i="3" s="1"/>
  <c r="AP72" i="3"/>
  <c r="AO72" i="3" s="1"/>
  <c r="AP71" i="3"/>
  <c r="AO71" i="3" s="1"/>
  <c r="AP70" i="3"/>
  <c r="AO70" i="3" s="1"/>
  <c r="AP69" i="3"/>
  <c r="AO69" i="3" s="1"/>
  <c r="AP68" i="3"/>
  <c r="AO68" i="3" s="1"/>
  <c r="AP67" i="3"/>
  <c r="AO67" i="3" s="1"/>
  <c r="AP66" i="3"/>
  <c r="AO66" i="3" s="1"/>
  <c r="AP65" i="3"/>
  <c r="AO65" i="3" s="1"/>
  <c r="AP64" i="3"/>
  <c r="AO64" i="3" s="1"/>
  <c r="AP63" i="3"/>
  <c r="AO63" i="3" s="1"/>
  <c r="AP62" i="3"/>
  <c r="AO62" i="3" s="1"/>
  <c r="AP61" i="3"/>
  <c r="AO61" i="3" s="1"/>
  <c r="AP60" i="3"/>
  <c r="AO60" i="3" s="1"/>
  <c r="AP59" i="3"/>
  <c r="AO59" i="3" s="1"/>
  <c r="AP58" i="3"/>
  <c r="AO58" i="3" s="1"/>
  <c r="AP57" i="3"/>
  <c r="AO57" i="3" s="1"/>
  <c r="AP56" i="3"/>
  <c r="AO56" i="3" s="1"/>
  <c r="AP55" i="3"/>
  <c r="AO55" i="3" s="1"/>
  <c r="AP54" i="3"/>
  <c r="AO54" i="3" s="1"/>
  <c r="AP53" i="3"/>
  <c r="AO53" i="3" s="1"/>
  <c r="AP52" i="3"/>
  <c r="AO52" i="3" s="1"/>
  <c r="AP51" i="3"/>
  <c r="AO51" i="3" s="1"/>
  <c r="AP50" i="3"/>
  <c r="AO50" i="3" s="1"/>
  <c r="AP49" i="3"/>
  <c r="AO49" i="3" s="1"/>
  <c r="AP48" i="3"/>
  <c r="AO48" i="3" s="1"/>
  <c r="AP47" i="3"/>
  <c r="AO47" i="3" s="1"/>
  <c r="AP46" i="3"/>
  <c r="AO46" i="3" s="1"/>
  <c r="AP45" i="3"/>
  <c r="AO45" i="3" s="1"/>
  <c r="AP44" i="3"/>
  <c r="AO44" i="3" s="1"/>
  <c r="AP43" i="3"/>
  <c r="AO43" i="3" s="1"/>
  <c r="AP42" i="3"/>
  <c r="AO42" i="3" s="1"/>
  <c r="AP41" i="3"/>
  <c r="AO41" i="3" s="1"/>
  <c r="AP40" i="3"/>
  <c r="AO40" i="3" s="1"/>
  <c r="AP39" i="3"/>
  <c r="AO39" i="3" s="1"/>
  <c r="AP38" i="3"/>
  <c r="AO38" i="3" s="1"/>
  <c r="AP37" i="3"/>
  <c r="AO37" i="3" s="1"/>
  <c r="AP36" i="3"/>
  <c r="AO36" i="3" s="1"/>
  <c r="AP35" i="3"/>
  <c r="AO35" i="3" s="1"/>
  <c r="AP34" i="3"/>
  <c r="AO34" i="3" s="1"/>
  <c r="AP33" i="3"/>
  <c r="AO33" i="3" s="1"/>
  <c r="AP32" i="3"/>
  <c r="AO32" i="3" s="1"/>
  <c r="AP31" i="3"/>
  <c r="AO31" i="3" s="1"/>
  <c r="AP30" i="3"/>
  <c r="AO30" i="3" s="1"/>
  <c r="AP29" i="3"/>
  <c r="AO29" i="3" s="1"/>
  <c r="AP28" i="3"/>
  <c r="AO28" i="3" s="1"/>
  <c r="AP27" i="3"/>
  <c r="AO27" i="3" s="1"/>
  <c r="AP26" i="3"/>
  <c r="AO26" i="3" s="1"/>
  <c r="AP25" i="3"/>
  <c r="AO25" i="3" s="1"/>
  <c r="AP24" i="3"/>
  <c r="AO24" i="3" s="1"/>
  <c r="AP23" i="3"/>
  <c r="AO23" i="3" s="1"/>
  <c r="AP22" i="3"/>
  <c r="AO22" i="3" s="1"/>
  <c r="AP21" i="3"/>
  <c r="AO21" i="3" s="1"/>
  <c r="AP20" i="3"/>
  <c r="AO20" i="3" s="1"/>
  <c r="AP19" i="3"/>
  <c r="AO19" i="3" s="1"/>
  <c r="AP18" i="3"/>
  <c r="AO18" i="3" s="1"/>
  <c r="AP17" i="3"/>
  <c r="AO17" i="3" s="1"/>
  <c r="AP16" i="3"/>
  <c r="AO16" i="3" s="1"/>
  <c r="AP15" i="3"/>
  <c r="AO15" i="3" s="1"/>
  <c r="AP14" i="3"/>
  <c r="AO14" i="3" s="1"/>
  <c r="AP13" i="3"/>
  <c r="AO13" i="3" s="1"/>
  <c r="AP12" i="3"/>
  <c r="AO12" i="3" s="1"/>
  <c r="AP11" i="3"/>
  <c r="AO11" i="3" s="1"/>
  <c r="AP10" i="3"/>
  <c r="AO10" i="3" s="1"/>
  <c r="AP9" i="3"/>
  <c r="AO9" i="3" s="1"/>
  <c r="AP8" i="3"/>
  <c r="AO8" i="3" s="1"/>
  <c r="AP7" i="3"/>
  <c r="AO7" i="3" s="1"/>
  <c r="AP6" i="3"/>
  <c r="AO6" i="3" s="1"/>
  <c r="AP5" i="3"/>
  <c r="AO5" i="3" s="1"/>
  <c r="K3" i="18" l="1"/>
  <c r="K5" i="18"/>
  <c r="K6" i="18"/>
  <c r="K8" i="18"/>
  <c r="K10" i="18"/>
  <c r="K11" i="18"/>
  <c r="K13" i="18"/>
  <c r="K15" i="18"/>
  <c r="K18" i="18"/>
  <c r="K4" i="18"/>
  <c r="K7" i="18"/>
  <c r="K9" i="18"/>
  <c r="K12" i="18"/>
  <c r="K14" i="18"/>
  <c r="K16" i="18"/>
  <c r="K17" i="18"/>
  <c r="K19" i="18"/>
  <c r="K20" i="18"/>
  <c r="K21" i="18"/>
  <c r="K22" i="18"/>
  <c r="K23" i="18"/>
  <c r="K24" i="18"/>
  <c r="K25" i="18"/>
  <c r="K26" i="18"/>
  <c r="AP104" i="1"/>
  <c r="AP101" i="1"/>
  <c r="AP102" i="1"/>
  <c r="AP103" i="1"/>
  <c r="AL100" i="3" l="1"/>
  <c r="AK100" i="3" s="1"/>
  <c r="AL99" i="3"/>
  <c r="AK99" i="3" s="1"/>
  <c r="AL98" i="3"/>
  <c r="AK98" i="3" s="1"/>
  <c r="AL97" i="3"/>
  <c r="AK97" i="3" s="1"/>
  <c r="AL96" i="3"/>
  <c r="AK96" i="3" s="1"/>
  <c r="AL95" i="3"/>
  <c r="AK95" i="3" s="1"/>
  <c r="AL94" i="3"/>
  <c r="AK94" i="3" s="1"/>
  <c r="AL93" i="3"/>
  <c r="AK93" i="3" s="1"/>
  <c r="AL92" i="3"/>
  <c r="AK92" i="3" s="1"/>
  <c r="AL91" i="3"/>
  <c r="AK91" i="3" s="1"/>
  <c r="AL90" i="3"/>
  <c r="AK90" i="3" s="1"/>
  <c r="AL89" i="3"/>
  <c r="AK89" i="3" s="1"/>
  <c r="AL88" i="3"/>
  <c r="AK88" i="3" s="1"/>
  <c r="AL87" i="3"/>
  <c r="AK87" i="3" s="1"/>
  <c r="AL86" i="3"/>
  <c r="AK86" i="3" s="1"/>
  <c r="AL85" i="3"/>
  <c r="AK85" i="3" s="1"/>
  <c r="AL84" i="3"/>
  <c r="AK84" i="3" s="1"/>
  <c r="AL83" i="3"/>
  <c r="AK83" i="3" s="1"/>
  <c r="AL82" i="3"/>
  <c r="AK82" i="3" s="1"/>
  <c r="AL81" i="3"/>
  <c r="AK81" i="3" s="1"/>
  <c r="AL80" i="3"/>
  <c r="AK80" i="3" s="1"/>
  <c r="AL79" i="3"/>
  <c r="AK79" i="3" s="1"/>
  <c r="AL78" i="3"/>
  <c r="AK78" i="3" s="1"/>
  <c r="AL77" i="3"/>
  <c r="AK77" i="3" s="1"/>
  <c r="AL76" i="3"/>
  <c r="AK76" i="3" s="1"/>
  <c r="AL75" i="3"/>
  <c r="AK75" i="3" s="1"/>
  <c r="AL74" i="3"/>
  <c r="AK74" i="3" s="1"/>
  <c r="AL73" i="3"/>
  <c r="AK73" i="3" s="1"/>
  <c r="AL72" i="3"/>
  <c r="AK72" i="3" s="1"/>
  <c r="AL71" i="3"/>
  <c r="AK71" i="3" s="1"/>
  <c r="AL70" i="3"/>
  <c r="AK70" i="3" s="1"/>
  <c r="AL69" i="3"/>
  <c r="AK69" i="3" s="1"/>
  <c r="AL68" i="3"/>
  <c r="AK68" i="3" s="1"/>
  <c r="AL67" i="3"/>
  <c r="AK67" i="3" s="1"/>
  <c r="AL66" i="3"/>
  <c r="AK66" i="3" s="1"/>
  <c r="AL65" i="3"/>
  <c r="AK65" i="3" s="1"/>
  <c r="AL64" i="3"/>
  <c r="AK64" i="3" s="1"/>
  <c r="AL63" i="3"/>
  <c r="AK63" i="3" s="1"/>
  <c r="AL62" i="3"/>
  <c r="AK62" i="3" s="1"/>
  <c r="AL61" i="3"/>
  <c r="AK61" i="3" s="1"/>
  <c r="AL60" i="3"/>
  <c r="AK60" i="3" s="1"/>
  <c r="AL59" i="3"/>
  <c r="AK59" i="3" s="1"/>
  <c r="AL58" i="3"/>
  <c r="AK58" i="3" s="1"/>
  <c r="AL57" i="3"/>
  <c r="AK57" i="3" s="1"/>
  <c r="AL56" i="3"/>
  <c r="AK56" i="3" s="1"/>
  <c r="AL55" i="3"/>
  <c r="AK55" i="3" s="1"/>
  <c r="AL54" i="3"/>
  <c r="AK54" i="3" s="1"/>
  <c r="AL53" i="3"/>
  <c r="AK53" i="3" s="1"/>
  <c r="AL52" i="3"/>
  <c r="AK52" i="3" s="1"/>
  <c r="AL51" i="3"/>
  <c r="AK51" i="3" s="1"/>
  <c r="AL50" i="3"/>
  <c r="AK50" i="3" s="1"/>
  <c r="AL49" i="3"/>
  <c r="AK49" i="3" s="1"/>
  <c r="AL48" i="3"/>
  <c r="AK48" i="3" s="1"/>
  <c r="AL47" i="3"/>
  <c r="AK47" i="3" s="1"/>
  <c r="AL46" i="3"/>
  <c r="AK46" i="3" s="1"/>
  <c r="AL45" i="3"/>
  <c r="AK45" i="3" s="1"/>
  <c r="AL44" i="3"/>
  <c r="AK44" i="3" s="1"/>
  <c r="AL43" i="3"/>
  <c r="AK43" i="3" s="1"/>
  <c r="AL42" i="3"/>
  <c r="AK42" i="3" s="1"/>
  <c r="AL41" i="3"/>
  <c r="AK41" i="3" s="1"/>
  <c r="AL40" i="3"/>
  <c r="AK40" i="3" s="1"/>
  <c r="AL39" i="3"/>
  <c r="AK39" i="3" s="1"/>
  <c r="AL38" i="3"/>
  <c r="AK38" i="3" s="1"/>
  <c r="AL37" i="3"/>
  <c r="AK37" i="3" s="1"/>
  <c r="AL36" i="3"/>
  <c r="AK36" i="3" s="1"/>
  <c r="AL35" i="3"/>
  <c r="AK35" i="3" s="1"/>
  <c r="AL34" i="3"/>
  <c r="AK34" i="3" s="1"/>
  <c r="AL33" i="3"/>
  <c r="AK33" i="3" s="1"/>
  <c r="AL32" i="3"/>
  <c r="AK32" i="3" s="1"/>
  <c r="AL31" i="3"/>
  <c r="AK31" i="3" s="1"/>
  <c r="AL30" i="3"/>
  <c r="AK30" i="3" s="1"/>
  <c r="AL29" i="3"/>
  <c r="AK29" i="3" s="1"/>
  <c r="AL28" i="3"/>
  <c r="AK28" i="3" s="1"/>
  <c r="AL27" i="3"/>
  <c r="AK27" i="3" s="1"/>
  <c r="AL26" i="3"/>
  <c r="AK26" i="3" s="1"/>
  <c r="AL25" i="3"/>
  <c r="AK25" i="3" s="1"/>
  <c r="AL24" i="3"/>
  <c r="AK24" i="3" s="1"/>
  <c r="AL23" i="3"/>
  <c r="AK23" i="3" s="1"/>
  <c r="AL22" i="3"/>
  <c r="AK22" i="3" s="1"/>
  <c r="AL21" i="3"/>
  <c r="AK21" i="3" s="1"/>
  <c r="AL20" i="3"/>
  <c r="AK20" i="3" s="1"/>
  <c r="AL19" i="3"/>
  <c r="AK19" i="3" s="1"/>
  <c r="AL18" i="3"/>
  <c r="AK18" i="3" s="1"/>
  <c r="AL17" i="3"/>
  <c r="AK17" i="3" s="1"/>
  <c r="AL16" i="3"/>
  <c r="AK16" i="3" s="1"/>
  <c r="AL15" i="3"/>
  <c r="AK15" i="3" s="1"/>
  <c r="AL14" i="3"/>
  <c r="AK14" i="3" s="1"/>
  <c r="AL13" i="3"/>
  <c r="AK13" i="3" s="1"/>
  <c r="AL12" i="3"/>
  <c r="AK12" i="3" s="1"/>
  <c r="AL11" i="3"/>
  <c r="AK11" i="3" s="1"/>
  <c r="AL10" i="3"/>
  <c r="AK10" i="3" s="1"/>
  <c r="AL9" i="3"/>
  <c r="AK9" i="3" s="1"/>
  <c r="AL8" i="3"/>
  <c r="AK8" i="3" s="1"/>
  <c r="AL7" i="3"/>
  <c r="AK7" i="3" s="1"/>
  <c r="AL6" i="3"/>
  <c r="AK6" i="3" s="1"/>
  <c r="AL5" i="3"/>
  <c r="AK5" i="3" s="1"/>
  <c r="J3" i="18" l="1"/>
  <c r="J4" i="18"/>
  <c r="J5" i="18"/>
  <c r="J6" i="18"/>
  <c r="J7" i="18"/>
  <c r="J8" i="18"/>
  <c r="J9" i="18"/>
  <c r="J10" i="18"/>
  <c r="J11" i="18"/>
  <c r="J12" i="18"/>
  <c r="J13" i="18"/>
  <c r="J14" i="18"/>
  <c r="J15" i="18"/>
  <c r="J16" i="18"/>
  <c r="J17" i="18"/>
  <c r="J18" i="18"/>
  <c r="J19" i="18"/>
  <c r="J20" i="18"/>
  <c r="J21" i="18"/>
  <c r="J22" i="18"/>
  <c r="J23" i="18"/>
  <c r="J24" i="18"/>
  <c r="J25" i="18"/>
  <c r="J26" i="18"/>
  <c r="AL104" i="1"/>
  <c r="AL101" i="1"/>
  <c r="AL102" i="1"/>
  <c r="AL103" i="1"/>
  <c r="AH100" i="3" l="1"/>
  <c r="AG100" i="3" s="1"/>
  <c r="AH99" i="3"/>
  <c r="AG99" i="3" s="1"/>
  <c r="AH98" i="3"/>
  <c r="AG98" i="3" s="1"/>
  <c r="AH97" i="3"/>
  <c r="AG97" i="3" s="1"/>
  <c r="AH96" i="3"/>
  <c r="AG96" i="3" s="1"/>
  <c r="AH95" i="3"/>
  <c r="AG95" i="3" s="1"/>
  <c r="AH94" i="3"/>
  <c r="AG94" i="3" s="1"/>
  <c r="AH93" i="3"/>
  <c r="AG93" i="3" s="1"/>
  <c r="AH92" i="3"/>
  <c r="AG92" i="3" s="1"/>
  <c r="AH91" i="3"/>
  <c r="AG91" i="3" s="1"/>
  <c r="AH90" i="3"/>
  <c r="AG90" i="3" s="1"/>
  <c r="AH89" i="3"/>
  <c r="AG89" i="3" s="1"/>
  <c r="AH88" i="3"/>
  <c r="AG88" i="3" s="1"/>
  <c r="AH87" i="3"/>
  <c r="AG87" i="3" s="1"/>
  <c r="AH86" i="3"/>
  <c r="AG86" i="3" s="1"/>
  <c r="AH85" i="3"/>
  <c r="AG85" i="3" s="1"/>
  <c r="AH84" i="3"/>
  <c r="AG84" i="3" s="1"/>
  <c r="AH83" i="3"/>
  <c r="AG83" i="3" s="1"/>
  <c r="AH82" i="3"/>
  <c r="AG82" i="3" s="1"/>
  <c r="AH81" i="3"/>
  <c r="AG81" i="3" s="1"/>
  <c r="AH80" i="3"/>
  <c r="AG80" i="3" s="1"/>
  <c r="AH79" i="3"/>
  <c r="AG79" i="3" s="1"/>
  <c r="AH78" i="3"/>
  <c r="AG78" i="3" s="1"/>
  <c r="AH77" i="3"/>
  <c r="AG77" i="3" s="1"/>
  <c r="AH76" i="3"/>
  <c r="AG76" i="3" s="1"/>
  <c r="AH75" i="3"/>
  <c r="AG75" i="3" s="1"/>
  <c r="AH74" i="3"/>
  <c r="AG74" i="3" s="1"/>
  <c r="AH73" i="3"/>
  <c r="AG73" i="3" s="1"/>
  <c r="AH72" i="3"/>
  <c r="AG72" i="3" s="1"/>
  <c r="AH71" i="3"/>
  <c r="AG71" i="3" s="1"/>
  <c r="AH70" i="3"/>
  <c r="AG70" i="3" s="1"/>
  <c r="AH69" i="3"/>
  <c r="AG69" i="3" s="1"/>
  <c r="AH68" i="3"/>
  <c r="AG68" i="3" s="1"/>
  <c r="AH67" i="3"/>
  <c r="AG67" i="3" s="1"/>
  <c r="AH66" i="3"/>
  <c r="AG66" i="3" s="1"/>
  <c r="AH65" i="3"/>
  <c r="AG65" i="3" s="1"/>
  <c r="AH64" i="3"/>
  <c r="AG64" i="3" s="1"/>
  <c r="AH63" i="3"/>
  <c r="AG63" i="3" s="1"/>
  <c r="AH62" i="3"/>
  <c r="AG62" i="3" s="1"/>
  <c r="AH61" i="3"/>
  <c r="AG61" i="3" s="1"/>
  <c r="AH60" i="3"/>
  <c r="AG60" i="3" s="1"/>
  <c r="AH59" i="3"/>
  <c r="AG59" i="3" s="1"/>
  <c r="AH58" i="3"/>
  <c r="AG58" i="3" s="1"/>
  <c r="AH57" i="3"/>
  <c r="AG57" i="3" s="1"/>
  <c r="AH56" i="3"/>
  <c r="AG56" i="3" s="1"/>
  <c r="AH55" i="3"/>
  <c r="AG55" i="3" s="1"/>
  <c r="AH54" i="3"/>
  <c r="AG54" i="3" s="1"/>
  <c r="AH53" i="3"/>
  <c r="AG53" i="3" s="1"/>
  <c r="AH52" i="3"/>
  <c r="AG52" i="3" s="1"/>
  <c r="AH51" i="3"/>
  <c r="AG51" i="3" s="1"/>
  <c r="AH50" i="3"/>
  <c r="AG50" i="3" s="1"/>
  <c r="AH49" i="3"/>
  <c r="AG49" i="3" s="1"/>
  <c r="AH48" i="3"/>
  <c r="AG48" i="3" s="1"/>
  <c r="AH47" i="3"/>
  <c r="AG47" i="3" s="1"/>
  <c r="AH46" i="3"/>
  <c r="AG46" i="3" s="1"/>
  <c r="AH45" i="3"/>
  <c r="AG45" i="3" s="1"/>
  <c r="AH44" i="3"/>
  <c r="AG44" i="3" s="1"/>
  <c r="AH43" i="3"/>
  <c r="AG43" i="3" s="1"/>
  <c r="AH42" i="3"/>
  <c r="AG42" i="3" s="1"/>
  <c r="AH41" i="3"/>
  <c r="AG41" i="3" s="1"/>
  <c r="AH40" i="3"/>
  <c r="AG40" i="3" s="1"/>
  <c r="AH39" i="3"/>
  <c r="AG39" i="3" s="1"/>
  <c r="AH38" i="3"/>
  <c r="AG38" i="3" s="1"/>
  <c r="AH37" i="3"/>
  <c r="AG37" i="3" s="1"/>
  <c r="AH36" i="3"/>
  <c r="AG36" i="3" s="1"/>
  <c r="AH35" i="3"/>
  <c r="AG35" i="3" s="1"/>
  <c r="AH34" i="3"/>
  <c r="AG34" i="3" s="1"/>
  <c r="AH33" i="3"/>
  <c r="AG33" i="3" s="1"/>
  <c r="AH32" i="3"/>
  <c r="AG32" i="3" s="1"/>
  <c r="AH31" i="3"/>
  <c r="AG31" i="3" s="1"/>
  <c r="AH30" i="3"/>
  <c r="AG30" i="3" s="1"/>
  <c r="AH29" i="3"/>
  <c r="AG29" i="3" s="1"/>
  <c r="AH28" i="3"/>
  <c r="AG28" i="3" s="1"/>
  <c r="AH27" i="3"/>
  <c r="AG27" i="3" s="1"/>
  <c r="AH26" i="3"/>
  <c r="AG26" i="3" s="1"/>
  <c r="AH25" i="3"/>
  <c r="AG25" i="3" s="1"/>
  <c r="AH24" i="3"/>
  <c r="AG24" i="3" s="1"/>
  <c r="AH23" i="3"/>
  <c r="AG23" i="3" s="1"/>
  <c r="AH22" i="3"/>
  <c r="AG22" i="3" s="1"/>
  <c r="AH21" i="3"/>
  <c r="AG21" i="3" s="1"/>
  <c r="AH20" i="3"/>
  <c r="AG20" i="3" s="1"/>
  <c r="AH19" i="3"/>
  <c r="AG19" i="3" s="1"/>
  <c r="AH18" i="3"/>
  <c r="AG18" i="3" s="1"/>
  <c r="AH17" i="3"/>
  <c r="AG17" i="3" s="1"/>
  <c r="AH16" i="3"/>
  <c r="AG16" i="3" s="1"/>
  <c r="AH15" i="3"/>
  <c r="AG15" i="3" s="1"/>
  <c r="AH14" i="3"/>
  <c r="AG14" i="3" s="1"/>
  <c r="AH13" i="3"/>
  <c r="AG13" i="3" s="1"/>
  <c r="AH12" i="3"/>
  <c r="AG12" i="3" s="1"/>
  <c r="AH11" i="3"/>
  <c r="AG11" i="3" s="1"/>
  <c r="AH10" i="3"/>
  <c r="AG10" i="3" s="1"/>
  <c r="AH9" i="3"/>
  <c r="AG9" i="3" s="1"/>
  <c r="AH8" i="3"/>
  <c r="AG8" i="3" s="1"/>
  <c r="AH7" i="3"/>
  <c r="AG7" i="3" s="1"/>
  <c r="AH6" i="3"/>
  <c r="AG6" i="3" s="1"/>
  <c r="AH5" i="3"/>
  <c r="AG5" i="3" s="1"/>
  <c r="I4" i="18" l="1"/>
  <c r="I5" i="18"/>
  <c r="I7" i="18"/>
  <c r="I9" i="18"/>
  <c r="I11" i="18"/>
  <c r="I12" i="18"/>
  <c r="I14" i="18"/>
  <c r="I17" i="18"/>
  <c r="AH104" i="1"/>
  <c r="I3" i="18"/>
  <c r="I6" i="18"/>
  <c r="I8" i="18"/>
  <c r="I10" i="18"/>
  <c r="I13" i="18"/>
  <c r="I15" i="18"/>
  <c r="I16" i="18"/>
  <c r="I18" i="18"/>
  <c r="I19" i="18"/>
  <c r="I20" i="18"/>
  <c r="I21" i="18"/>
  <c r="I22" i="18"/>
  <c r="I23" i="18"/>
  <c r="I24" i="18"/>
  <c r="I25" i="18"/>
  <c r="I26" i="18"/>
  <c r="AH101" i="1"/>
  <c r="AH102" i="1"/>
  <c r="AH103" i="1"/>
  <c r="AD100" i="3" l="1"/>
  <c r="AC100" i="3" s="1"/>
  <c r="AD99" i="3"/>
  <c r="AC99" i="3" s="1"/>
  <c r="AD98" i="3"/>
  <c r="AC98" i="3" s="1"/>
  <c r="AD97" i="3"/>
  <c r="AC97" i="3" s="1"/>
  <c r="AD96" i="3"/>
  <c r="AC96" i="3" s="1"/>
  <c r="AD95" i="3"/>
  <c r="AC95" i="3" s="1"/>
  <c r="AD94" i="3"/>
  <c r="AC94" i="3" s="1"/>
  <c r="AD93" i="3"/>
  <c r="AC93" i="3" s="1"/>
  <c r="AD92" i="3"/>
  <c r="AC92" i="3" s="1"/>
  <c r="AD91" i="3"/>
  <c r="AC91" i="3" s="1"/>
  <c r="AD90" i="3"/>
  <c r="AC90" i="3" s="1"/>
  <c r="AD89" i="3"/>
  <c r="AC89" i="3" s="1"/>
  <c r="AD88" i="3"/>
  <c r="AC88" i="3" s="1"/>
  <c r="AD87" i="3"/>
  <c r="AC87" i="3" s="1"/>
  <c r="AD86" i="3"/>
  <c r="AC86" i="3" s="1"/>
  <c r="AD85" i="3"/>
  <c r="AC85" i="3" s="1"/>
  <c r="AD84" i="3"/>
  <c r="AC84" i="3" s="1"/>
  <c r="AD83" i="3"/>
  <c r="AC83" i="3" s="1"/>
  <c r="AD82" i="3"/>
  <c r="AC82" i="3" s="1"/>
  <c r="AD81" i="3"/>
  <c r="AC81" i="3" s="1"/>
  <c r="AD80" i="3"/>
  <c r="AC80" i="3" s="1"/>
  <c r="AD79" i="3"/>
  <c r="AC79" i="3" s="1"/>
  <c r="AD78" i="3"/>
  <c r="AC78" i="3" s="1"/>
  <c r="AD77" i="3"/>
  <c r="AC77" i="3" s="1"/>
  <c r="AD76" i="3"/>
  <c r="AC76" i="3" s="1"/>
  <c r="AD75" i="3"/>
  <c r="AC75" i="3" s="1"/>
  <c r="AD74" i="3"/>
  <c r="AC74" i="3" s="1"/>
  <c r="AD73" i="3"/>
  <c r="AC73" i="3" s="1"/>
  <c r="AD72" i="3"/>
  <c r="AC72" i="3" s="1"/>
  <c r="AD71" i="3"/>
  <c r="AC71" i="3" s="1"/>
  <c r="AD70" i="3"/>
  <c r="AC70" i="3" s="1"/>
  <c r="AD69" i="3"/>
  <c r="AC69" i="3" s="1"/>
  <c r="AD68" i="3"/>
  <c r="AC68" i="3" s="1"/>
  <c r="AD67" i="3"/>
  <c r="AC67" i="3" s="1"/>
  <c r="AD66" i="3"/>
  <c r="AC66" i="3" s="1"/>
  <c r="AD65" i="3"/>
  <c r="AC65" i="3" s="1"/>
  <c r="AD64" i="3"/>
  <c r="AC64" i="3" s="1"/>
  <c r="AD63" i="3"/>
  <c r="AC63" i="3" s="1"/>
  <c r="AD62" i="3"/>
  <c r="AC62" i="3" s="1"/>
  <c r="AD61" i="3"/>
  <c r="AC61" i="3" s="1"/>
  <c r="AD60" i="3"/>
  <c r="AC60" i="3" s="1"/>
  <c r="AD59" i="3"/>
  <c r="AC59" i="3" s="1"/>
  <c r="AD58" i="3"/>
  <c r="AC58" i="3" s="1"/>
  <c r="AD57" i="3"/>
  <c r="AC57" i="3" s="1"/>
  <c r="AD56" i="3"/>
  <c r="AC56" i="3" s="1"/>
  <c r="AD55" i="3"/>
  <c r="AC55" i="3" s="1"/>
  <c r="AD54" i="3"/>
  <c r="AC54" i="3" s="1"/>
  <c r="AD53" i="3"/>
  <c r="AC53" i="3" s="1"/>
  <c r="AD52" i="3"/>
  <c r="AC52" i="3" s="1"/>
  <c r="AD51" i="3"/>
  <c r="AC51" i="3" s="1"/>
  <c r="AD50" i="3"/>
  <c r="AC50" i="3" s="1"/>
  <c r="AD49" i="3"/>
  <c r="AC49" i="3" s="1"/>
  <c r="AD48" i="3"/>
  <c r="AC48" i="3" s="1"/>
  <c r="AD47" i="3"/>
  <c r="AC47" i="3" s="1"/>
  <c r="AD46" i="3"/>
  <c r="AC46" i="3" s="1"/>
  <c r="AD45" i="3"/>
  <c r="AC45" i="3" s="1"/>
  <c r="AD44" i="3"/>
  <c r="AC44" i="3" s="1"/>
  <c r="AD43" i="3"/>
  <c r="AC43" i="3" s="1"/>
  <c r="AD42" i="3"/>
  <c r="AC42" i="3" s="1"/>
  <c r="AD41" i="3"/>
  <c r="AC41" i="3" s="1"/>
  <c r="AD40" i="3"/>
  <c r="AC40" i="3" s="1"/>
  <c r="AD39" i="3"/>
  <c r="AC39" i="3" s="1"/>
  <c r="AD38" i="3"/>
  <c r="AC38" i="3" s="1"/>
  <c r="AD37" i="3"/>
  <c r="AC37" i="3" s="1"/>
  <c r="AD36" i="3"/>
  <c r="AC36" i="3" s="1"/>
  <c r="AD35" i="3"/>
  <c r="AC35" i="3" s="1"/>
  <c r="AD34" i="3"/>
  <c r="AC34" i="3" s="1"/>
  <c r="AD33" i="3"/>
  <c r="AC33" i="3" s="1"/>
  <c r="AD32" i="3"/>
  <c r="AC32" i="3" s="1"/>
  <c r="AD31" i="3"/>
  <c r="AC31" i="3" s="1"/>
  <c r="AD30" i="3"/>
  <c r="AC30" i="3" s="1"/>
  <c r="AD29" i="3"/>
  <c r="AC29" i="3" s="1"/>
  <c r="AD28" i="3"/>
  <c r="AC28" i="3" s="1"/>
  <c r="AD27" i="3"/>
  <c r="AC27" i="3" s="1"/>
  <c r="AD26" i="3"/>
  <c r="AC26" i="3" s="1"/>
  <c r="AD25" i="3"/>
  <c r="AC25" i="3" s="1"/>
  <c r="AD24" i="3"/>
  <c r="AC24" i="3" s="1"/>
  <c r="AD23" i="3"/>
  <c r="AC23" i="3" s="1"/>
  <c r="AD22" i="3"/>
  <c r="AC22" i="3" s="1"/>
  <c r="AD21" i="3"/>
  <c r="AC21" i="3" s="1"/>
  <c r="AD20" i="3"/>
  <c r="AC20" i="3" s="1"/>
  <c r="AD19" i="3"/>
  <c r="AC19" i="3" s="1"/>
  <c r="AD18" i="3"/>
  <c r="AC18" i="3" s="1"/>
  <c r="AD17" i="3"/>
  <c r="AC17" i="3" s="1"/>
  <c r="AD16" i="3"/>
  <c r="AC16" i="3" s="1"/>
  <c r="AD15" i="3"/>
  <c r="AC15" i="3" s="1"/>
  <c r="AD14" i="3"/>
  <c r="AC14" i="3" s="1"/>
  <c r="AD13" i="3"/>
  <c r="AC13" i="3" s="1"/>
  <c r="AD12" i="3"/>
  <c r="AC12" i="3" s="1"/>
  <c r="AD11" i="3"/>
  <c r="AC11" i="3" s="1"/>
  <c r="AD10" i="3"/>
  <c r="AC10" i="3" s="1"/>
  <c r="AD9" i="3"/>
  <c r="AC9" i="3" s="1"/>
  <c r="AD8" i="3"/>
  <c r="AC8" i="3" s="1"/>
  <c r="AD7" i="3"/>
  <c r="AC7" i="3" s="1"/>
  <c r="AD6" i="3"/>
  <c r="AC6" i="3" s="1"/>
  <c r="AD5" i="3"/>
  <c r="AC5" i="3" s="1"/>
  <c r="H3" i="18" l="1"/>
  <c r="H4" i="18"/>
  <c r="H5" i="18"/>
  <c r="H6" i="18"/>
  <c r="H7" i="18"/>
  <c r="H8" i="18"/>
  <c r="H9" i="18"/>
  <c r="H10" i="18"/>
  <c r="H11" i="18"/>
  <c r="H12" i="18"/>
  <c r="H13" i="18"/>
  <c r="H14" i="18"/>
  <c r="H15" i="18"/>
  <c r="H16" i="18"/>
  <c r="H17" i="18"/>
  <c r="H18" i="18"/>
  <c r="H19" i="18"/>
  <c r="H20" i="18"/>
  <c r="H21" i="18"/>
  <c r="H22" i="18"/>
  <c r="H23" i="18"/>
  <c r="H24" i="18"/>
  <c r="H25" i="18"/>
  <c r="H26" i="18"/>
  <c r="AD104" i="1"/>
  <c r="AD101" i="1"/>
  <c r="AD102" i="1"/>
  <c r="AD103" i="1"/>
  <c r="Z100" i="3" l="1"/>
  <c r="Y100" i="3" s="1"/>
  <c r="Z99" i="3"/>
  <c r="Y99" i="3" s="1"/>
  <c r="Z98" i="3"/>
  <c r="Y98" i="3" s="1"/>
  <c r="Z97" i="3"/>
  <c r="Y97" i="3" s="1"/>
  <c r="Z96" i="3"/>
  <c r="Y96" i="3" s="1"/>
  <c r="Z95" i="3"/>
  <c r="Y95" i="3" s="1"/>
  <c r="Z94" i="3"/>
  <c r="Y94" i="3" s="1"/>
  <c r="Z93" i="3"/>
  <c r="Y93" i="3" s="1"/>
  <c r="Z92" i="3"/>
  <c r="Y92" i="3" s="1"/>
  <c r="Z91" i="3"/>
  <c r="Y91" i="3" s="1"/>
  <c r="Z90" i="3"/>
  <c r="Y90" i="3" s="1"/>
  <c r="Z89" i="3"/>
  <c r="Y89" i="3" s="1"/>
  <c r="Z88" i="3"/>
  <c r="Y88" i="3" s="1"/>
  <c r="Z87" i="3"/>
  <c r="Y87" i="3" s="1"/>
  <c r="Z86" i="3"/>
  <c r="Y86" i="3" s="1"/>
  <c r="Z85" i="3"/>
  <c r="Y85" i="3" s="1"/>
  <c r="Z84" i="3"/>
  <c r="Y84" i="3" s="1"/>
  <c r="Z83" i="3"/>
  <c r="Y83" i="3" s="1"/>
  <c r="Z82" i="3"/>
  <c r="Y82" i="3" s="1"/>
  <c r="Z81" i="3"/>
  <c r="Y81" i="3" s="1"/>
  <c r="Z80" i="3"/>
  <c r="Y80" i="3" s="1"/>
  <c r="Z79" i="3"/>
  <c r="Y79" i="3" s="1"/>
  <c r="Z78" i="3"/>
  <c r="Y78" i="3" s="1"/>
  <c r="Z77" i="3"/>
  <c r="Y77" i="3" s="1"/>
  <c r="Z76" i="3"/>
  <c r="Y76" i="3" s="1"/>
  <c r="Z75" i="3"/>
  <c r="Y75" i="3" s="1"/>
  <c r="Z74" i="3"/>
  <c r="Y74" i="3" s="1"/>
  <c r="Z73" i="3"/>
  <c r="Y73" i="3" s="1"/>
  <c r="Z72" i="3"/>
  <c r="Y72" i="3" s="1"/>
  <c r="Z71" i="3"/>
  <c r="Y71" i="3" s="1"/>
  <c r="Z70" i="3"/>
  <c r="Y70" i="3" s="1"/>
  <c r="Z69" i="3"/>
  <c r="Y69" i="3" s="1"/>
  <c r="Z68" i="3"/>
  <c r="Y68" i="3" s="1"/>
  <c r="Z67" i="3"/>
  <c r="Y67" i="3" s="1"/>
  <c r="Z66" i="3"/>
  <c r="Y66" i="3" s="1"/>
  <c r="Z65" i="3"/>
  <c r="Y65" i="3" s="1"/>
  <c r="Z64" i="3"/>
  <c r="Y64" i="3" s="1"/>
  <c r="Z63" i="3"/>
  <c r="Y63" i="3" s="1"/>
  <c r="Z62" i="3"/>
  <c r="Y62" i="3" s="1"/>
  <c r="Z61" i="3"/>
  <c r="Y61" i="3" s="1"/>
  <c r="Z60" i="3"/>
  <c r="Y60" i="3" s="1"/>
  <c r="Z59" i="3"/>
  <c r="Y59" i="3" s="1"/>
  <c r="Z58" i="3"/>
  <c r="Y58" i="3" s="1"/>
  <c r="Z57" i="3"/>
  <c r="Y57" i="3" s="1"/>
  <c r="Z56" i="3"/>
  <c r="Y56" i="3" s="1"/>
  <c r="Z55" i="3"/>
  <c r="Y55" i="3" s="1"/>
  <c r="Z54" i="3"/>
  <c r="Y54" i="3" s="1"/>
  <c r="Z53" i="3"/>
  <c r="Y53" i="3" s="1"/>
  <c r="Z52" i="3"/>
  <c r="Y52" i="3" s="1"/>
  <c r="Z51" i="3"/>
  <c r="Y51" i="3" s="1"/>
  <c r="Z50" i="3"/>
  <c r="Y50" i="3" s="1"/>
  <c r="Z49" i="3"/>
  <c r="Y49" i="3" s="1"/>
  <c r="Z48" i="3"/>
  <c r="Y48" i="3" s="1"/>
  <c r="Z47" i="3"/>
  <c r="Y47" i="3" s="1"/>
  <c r="Z46" i="3"/>
  <c r="Y46" i="3" s="1"/>
  <c r="Z45" i="3"/>
  <c r="Y45" i="3" s="1"/>
  <c r="Z44" i="3"/>
  <c r="Y44" i="3" s="1"/>
  <c r="Z43" i="3"/>
  <c r="Y43" i="3" s="1"/>
  <c r="Z42" i="3"/>
  <c r="Y42" i="3" s="1"/>
  <c r="Z41" i="3"/>
  <c r="Y41" i="3" s="1"/>
  <c r="Z40" i="3"/>
  <c r="Y40" i="3" s="1"/>
  <c r="Z39" i="3"/>
  <c r="Y39" i="3" s="1"/>
  <c r="Z38" i="3"/>
  <c r="Y38" i="3" s="1"/>
  <c r="Z37" i="3"/>
  <c r="Y37" i="3" s="1"/>
  <c r="Z36" i="3"/>
  <c r="Y36" i="3" s="1"/>
  <c r="Z35" i="3"/>
  <c r="Y35" i="3" s="1"/>
  <c r="Z34" i="3"/>
  <c r="Y34" i="3" s="1"/>
  <c r="Z33" i="3"/>
  <c r="Y33" i="3" s="1"/>
  <c r="Z32" i="3"/>
  <c r="Y32" i="3" s="1"/>
  <c r="Z31" i="3"/>
  <c r="Y31" i="3" s="1"/>
  <c r="Z30" i="3"/>
  <c r="Y30" i="3" s="1"/>
  <c r="Z29" i="3"/>
  <c r="Y29" i="3" s="1"/>
  <c r="Z28" i="3"/>
  <c r="Y28" i="3" s="1"/>
  <c r="Z27" i="3"/>
  <c r="Y27" i="3" s="1"/>
  <c r="Z26" i="3"/>
  <c r="Y26" i="3" s="1"/>
  <c r="Z25" i="3"/>
  <c r="Y25" i="3" s="1"/>
  <c r="Z24" i="3"/>
  <c r="Y24" i="3" s="1"/>
  <c r="Z23" i="3"/>
  <c r="Y23" i="3" s="1"/>
  <c r="Z22" i="3"/>
  <c r="Y22" i="3" s="1"/>
  <c r="Z21" i="3"/>
  <c r="Y21" i="3" s="1"/>
  <c r="Z20" i="3"/>
  <c r="Y20" i="3" s="1"/>
  <c r="Z19" i="3"/>
  <c r="Y19" i="3" s="1"/>
  <c r="Z18" i="3"/>
  <c r="Y18" i="3" s="1"/>
  <c r="Z17" i="3"/>
  <c r="Y17" i="3" s="1"/>
  <c r="Z16" i="3"/>
  <c r="Y16" i="3" s="1"/>
  <c r="Z15" i="3"/>
  <c r="Y15" i="3" s="1"/>
  <c r="Z14" i="3"/>
  <c r="Y14" i="3" s="1"/>
  <c r="Z13" i="3"/>
  <c r="Y13" i="3" s="1"/>
  <c r="Z12" i="3"/>
  <c r="Y12" i="3" s="1"/>
  <c r="Z11" i="3"/>
  <c r="Y11" i="3" s="1"/>
  <c r="Z10" i="3"/>
  <c r="Y10" i="3" s="1"/>
  <c r="Z9" i="3"/>
  <c r="Y9" i="3" s="1"/>
  <c r="Z8" i="3"/>
  <c r="Y8" i="3" s="1"/>
  <c r="Z7" i="3"/>
  <c r="Y7" i="3" s="1"/>
  <c r="Z6" i="3"/>
  <c r="Y6" i="3" s="1"/>
  <c r="Z5" i="3"/>
  <c r="Y5" i="3" s="1"/>
  <c r="G3" i="18" l="1"/>
  <c r="G4" i="18"/>
  <c r="G5" i="18"/>
  <c r="G6" i="18"/>
  <c r="G7" i="18"/>
  <c r="G8" i="18"/>
  <c r="G9" i="18"/>
  <c r="G10" i="18"/>
  <c r="G11" i="18"/>
  <c r="G12" i="18"/>
  <c r="G13" i="18"/>
  <c r="G14" i="18"/>
  <c r="G15" i="18"/>
  <c r="G16" i="18"/>
  <c r="G17" i="18"/>
  <c r="G18" i="18"/>
  <c r="G19" i="18"/>
  <c r="G20" i="18"/>
  <c r="G21" i="18"/>
  <c r="G22" i="18"/>
  <c r="G23" i="18"/>
  <c r="G24" i="18"/>
  <c r="G25" i="18"/>
  <c r="G26" i="18"/>
  <c r="Z104" i="1"/>
  <c r="Z101" i="1"/>
  <c r="Z102" i="1"/>
  <c r="Z103" i="1"/>
  <c r="V100" i="3" l="1"/>
  <c r="U100" i="3" s="1"/>
  <c r="V99" i="3"/>
  <c r="U99" i="3" s="1"/>
  <c r="V98" i="3"/>
  <c r="U98" i="3" s="1"/>
  <c r="V97" i="3"/>
  <c r="U97" i="3" s="1"/>
  <c r="V96" i="3"/>
  <c r="U96" i="3" s="1"/>
  <c r="V95" i="3"/>
  <c r="U95" i="3" s="1"/>
  <c r="V94" i="3"/>
  <c r="U94" i="3" s="1"/>
  <c r="V93" i="3"/>
  <c r="U93" i="3" s="1"/>
  <c r="V92" i="3"/>
  <c r="U92" i="3" s="1"/>
  <c r="V91" i="3"/>
  <c r="U91" i="3" s="1"/>
  <c r="V90" i="3"/>
  <c r="U90" i="3" s="1"/>
  <c r="V89" i="3"/>
  <c r="U89" i="3" s="1"/>
  <c r="V88" i="3"/>
  <c r="U88" i="3" s="1"/>
  <c r="V87" i="3"/>
  <c r="U87" i="3" s="1"/>
  <c r="V86" i="3"/>
  <c r="U86" i="3" s="1"/>
  <c r="V85" i="3"/>
  <c r="U85" i="3" s="1"/>
  <c r="V84" i="3"/>
  <c r="U84" i="3" s="1"/>
  <c r="V83" i="3"/>
  <c r="U83" i="3" s="1"/>
  <c r="V82" i="3"/>
  <c r="U82" i="3" s="1"/>
  <c r="V81" i="3"/>
  <c r="U81" i="3" s="1"/>
  <c r="V80" i="3"/>
  <c r="U80" i="3" s="1"/>
  <c r="V79" i="3"/>
  <c r="U79" i="3" s="1"/>
  <c r="V78" i="3"/>
  <c r="U78" i="3" s="1"/>
  <c r="V77" i="3"/>
  <c r="U77" i="3" s="1"/>
  <c r="V76" i="3"/>
  <c r="U76" i="3" s="1"/>
  <c r="V75" i="3"/>
  <c r="U75" i="3" s="1"/>
  <c r="V74" i="3"/>
  <c r="U74" i="3" s="1"/>
  <c r="V73" i="3"/>
  <c r="U73" i="3" s="1"/>
  <c r="V72" i="3"/>
  <c r="U72" i="3" s="1"/>
  <c r="V71" i="3"/>
  <c r="U71" i="3" s="1"/>
  <c r="V70" i="3"/>
  <c r="U70" i="3" s="1"/>
  <c r="V69" i="3"/>
  <c r="U69" i="3" s="1"/>
  <c r="V68" i="3"/>
  <c r="U68" i="3" s="1"/>
  <c r="V67" i="3"/>
  <c r="U67" i="3" s="1"/>
  <c r="V66" i="3"/>
  <c r="U66" i="3" s="1"/>
  <c r="V65" i="3"/>
  <c r="U65" i="3" s="1"/>
  <c r="V64" i="3"/>
  <c r="U64" i="3" s="1"/>
  <c r="V63" i="3"/>
  <c r="U63" i="3" s="1"/>
  <c r="V62" i="3"/>
  <c r="U62" i="3" s="1"/>
  <c r="V61" i="3"/>
  <c r="U61" i="3" s="1"/>
  <c r="V60" i="3"/>
  <c r="U60" i="3" s="1"/>
  <c r="V59" i="3"/>
  <c r="U59" i="3" s="1"/>
  <c r="V58" i="3"/>
  <c r="U58" i="3" s="1"/>
  <c r="V57" i="3"/>
  <c r="U57" i="3" s="1"/>
  <c r="V56" i="3"/>
  <c r="U56" i="3" s="1"/>
  <c r="V55" i="3"/>
  <c r="U55" i="3" s="1"/>
  <c r="V54" i="3"/>
  <c r="U54" i="3" s="1"/>
  <c r="V53" i="3"/>
  <c r="U53" i="3" s="1"/>
  <c r="V52" i="3"/>
  <c r="U52" i="3" s="1"/>
  <c r="V51" i="3"/>
  <c r="U51" i="3" s="1"/>
  <c r="V50" i="3"/>
  <c r="U50" i="3" s="1"/>
  <c r="V49" i="3"/>
  <c r="U49" i="3" s="1"/>
  <c r="V48" i="3"/>
  <c r="U48" i="3" s="1"/>
  <c r="V47" i="3"/>
  <c r="U47" i="3" s="1"/>
  <c r="V46" i="3"/>
  <c r="U46" i="3" s="1"/>
  <c r="V45" i="3"/>
  <c r="U45" i="3" s="1"/>
  <c r="V44" i="3"/>
  <c r="U44" i="3" s="1"/>
  <c r="V43" i="3"/>
  <c r="U43" i="3" s="1"/>
  <c r="V42" i="3"/>
  <c r="U42" i="3" s="1"/>
  <c r="V41" i="3"/>
  <c r="U41" i="3" s="1"/>
  <c r="V40" i="3"/>
  <c r="U40" i="3" s="1"/>
  <c r="V39" i="3"/>
  <c r="U39" i="3" s="1"/>
  <c r="V38" i="3"/>
  <c r="U38" i="3" s="1"/>
  <c r="V37" i="3"/>
  <c r="U37" i="3" s="1"/>
  <c r="V36" i="3"/>
  <c r="U36" i="3" s="1"/>
  <c r="V35" i="3"/>
  <c r="U35" i="3" s="1"/>
  <c r="V34" i="3"/>
  <c r="U34" i="3" s="1"/>
  <c r="V33" i="3"/>
  <c r="U33" i="3" s="1"/>
  <c r="V32" i="3"/>
  <c r="U32" i="3" s="1"/>
  <c r="V31" i="3"/>
  <c r="U31" i="3" s="1"/>
  <c r="V30" i="3"/>
  <c r="U30" i="3" s="1"/>
  <c r="V29" i="3"/>
  <c r="U29" i="3" s="1"/>
  <c r="V28" i="3"/>
  <c r="U28" i="3" s="1"/>
  <c r="V27" i="3"/>
  <c r="U27" i="3" s="1"/>
  <c r="V26" i="3"/>
  <c r="U26" i="3" s="1"/>
  <c r="V25" i="3"/>
  <c r="U25" i="3" s="1"/>
  <c r="V24" i="3"/>
  <c r="U24" i="3" s="1"/>
  <c r="V23" i="3"/>
  <c r="U23" i="3" s="1"/>
  <c r="V22" i="3"/>
  <c r="U22" i="3" s="1"/>
  <c r="V21" i="3"/>
  <c r="U21" i="3" s="1"/>
  <c r="V20" i="3"/>
  <c r="U20" i="3" s="1"/>
  <c r="V19" i="3"/>
  <c r="U19" i="3" s="1"/>
  <c r="V18" i="3"/>
  <c r="U18" i="3" s="1"/>
  <c r="V17" i="3"/>
  <c r="U17" i="3" s="1"/>
  <c r="V16" i="3"/>
  <c r="U16" i="3" s="1"/>
  <c r="V15" i="3"/>
  <c r="U15" i="3" s="1"/>
  <c r="V14" i="3"/>
  <c r="U14" i="3" s="1"/>
  <c r="V13" i="3"/>
  <c r="U13" i="3" s="1"/>
  <c r="V12" i="3"/>
  <c r="U12" i="3" s="1"/>
  <c r="V11" i="3"/>
  <c r="U11" i="3" s="1"/>
  <c r="V10" i="3"/>
  <c r="U10" i="3" s="1"/>
  <c r="V9" i="3"/>
  <c r="U9" i="3" s="1"/>
  <c r="V8" i="3"/>
  <c r="U8" i="3" s="1"/>
  <c r="V7" i="3"/>
  <c r="U7" i="3" s="1"/>
  <c r="V6" i="3"/>
  <c r="U6" i="3" s="1"/>
  <c r="V5" i="3"/>
  <c r="U5" i="3" s="1"/>
  <c r="F4" i="18" l="1"/>
  <c r="F6" i="18"/>
  <c r="F7" i="18"/>
  <c r="F9" i="18"/>
  <c r="F11" i="18"/>
  <c r="F13" i="18"/>
  <c r="F15" i="18"/>
  <c r="F17" i="18"/>
  <c r="F3" i="18"/>
  <c r="F5" i="18"/>
  <c r="F8" i="18"/>
  <c r="F10" i="18"/>
  <c r="F12" i="18"/>
  <c r="F14" i="18"/>
  <c r="F16" i="18"/>
  <c r="F18" i="18"/>
  <c r="F19" i="18"/>
  <c r="F20" i="18"/>
  <c r="F21" i="18"/>
  <c r="F22" i="18"/>
  <c r="F23" i="18"/>
  <c r="F24" i="18"/>
  <c r="F25" i="18"/>
  <c r="F26" i="18"/>
  <c r="V104" i="1"/>
  <c r="V101" i="1"/>
  <c r="V102" i="1"/>
  <c r="V103" i="1"/>
  <c r="R100" i="3" l="1"/>
  <c r="Q100" i="3" s="1"/>
  <c r="R99" i="3"/>
  <c r="Q99" i="3" s="1"/>
  <c r="R98" i="3"/>
  <c r="Q98" i="3" s="1"/>
  <c r="R97" i="3"/>
  <c r="Q97" i="3" s="1"/>
  <c r="R96" i="3"/>
  <c r="Q96" i="3" s="1"/>
  <c r="R95" i="3"/>
  <c r="Q95" i="3" s="1"/>
  <c r="R94" i="3"/>
  <c r="Q94" i="3" s="1"/>
  <c r="R93" i="3"/>
  <c r="Q93" i="3" s="1"/>
  <c r="R92" i="3"/>
  <c r="Q92" i="3" s="1"/>
  <c r="R91" i="3"/>
  <c r="Q91" i="3" s="1"/>
  <c r="R90" i="3"/>
  <c r="Q90" i="3" s="1"/>
  <c r="R89" i="3"/>
  <c r="Q89" i="3" s="1"/>
  <c r="R88" i="3"/>
  <c r="Q88" i="3" s="1"/>
  <c r="R87" i="3"/>
  <c r="Q87" i="3" s="1"/>
  <c r="R86" i="3"/>
  <c r="Q86" i="3" s="1"/>
  <c r="R85" i="3"/>
  <c r="Q85" i="3" s="1"/>
  <c r="R84" i="3"/>
  <c r="Q84" i="3" s="1"/>
  <c r="R83" i="3"/>
  <c r="Q83" i="3" s="1"/>
  <c r="R82" i="3"/>
  <c r="Q82" i="3" s="1"/>
  <c r="R81" i="3"/>
  <c r="Q81" i="3" s="1"/>
  <c r="R80" i="3"/>
  <c r="Q80" i="3" s="1"/>
  <c r="R79" i="3"/>
  <c r="Q79" i="3" s="1"/>
  <c r="R78" i="3"/>
  <c r="Q78" i="3" s="1"/>
  <c r="R77" i="3"/>
  <c r="Q77" i="3" s="1"/>
  <c r="R76" i="3"/>
  <c r="Q76" i="3" s="1"/>
  <c r="R75" i="3"/>
  <c r="Q75" i="3" s="1"/>
  <c r="R74" i="3"/>
  <c r="Q74" i="3" s="1"/>
  <c r="R73" i="3"/>
  <c r="Q73" i="3" s="1"/>
  <c r="R72" i="3"/>
  <c r="Q72" i="3" s="1"/>
  <c r="R71" i="3"/>
  <c r="Q71" i="3" s="1"/>
  <c r="R70" i="3"/>
  <c r="Q70" i="3" s="1"/>
  <c r="R69" i="3"/>
  <c r="Q69" i="3" s="1"/>
  <c r="R68" i="3"/>
  <c r="Q68" i="3" s="1"/>
  <c r="R67" i="3"/>
  <c r="Q67" i="3" s="1"/>
  <c r="R66" i="3"/>
  <c r="Q66" i="3" s="1"/>
  <c r="R65" i="3"/>
  <c r="Q65" i="3" s="1"/>
  <c r="R64" i="3"/>
  <c r="Q64" i="3" s="1"/>
  <c r="R63" i="3"/>
  <c r="Q63" i="3" s="1"/>
  <c r="R62" i="3"/>
  <c r="Q62" i="3" s="1"/>
  <c r="R61" i="3"/>
  <c r="Q61" i="3" s="1"/>
  <c r="R60" i="3"/>
  <c r="Q60" i="3" s="1"/>
  <c r="R59" i="3"/>
  <c r="Q59" i="3" s="1"/>
  <c r="R58" i="3"/>
  <c r="Q58" i="3" s="1"/>
  <c r="R57" i="3"/>
  <c r="Q57" i="3" s="1"/>
  <c r="R56" i="3"/>
  <c r="Q56" i="3" s="1"/>
  <c r="R55" i="3"/>
  <c r="Q55" i="3" s="1"/>
  <c r="R54" i="3"/>
  <c r="Q54" i="3" s="1"/>
  <c r="R53" i="3"/>
  <c r="Q53" i="3" s="1"/>
  <c r="R52" i="3"/>
  <c r="Q52" i="3" s="1"/>
  <c r="R51" i="3"/>
  <c r="Q51" i="3" s="1"/>
  <c r="R50" i="3"/>
  <c r="Q50" i="3" s="1"/>
  <c r="R49" i="3"/>
  <c r="Q49" i="3" s="1"/>
  <c r="R48" i="3"/>
  <c r="Q48" i="3" s="1"/>
  <c r="R47" i="3"/>
  <c r="Q47" i="3" s="1"/>
  <c r="R46" i="3"/>
  <c r="Q46" i="3" s="1"/>
  <c r="R45" i="3"/>
  <c r="Q45" i="3" s="1"/>
  <c r="R44" i="3"/>
  <c r="Q44" i="3" s="1"/>
  <c r="R43" i="3"/>
  <c r="Q43" i="3" s="1"/>
  <c r="R42" i="3"/>
  <c r="Q42" i="3" s="1"/>
  <c r="R41" i="3"/>
  <c r="Q41" i="3" s="1"/>
  <c r="R40" i="3"/>
  <c r="Q40" i="3" s="1"/>
  <c r="R39" i="3"/>
  <c r="Q39" i="3" s="1"/>
  <c r="R38" i="3"/>
  <c r="Q38" i="3" s="1"/>
  <c r="R37" i="3"/>
  <c r="Q37" i="3" s="1"/>
  <c r="R36" i="3"/>
  <c r="Q36" i="3" s="1"/>
  <c r="R35" i="3"/>
  <c r="Q35" i="3" s="1"/>
  <c r="R34" i="3"/>
  <c r="Q34" i="3" s="1"/>
  <c r="R33" i="3"/>
  <c r="Q33" i="3" s="1"/>
  <c r="R32" i="3"/>
  <c r="Q32" i="3" s="1"/>
  <c r="R31" i="3"/>
  <c r="Q31" i="3" s="1"/>
  <c r="R30" i="3"/>
  <c r="Q30" i="3" s="1"/>
  <c r="R29" i="3"/>
  <c r="Q29" i="3" s="1"/>
  <c r="R28" i="3"/>
  <c r="Q28" i="3" s="1"/>
  <c r="R27" i="3"/>
  <c r="Q27" i="3" s="1"/>
  <c r="R26" i="3"/>
  <c r="Q26" i="3" s="1"/>
  <c r="R25" i="3"/>
  <c r="Q25" i="3" s="1"/>
  <c r="R24" i="3"/>
  <c r="Q24" i="3" s="1"/>
  <c r="R23" i="3"/>
  <c r="Q23" i="3" s="1"/>
  <c r="R22" i="3"/>
  <c r="Q22" i="3" s="1"/>
  <c r="R21" i="3"/>
  <c r="Q21" i="3" s="1"/>
  <c r="R20" i="3"/>
  <c r="Q20" i="3" s="1"/>
  <c r="R19" i="3"/>
  <c r="Q19" i="3" s="1"/>
  <c r="R18" i="3"/>
  <c r="Q18" i="3" s="1"/>
  <c r="R17" i="3"/>
  <c r="Q17" i="3" s="1"/>
  <c r="R16" i="3"/>
  <c r="Q16" i="3" s="1"/>
  <c r="R15" i="3"/>
  <c r="Q15" i="3" s="1"/>
  <c r="R14" i="3"/>
  <c r="Q14" i="3" s="1"/>
  <c r="R13" i="3"/>
  <c r="Q13" i="3" s="1"/>
  <c r="R12" i="3"/>
  <c r="Q12" i="3" s="1"/>
  <c r="R11" i="3"/>
  <c r="Q11" i="3" s="1"/>
  <c r="R10" i="3"/>
  <c r="Q10" i="3" s="1"/>
  <c r="R9" i="3"/>
  <c r="Q9" i="3" s="1"/>
  <c r="R8" i="3"/>
  <c r="Q8" i="3" s="1"/>
  <c r="R7" i="3"/>
  <c r="Q7" i="3" s="1"/>
  <c r="R6" i="3"/>
  <c r="Q6" i="3" s="1"/>
  <c r="R5" i="3"/>
  <c r="Q5" i="3" s="1"/>
  <c r="E3" i="18" l="1"/>
  <c r="E4" i="18"/>
  <c r="E5" i="18"/>
  <c r="E6" i="18"/>
  <c r="E7" i="18"/>
  <c r="E8" i="18"/>
  <c r="E9" i="18"/>
  <c r="E10" i="18"/>
  <c r="E11" i="18"/>
  <c r="E12" i="18"/>
  <c r="E13" i="18"/>
  <c r="E14" i="18"/>
  <c r="E15" i="18"/>
  <c r="E16" i="18"/>
  <c r="E17" i="18"/>
  <c r="E18" i="18"/>
  <c r="E19" i="18"/>
  <c r="E20" i="18"/>
  <c r="E21" i="18"/>
  <c r="E22" i="18"/>
  <c r="E23" i="18"/>
  <c r="E24" i="18"/>
  <c r="E25" i="18"/>
  <c r="E26" i="18"/>
  <c r="R104" i="1"/>
  <c r="R101" i="1"/>
  <c r="R102" i="1"/>
  <c r="R103" i="1"/>
  <c r="N100" i="3" l="1"/>
  <c r="M100" i="3" s="1"/>
  <c r="N99" i="3"/>
  <c r="M99" i="3" s="1"/>
  <c r="N98" i="3"/>
  <c r="M98" i="3" s="1"/>
  <c r="N97" i="3"/>
  <c r="M97" i="3" s="1"/>
  <c r="N96" i="3"/>
  <c r="M96" i="3" s="1"/>
  <c r="N95" i="3"/>
  <c r="M95" i="3" s="1"/>
  <c r="N94" i="3"/>
  <c r="M94" i="3" s="1"/>
  <c r="N93" i="3"/>
  <c r="M93" i="3" s="1"/>
  <c r="N92" i="3"/>
  <c r="M92" i="3" s="1"/>
  <c r="N91" i="3"/>
  <c r="M91" i="3" s="1"/>
  <c r="N90" i="3"/>
  <c r="M90" i="3" s="1"/>
  <c r="N89" i="3"/>
  <c r="M89" i="3" s="1"/>
  <c r="N88" i="3"/>
  <c r="M88" i="3" s="1"/>
  <c r="N87" i="3"/>
  <c r="M87" i="3" s="1"/>
  <c r="N86" i="3"/>
  <c r="M86" i="3" s="1"/>
  <c r="N85" i="3"/>
  <c r="M85" i="3" s="1"/>
  <c r="N84" i="3"/>
  <c r="M84" i="3" s="1"/>
  <c r="N83" i="3"/>
  <c r="M83" i="3" s="1"/>
  <c r="N82" i="3"/>
  <c r="M82" i="3" s="1"/>
  <c r="N81" i="3"/>
  <c r="M81" i="3" s="1"/>
  <c r="N80" i="3"/>
  <c r="M80" i="3" s="1"/>
  <c r="N79" i="3"/>
  <c r="M79" i="3" s="1"/>
  <c r="N78" i="3"/>
  <c r="M78" i="3" s="1"/>
  <c r="N77" i="3"/>
  <c r="M77" i="3" s="1"/>
  <c r="N76" i="3"/>
  <c r="M76" i="3" s="1"/>
  <c r="N75" i="3"/>
  <c r="M75" i="3" s="1"/>
  <c r="N74" i="3"/>
  <c r="M74" i="3" s="1"/>
  <c r="N73" i="3"/>
  <c r="M73" i="3" s="1"/>
  <c r="N72" i="3"/>
  <c r="M72" i="3" s="1"/>
  <c r="N71" i="3"/>
  <c r="M71" i="3" s="1"/>
  <c r="N70" i="3"/>
  <c r="M70" i="3" s="1"/>
  <c r="N69" i="3"/>
  <c r="M69" i="3" s="1"/>
  <c r="N68" i="3"/>
  <c r="M68" i="3" s="1"/>
  <c r="N67" i="3"/>
  <c r="M67" i="3" s="1"/>
  <c r="N66" i="3"/>
  <c r="M66" i="3" s="1"/>
  <c r="N65" i="3"/>
  <c r="M65" i="3" s="1"/>
  <c r="N64" i="3"/>
  <c r="M64" i="3" s="1"/>
  <c r="N63" i="3"/>
  <c r="M63" i="3" s="1"/>
  <c r="N62" i="3"/>
  <c r="M62" i="3" s="1"/>
  <c r="N61" i="3"/>
  <c r="M61" i="3" s="1"/>
  <c r="N60" i="3"/>
  <c r="M60" i="3" s="1"/>
  <c r="N59" i="3"/>
  <c r="M59" i="3" s="1"/>
  <c r="N58" i="3"/>
  <c r="M58" i="3" s="1"/>
  <c r="N57" i="3"/>
  <c r="M57" i="3" s="1"/>
  <c r="N56" i="3"/>
  <c r="M56" i="3" s="1"/>
  <c r="N55" i="3"/>
  <c r="M55" i="3" s="1"/>
  <c r="N54" i="3"/>
  <c r="M54" i="3" s="1"/>
  <c r="N53" i="3"/>
  <c r="M53" i="3" s="1"/>
  <c r="N52" i="3"/>
  <c r="M52" i="3" s="1"/>
  <c r="N51" i="3"/>
  <c r="M51" i="3" s="1"/>
  <c r="N50" i="3"/>
  <c r="M50" i="3" s="1"/>
  <c r="N49" i="3"/>
  <c r="M49" i="3" s="1"/>
  <c r="N48" i="3"/>
  <c r="M48" i="3" s="1"/>
  <c r="N47" i="3"/>
  <c r="M47" i="3" s="1"/>
  <c r="N46" i="3"/>
  <c r="M46" i="3" s="1"/>
  <c r="N45" i="3"/>
  <c r="M45" i="3" s="1"/>
  <c r="N44" i="3"/>
  <c r="M44" i="3" s="1"/>
  <c r="N43" i="3"/>
  <c r="M43" i="3" s="1"/>
  <c r="N42" i="3"/>
  <c r="M42" i="3" s="1"/>
  <c r="N41" i="3"/>
  <c r="M41" i="3" s="1"/>
  <c r="N40" i="3"/>
  <c r="M40" i="3" s="1"/>
  <c r="N39" i="3"/>
  <c r="M39" i="3" s="1"/>
  <c r="N38" i="3"/>
  <c r="M38" i="3" s="1"/>
  <c r="N37" i="3"/>
  <c r="M37" i="3" s="1"/>
  <c r="N36" i="3"/>
  <c r="M36" i="3" s="1"/>
  <c r="N35" i="3"/>
  <c r="M35" i="3" s="1"/>
  <c r="N34" i="3"/>
  <c r="M34" i="3" s="1"/>
  <c r="N33" i="3"/>
  <c r="M33" i="3" s="1"/>
  <c r="N32" i="3"/>
  <c r="M32" i="3" s="1"/>
  <c r="N31" i="3"/>
  <c r="M31" i="3" s="1"/>
  <c r="N30" i="3"/>
  <c r="M30" i="3" s="1"/>
  <c r="N29" i="3"/>
  <c r="M29" i="3" s="1"/>
  <c r="N28" i="3"/>
  <c r="M28" i="3" s="1"/>
  <c r="N27" i="3"/>
  <c r="M27" i="3" s="1"/>
  <c r="N26" i="3"/>
  <c r="M26" i="3" s="1"/>
  <c r="N25" i="3"/>
  <c r="M25" i="3" s="1"/>
  <c r="N24" i="3"/>
  <c r="M24" i="3" s="1"/>
  <c r="N23" i="3"/>
  <c r="M23" i="3" s="1"/>
  <c r="N22" i="3"/>
  <c r="M22" i="3" s="1"/>
  <c r="N21" i="3"/>
  <c r="M21" i="3" s="1"/>
  <c r="N20" i="3"/>
  <c r="M20" i="3" s="1"/>
  <c r="N19" i="3"/>
  <c r="M19" i="3" s="1"/>
  <c r="N18" i="3"/>
  <c r="M18" i="3" s="1"/>
  <c r="N17" i="3"/>
  <c r="M17" i="3" s="1"/>
  <c r="N16" i="3"/>
  <c r="M16" i="3" s="1"/>
  <c r="N15" i="3"/>
  <c r="M15" i="3" s="1"/>
  <c r="N14" i="3"/>
  <c r="M14" i="3" s="1"/>
  <c r="N13" i="3"/>
  <c r="M13" i="3" s="1"/>
  <c r="N12" i="3"/>
  <c r="M12" i="3" s="1"/>
  <c r="N11" i="3"/>
  <c r="M11" i="3" s="1"/>
  <c r="N10" i="3"/>
  <c r="M10" i="3" s="1"/>
  <c r="N9" i="3"/>
  <c r="M9" i="3" s="1"/>
  <c r="N8" i="3"/>
  <c r="M8" i="3" s="1"/>
  <c r="N7" i="3"/>
  <c r="M7" i="3" s="1"/>
  <c r="N6" i="3"/>
  <c r="M6" i="3" s="1"/>
  <c r="N5" i="3"/>
  <c r="M5" i="3" s="1"/>
  <c r="D3" i="18" l="1"/>
  <c r="D4" i="18"/>
  <c r="D5" i="18"/>
  <c r="D6" i="18"/>
  <c r="D7" i="18"/>
  <c r="D8" i="18"/>
  <c r="D9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D26" i="18"/>
  <c r="N104" i="1"/>
  <c r="N101" i="1"/>
  <c r="N102" i="1"/>
  <c r="N103" i="1"/>
  <c r="J100" i="3" l="1"/>
  <c r="I100" i="3" s="1"/>
  <c r="J99" i="3"/>
  <c r="I99" i="3" s="1"/>
  <c r="J98" i="3"/>
  <c r="I98" i="3" s="1"/>
  <c r="J97" i="3"/>
  <c r="I97" i="3" s="1"/>
  <c r="J96" i="3"/>
  <c r="I96" i="3" s="1"/>
  <c r="J95" i="3"/>
  <c r="I95" i="3" s="1"/>
  <c r="J94" i="3"/>
  <c r="I94" i="3" s="1"/>
  <c r="J93" i="3"/>
  <c r="I93" i="3" s="1"/>
  <c r="J92" i="3"/>
  <c r="I92" i="3" s="1"/>
  <c r="J91" i="3"/>
  <c r="I91" i="3" s="1"/>
  <c r="J90" i="3"/>
  <c r="I90" i="3" s="1"/>
  <c r="J89" i="3"/>
  <c r="I89" i="3" s="1"/>
  <c r="J88" i="3"/>
  <c r="I88" i="3" s="1"/>
  <c r="J87" i="3"/>
  <c r="I87" i="3" s="1"/>
  <c r="J86" i="3"/>
  <c r="I86" i="3" s="1"/>
  <c r="J85" i="3"/>
  <c r="I85" i="3" s="1"/>
  <c r="J84" i="3"/>
  <c r="I84" i="3" s="1"/>
  <c r="J83" i="3"/>
  <c r="I83" i="3" s="1"/>
  <c r="J82" i="3"/>
  <c r="I82" i="3" s="1"/>
  <c r="J81" i="3"/>
  <c r="I81" i="3" s="1"/>
  <c r="J80" i="3"/>
  <c r="I80" i="3" s="1"/>
  <c r="J79" i="3"/>
  <c r="I79" i="3" s="1"/>
  <c r="J78" i="3"/>
  <c r="I78" i="3" s="1"/>
  <c r="J77" i="3"/>
  <c r="I77" i="3" s="1"/>
  <c r="J76" i="3"/>
  <c r="I76" i="3" s="1"/>
  <c r="J75" i="3"/>
  <c r="I75" i="3" s="1"/>
  <c r="J74" i="3"/>
  <c r="I74" i="3" s="1"/>
  <c r="J73" i="3"/>
  <c r="I73" i="3" s="1"/>
  <c r="J72" i="3"/>
  <c r="I72" i="3" s="1"/>
  <c r="J71" i="3"/>
  <c r="I71" i="3" s="1"/>
  <c r="J70" i="3"/>
  <c r="I70" i="3" s="1"/>
  <c r="J69" i="3"/>
  <c r="I69" i="3" s="1"/>
  <c r="J68" i="3"/>
  <c r="I68" i="3" s="1"/>
  <c r="J67" i="3"/>
  <c r="I67" i="3" s="1"/>
  <c r="J66" i="3"/>
  <c r="I66" i="3" s="1"/>
  <c r="J65" i="3"/>
  <c r="I65" i="3" s="1"/>
  <c r="J64" i="3"/>
  <c r="I64" i="3" s="1"/>
  <c r="J63" i="3"/>
  <c r="I63" i="3" s="1"/>
  <c r="J62" i="3"/>
  <c r="I62" i="3" s="1"/>
  <c r="J61" i="3"/>
  <c r="I61" i="3" s="1"/>
  <c r="J60" i="3"/>
  <c r="I60" i="3" s="1"/>
  <c r="J59" i="3"/>
  <c r="I59" i="3" s="1"/>
  <c r="J58" i="3"/>
  <c r="I58" i="3" s="1"/>
  <c r="J57" i="3"/>
  <c r="I57" i="3" s="1"/>
  <c r="J56" i="3"/>
  <c r="I56" i="3" s="1"/>
  <c r="J55" i="3"/>
  <c r="I55" i="3" s="1"/>
  <c r="J54" i="3"/>
  <c r="I54" i="3" s="1"/>
  <c r="J53" i="3"/>
  <c r="I53" i="3" s="1"/>
  <c r="J52" i="3"/>
  <c r="I52" i="3" s="1"/>
  <c r="J51" i="3"/>
  <c r="I51" i="3" s="1"/>
  <c r="J50" i="3"/>
  <c r="I50" i="3" s="1"/>
  <c r="J49" i="3"/>
  <c r="I49" i="3" s="1"/>
  <c r="J48" i="3"/>
  <c r="I48" i="3" s="1"/>
  <c r="J47" i="3"/>
  <c r="I47" i="3" s="1"/>
  <c r="J46" i="3"/>
  <c r="I46" i="3" s="1"/>
  <c r="J45" i="3"/>
  <c r="I45" i="3" s="1"/>
  <c r="J44" i="3"/>
  <c r="I44" i="3" s="1"/>
  <c r="J43" i="3"/>
  <c r="I43" i="3" s="1"/>
  <c r="J42" i="3"/>
  <c r="I42" i="3" s="1"/>
  <c r="J41" i="3"/>
  <c r="I41" i="3" s="1"/>
  <c r="J40" i="3"/>
  <c r="I40" i="3" s="1"/>
  <c r="J39" i="3"/>
  <c r="I39" i="3" s="1"/>
  <c r="J38" i="3"/>
  <c r="I38" i="3" s="1"/>
  <c r="J37" i="3"/>
  <c r="I37" i="3" s="1"/>
  <c r="J36" i="3"/>
  <c r="I36" i="3" s="1"/>
  <c r="J35" i="3"/>
  <c r="I35" i="3" s="1"/>
  <c r="J34" i="3"/>
  <c r="I34" i="3" s="1"/>
  <c r="J33" i="3"/>
  <c r="I33" i="3" s="1"/>
  <c r="J32" i="3"/>
  <c r="I32" i="3" s="1"/>
  <c r="J31" i="3"/>
  <c r="I31" i="3" s="1"/>
  <c r="J30" i="3"/>
  <c r="I30" i="3" s="1"/>
  <c r="J29" i="3"/>
  <c r="I29" i="3" s="1"/>
  <c r="J28" i="3"/>
  <c r="I28" i="3" s="1"/>
  <c r="J27" i="3"/>
  <c r="I27" i="3" s="1"/>
  <c r="J26" i="3"/>
  <c r="I26" i="3" s="1"/>
  <c r="J25" i="3"/>
  <c r="I25" i="3" s="1"/>
  <c r="J24" i="3"/>
  <c r="I24" i="3" s="1"/>
  <c r="J23" i="3"/>
  <c r="I23" i="3" s="1"/>
  <c r="J22" i="3"/>
  <c r="I22" i="3" s="1"/>
  <c r="J21" i="3"/>
  <c r="I21" i="3" s="1"/>
  <c r="J20" i="3"/>
  <c r="I20" i="3" s="1"/>
  <c r="J19" i="3"/>
  <c r="I19" i="3" s="1"/>
  <c r="J18" i="3"/>
  <c r="I18" i="3" s="1"/>
  <c r="J17" i="3"/>
  <c r="I17" i="3" s="1"/>
  <c r="J16" i="3"/>
  <c r="I16" i="3" s="1"/>
  <c r="J15" i="3"/>
  <c r="I15" i="3" s="1"/>
  <c r="J14" i="3"/>
  <c r="I14" i="3" s="1"/>
  <c r="J13" i="3"/>
  <c r="I13" i="3" s="1"/>
  <c r="J12" i="3"/>
  <c r="I12" i="3" s="1"/>
  <c r="J11" i="3"/>
  <c r="I11" i="3" s="1"/>
  <c r="J10" i="3"/>
  <c r="I10" i="3" s="1"/>
  <c r="J9" i="3"/>
  <c r="I9" i="3" s="1"/>
  <c r="J8" i="3"/>
  <c r="I8" i="3" s="1"/>
  <c r="J7" i="3"/>
  <c r="I7" i="3" s="1"/>
  <c r="J6" i="3"/>
  <c r="I6" i="3" s="1"/>
  <c r="J5" i="3"/>
  <c r="I5" i="3" s="1"/>
  <c r="C4" i="18" l="1"/>
  <c r="C6" i="18"/>
  <c r="C9" i="18"/>
  <c r="J104" i="1"/>
  <c r="C3" i="18"/>
  <c r="C5" i="18"/>
  <c r="C7" i="18"/>
  <c r="C8" i="18"/>
  <c r="C10" i="18"/>
  <c r="C11" i="18"/>
  <c r="C12" i="18"/>
  <c r="C13" i="18"/>
  <c r="C14" i="18"/>
  <c r="C15" i="18"/>
  <c r="C16" i="18"/>
  <c r="C17" i="18"/>
  <c r="C18" i="18"/>
  <c r="C19" i="18"/>
  <c r="C20" i="18"/>
  <c r="C21" i="18"/>
  <c r="C22" i="18"/>
  <c r="C23" i="18"/>
  <c r="C24" i="18"/>
  <c r="C25" i="18"/>
  <c r="C26" i="18"/>
  <c r="J101" i="1"/>
  <c r="J102" i="1"/>
  <c r="J103" i="1"/>
  <c r="F100" i="1" l="1"/>
  <c r="F100" i="3" s="1"/>
  <c r="E100" i="3" s="1"/>
  <c r="F99" i="1"/>
  <c r="F99" i="3" s="1"/>
  <c r="E99" i="3" s="1"/>
  <c r="F98" i="1"/>
  <c r="F98" i="3" s="1"/>
  <c r="E98" i="3" s="1"/>
  <c r="F97" i="1"/>
  <c r="F97" i="3" s="1"/>
  <c r="E97" i="3" s="1"/>
  <c r="F96" i="1"/>
  <c r="F96" i="3" s="1"/>
  <c r="E96" i="3" s="1"/>
  <c r="F95" i="1"/>
  <c r="F95" i="3" s="1"/>
  <c r="E95" i="3" s="1"/>
  <c r="F94" i="1"/>
  <c r="F94" i="3" s="1"/>
  <c r="E94" i="3" s="1"/>
  <c r="F93" i="1"/>
  <c r="F93" i="3" s="1"/>
  <c r="E93" i="3" s="1"/>
  <c r="F92" i="1"/>
  <c r="F92" i="3" s="1"/>
  <c r="E92" i="3" s="1"/>
  <c r="F91" i="1"/>
  <c r="F91" i="3" s="1"/>
  <c r="E91" i="3" s="1"/>
  <c r="F90" i="1"/>
  <c r="F90" i="3" s="1"/>
  <c r="E90" i="3" s="1"/>
  <c r="F89" i="1"/>
  <c r="F89" i="3" s="1"/>
  <c r="E89" i="3" s="1"/>
  <c r="F88" i="1"/>
  <c r="F88" i="3" s="1"/>
  <c r="E88" i="3" s="1"/>
  <c r="F87" i="1"/>
  <c r="F87" i="3" s="1"/>
  <c r="E87" i="3" s="1"/>
  <c r="F86" i="1"/>
  <c r="F86" i="3" s="1"/>
  <c r="E86" i="3" s="1"/>
  <c r="F85" i="1"/>
  <c r="F85" i="3" s="1"/>
  <c r="E85" i="3" s="1"/>
  <c r="F84" i="1"/>
  <c r="F84" i="3" s="1"/>
  <c r="E84" i="3" s="1"/>
  <c r="F83" i="1"/>
  <c r="F83" i="3" s="1"/>
  <c r="E83" i="3" s="1"/>
  <c r="F82" i="1"/>
  <c r="F82" i="3" s="1"/>
  <c r="E82" i="3" s="1"/>
  <c r="F81" i="1"/>
  <c r="F81" i="3" s="1"/>
  <c r="E81" i="3" s="1"/>
  <c r="F80" i="1"/>
  <c r="F80" i="3" s="1"/>
  <c r="E80" i="3" s="1"/>
  <c r="F79" i="1"/>
  <c r="F79" i="3" s="1"/>
  <c r="E79" i="3" s="1"/>
  <c r="F78" i="1"/>
  <c r="F78" i="3" s="1"/>
  <c r="E78" i="3" s="1"/>
  <c r="F77" i="1"/>
  <c r="F77" i="3" s="1"/>
  <c r="E77" i="3" s="1"/>
  <c r="F76" i="1"/>
  <c r="F76" i="3" s="1"/>
  <c r="E76" i="3" s="1"/>
  <c r="F75" i="1"/>
  <c r="F75" i="3" s="1"/>
  <c r="E75" i="3" s="1"/>
  <c r="F74" i="1"/>
  <c r="F74" i="3" s="1"/>
  <c r="E74" i="3" s="1"/>
  <c r="F73" i="1"/>
  <c r="F73" i="3" s="1"/>
  <c r="E73" i="3" s="1"/>
  <c r="F72" i="1"/>
  <c r="F72" i="3" s="1"/>
  <c r="E72" i="3" s="1"/>
  <c r="F71" i="1"/>
  <c r="F71" i="3" s="1"/>
  <c r="E71" i="3" s="1"/>
  <c r="F70" i="1"/>
  <c r="F70" i="3" s="1"/>
  <c r="E70" i="3" s="1"/>
  <c r="F69" i="1"/>
  <c r="F69" i="3" s="1"/>
  <c r="E69" i="3" s="1"/>
  <c r="F68" i="1"/>
  <c r="F68" i="3" s="1"/>
  <c r="E68" i="3" s="1"/>
  <c r="F67" i="1"/>
  <c r="F67" i="3" s="1"/>
  <c r="E67" i="3" s="1"/>
  <c r="F66" i="1"/>
  <c r="F66" i="3" s="1"/>
  <c r="E66" i="3" s="1"/>
  <c r="F65" i="1"/>
  <c r="F65" i="3" s="1"/>
  <c r="E65" i="3" s="1"/>
  <c r="F64" i="1"/>
  <c r="F64" i="3" s="1"/>
  <c r="E64" i="3" s="1"/>
  <c r="F63" i="1"/>
  <c r="F63" i="3" s="1"/>
  <c r="E63" i="3" s="1"/>
  <c r="F62" i="1"/>
  <c r="F62" i="3" s="1"/>
  <c r="E62" i="3" s="1"/>
  <c r="F61" i="1"/>
  <c r="F61" i="3" s="1"/>
  <c r="E61" i="3" s="1"/>
  <c r="F60" i="1"/>
  <c r="F60" i="3" s="1"/>
  <c r="E60" i="3" s="1"/>
  <c r="F59" i="1"/>
  <c r="F59" i="3" s="1"/>
  <c r="E59" i="3" s="1"/>
  <c r="F58" i="1"/>
  <c r="F58" i="3" s="1"/>
  <c r="E58" i="3" s="1"/>
  <c r="F57" i="1"/>
  <c r="F57" i="3" s="1"/>
  <c r="E57" i="3" s="1"/>
  <c r="F56" i="1"/>
  <c r="F56" i="3" s="1"/>
  <c r="E56" i="3" s="1"/>
  <c r="F55" i="1"/>
  <c r="F55" i="3" s="1"/>
  <c r="E55" i="3" s="1"/>
  <c r="F54" i="1"/>
  <c r="F54" i="3" s="1"/>
  <c r="E54" i="3" s="1"/>
  <c r="F53" i="1"/>
  <c r="F53" i="3" s="1"/>
  <c r="E53" i="3" s="1"/>
  <c r="F52" i="1"/>
  <c r="F52" i="3" s="1"/>
  <c r="E52" i="3" s="1"/>
  <c r="F51" i="1"/>
  <c r="F51" i="3" s="1"/>
  <c r="E51" i="3" s="1"/>
  <c r="F50" i="1"/>
  <c r="F50" i="3" s="1"/>
  <c r="E50" i="3" s="1"/>
  <c r="F49" i="1"/>
  <c r="F49" i="3" s="1"/>
  <c r="E49" i="3" s="1"/>
  <c r="F48" i="1"/>
  <c r="F48" i="3" s="1"/>
  <c r="E48" i="3" s="1"/>
  <c r="F47" i="1"/>
  <c r="F47" i="3" s="1"/>
  <c r="E47" i="3" s="1"/>
  <c r="F46" i="1"/>
  <c r="F46" i="3" s="1"/>
  <c r="E46" i="3" s="1"/>
  <c r="F45" i="1"/>
  <c r="F45" i="3" s="1"/>
  <c r="E45" i="3" s="1"/>
  <c r="F44" i="1"/>
  <c r="F44" i="3" s="1"/>
  <c r="E44" i="3" s="1"/>
  <c r="F43" i="1"/>
  <c r="F43" i="3" s="1"/>
  <c r="E43" i="3" s="1"/>
  <c r="F42" i="1"/>
  <c r="F42" i="3" s="1"/>
  <c r="E42" i="3" s="1"/>
  <c r="F41" i="1"/>
  <c r="F41" i="3" s="1"/>
  <c r="E41" i="3" s="1"/>
  <c r="F40" i="1"/>
  <c r="F40" i="3" s="1"/>
  <c r="E40" i="3" s="1"/>
  <c r="F39" i="1"/>
  <c r="F39" i="3" s="1"/>
  <c r="E39" i="3" s="1"/>
  <c r="F38" i="1"/>
  <c r="F38" i="3" s="1"/>
  <c r="E38" i="3" s="1"/>
  <c r="F37" i="1"/>
  <c r="F37" i="3" s="1"/>
  <c r="E37" i="3" s="1"/>
  <c r="F36" i="1"/>
  <c r="F36" i="3" s="1"/>
  <c r="E36" i="3" s="1"/>
  <c r="F35" i="1"/>
  <c r="F35" i="3" s="1"/>
  <c r="E35" i="3" s="1"/>
  <c r="F34" i="1"/>
  <c r="F34" i="3" s="1"/>
  <c r="E34" i="3" s="1"/>
  <c r="F33" i="1"/>
  <c r="F33" i="3" s="1"/>
  <c r="E33" i="3" s="1"/>
  <c r="F32" i="1"/>
  <c r="F32" i="3" s="1"/>
  <c r="E32" i="3" s="1"/>
  <c r="F31" i="1"/>
  <c r="F31" i="3" s="1"/>
  <c r="E31" i="3" s="1"/>
  <c r="F30" i="1"/>
  <c r="F30" i="3" s="1"/>
  <c r="E30" i="3" s="1"/>
  <c r="F29" i="1"/>
  <c r="F29" i="3" s="1"/>
  <c r="E29" i="3" s="1"/>
  <c r="F28" i="1"/>
  <c r="F28" i="3" s="1"/>
  <c r="E28" i="3" s="1"/>
  <c r="F27" i="1"/>
  <c r="F27" i="3" s="1"/>
  <c r="E27" i="3" s="1"/>
  <c r="F26" i="1"/>
  <c r="F26" i="3" s="1"/>
  <c r="E26" i="3" s="1"/>
  <c r="F25" i="1"/>
  <c r="F25" i="3" s="1"/>
  <c r="E25" i="3" s="1"/>
  <c r="F24" i="1"/>
  <c r="F24" i="3" s="1"/>
  <c r="E24" i="3" s="1"/>
  <c r="F23" i="1"/>
  <c r="F23" i="3" s="1"/>
  <c r="E23" i="3" s="1"/>
  <c r="F22" i="1"/>
  <c r="F22" i="3" s="1"/>
  <c r="E22" i="3" s="1"/>
  <c r="F21" i="1"/>
  <c r="F21" i="3" s="1"/>
  <c r="E21" i="3" s="1"/>
  <c r="F20" i="1"/>
  <c r="F20" i="3" s="1"/>
  <c r="E20" i="3" s="1"/>
  <c r="F19" i="1"/>
  <c r="F19" i="3" s="1"/>
  <c r="E19" i="3" s="1"/>
  <c r="F18" i="1"/>
  <c r="F18" i="3" s="1"/>
  <c r="E18" i="3" s="1"/>
  <c r="F17" i="1"/>
  <c r="F17" i="3" s="1"/>
  <c r="E17" i="3" s="1"/>
  <c r="F16" i="1"/>
  <c r="F16" i="3" s="1"/>
  <c r="E16" i="3" s="1"/>
  <c r="F15" i="1"/>
  <c r="F15" i="3" s="1"/>
  <c r="E15" i="3" s="1"/>
  <c r="F14" i="1"/>
  <c r="F14" i="3" s="1"/>
  <c r="E14" i="3" s="1"/>
  <c r="F13" i="1"/>
  <c r="F13" i="3" s="1"/>
  <c r="E13" i="3" s="1"/>
  <c r="F12" i="1"/>
  <c r="F12" i="3" s="1"/>
  <c r="E12" i="3" s="1"/>
  <c r="F11" i="1"/>
  <c r="F11" i="3" s="1"/>
  <c r="E11" i="3" s="1"/>
  <c r="F10" i="1"/>
  <c r="F10" i="3" s="1"/>
  <c r="E10" i="3" s="1"/>
  <c r="F9" i="1"/>
  <c r="F9" i="3" s="1"/>
  <c r="E9" i="3" s="1"/>
  <c r="F8" i="1"/>
  <c r="F8" i="3" s="1"/>
  <c r="E8" i="3" s="1"/>
  <c r="F7" i="1"/>
  <c r="F7" i="3" s="1"/>
  <c r="E7" i="3" s="1"/>
  <c r="F6" i="1"/>
  <c r="F6" i="3" s="1"/>
  <c r="E6" i="3" s="1"/>
  <c r="F5" i="1"/>
  <c r="F5" i="3" s="1"/>
  <c r="E5" i="3" s="1"/>
  <c r="F104" i="1" l="1"/>
  <c r="F101" i="1"/>
  <c r="F102" i="1"/>
  <c r="F103" i="1"/>
  <c r="B3" i="18" l="1"/>
  <c r="B15" i="18"/>
  <c r="B11" i="18"/>
  <c r="B7" i="18"/>
  <c r="B26" i="18"/>
  <c r="B22" i="18"/>
  <c r="B18" i="18"/>
  <c r="B14" i="18"/>
  <c r="B10" i="18"/>
  <c r="B6" i="18"/>
  <c r="B25" i="18"/>
  <c r="B21" i="18"/>
  <c r="B17" i="18"/>
  <c r="B13" i="18"/>
  <c r="B9" i="18"/>
  <c r="B5" i="18"/>
  <c r="B24" i="18"/>
  <c r="B20" i="18"/>
  <c r="B16" i="18"/>
  <c r="B12" i="18"/>
  <c r="B8" i="18"/>
  <c r="B4" i="18"/>
  <c r="B23" i="18"/>
  <c r="B19" i="18"/>
  <c r="S27" i="18"/>
  <c r="S28" i="18" s="1"/>
  <c r="T27" i="18"/>
  <c r="T28" i="18" s="1"/>
  <c r="U27" i="18"/>
  <c r="U28" i="18" s="1"/>
  <c r="V27" i="18"/>
  <c r="V28" i="18" s="1"/>
  <c r="Z27" i="18"/>
  <c r="Z28" i="18" s="1"/>
  <c r="H27" i="18"/>
  <c r="H28" i="18" s="1"/>
  <c r="J27" i="18"/>
  <c r="J28" i="18" s="1"/>
  <c r="K27" i="18"/>
  <c r="K28" i="18" s="1"/>
  <c r="L27" i="18"/>
  <c r="L28" i="18" s="1"/>
  <c r="O27" i="18"/>
  <c r="O28" i="18" s="1"/>
  <c r="AA27" i="18"/>
  <c r="AA28" i="18" s="1"/>
  <c r="AC27" i="18"/>
  <c r="AC28" i="18" s="1"/>
  <c r="AD27" i="18"/>
  <c r="AD28" i="18" s="1"/>
  <c r="D27" i="18"/>
  <c r="D28" i="18" s="1"/>
  <c r="E27" i="18"/>
  <c r="E28" i="18" s="1"/>
  <c r="I27" i="18"/>
  <c r="I28" i="18" s="1"/>
  <c r="M27" i="18"/>
  <c r="M28" i="18" s="1"/>
  <c r="N27" i="18"/>
  <c r="N28" i="18" s="1"/>
  <c r="P27" i="18"/>
  <c r="P28" i="18" s="1"/>
  <c r="Q27" i="18"/>
  <c r="Q28" i="18" s="1"/>
  <c r="R27" i="18"/>
  <c r="R28" i="18" s="1"/>
  <c r="W27" i="18"/>
  <c r="W28" i="18" s="1"/>
  <c r="X27" i="18"/>
  <c r="X28" i="18" s="1"/>
  <c r="Y27" i="18"/>
  <c r="Y28" i="18" s="1"/>
  <c r="AB27" i="18"/>
  <c r="AB28" i="18" s="1"/>
  <c r="C27" i="18"/>
  <c r="C28" i="18" s="1"/>
  <c r="F27" i="18"/>
  <c r="F28" i="18" s="1"/>
  <c r="AF26" i="17"/>
  <c r="AE26" i="17"/>
  <c r="AD26" i="17"/>
  <c r="AC26" i="17"/>
  <c r="AB26" i="17"/>
  <c r="AA26" i="17"/>
  <c r="Z26" i="17"/>
  <c r="Y26" i="17"/>
  <c r="X26" i="17"/>
  <c r="W26" i="17"/>
  <c r="V26" i="17"/>
  <c r="U26" i="17"/>
  <c r="T26" i="17"/>
  <c r="S26" i="17"/>
  <c r="R26" i="17"/>
  <c r="Q26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B26" i="17"/>
  <c r="AF25" i="17"/>
  <c r="AE25" i="17"/>
  <c r="AD25" i="17"/>
  <c r="AC25" i="17"/>
  <c r="AB25" i="17"/>
  <c r="AA25" i="17"/>
  <c r="Z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B25" i="17"/>
  <c r="AF24" i="17"/>
  <c r="AE24" i="17"/>
  <c r="AD24" i="17"/>
  <c r="AC24" i="17"/>
  <c r="AB24" i="17"/>
  <c r="AA24" i="17"/>
  <c r="Z24" i="17"/>
  <c r="Y24" i="17"/>
  <c r="X24" i="17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B24" i="17"/>
  <c r="AF23" i="17"/>
  <c r="AE23" i="17"/>
  <c r="AD23" i="17"/>
  <c r="AC23" i="17"/>
  <c r="AB23" i="17"/>
  <c r="AA23" i="17"/>
  <c r="Z23" i="17"/>
  <c r="Y23" i="17"/>
  <c r="X23" i="17"/>
  <c r="W23" i="17"/>
  <c r="V23" i="17"/>
  <c r="U23" i="17"/>
  <c r="T23" i="17"/>
  <c r="S23" i="17"/>
  <c r="R23" i="17"/>
  <c r="Q23" i="17"/>
  <c r="P23" i="17"/>
  <c r="O23" i="17"/>
  <c r="N23" i="17"/>
  <c r="M23" i="17"/>
  <c r="L23" i="17"/>
  <c r="K23" i="17"/>
  <c r="J23" i="17"/>
  <c r="I23" i="17"/>
  <c r="H23" i="17"/>
  <c r="G23" i="17"/>
  <c r="F23" i="17"/>
  <c r="E23" i="17"/>
  <c r="D23" i="17"/>
  <c r="C23" i="17"/>
  <c r="B23" i="17"/>
  <c r="AF22" i="17"/>
  <c r="AE22" i="17"/>
  <c r="AD22" i="17"/>
  <c r="AC22" i="17"/>
  <c r="AB22" i="17"/>
  <c r="AA22" i="17"/>
  <c r="Z22" i="17"/>
  <c r="Y22" i="17"/>
  <c r="X22" i="17"/>
  <c r="W22" i="17"/>
  <c r="V22" i="17"/>
  <c r="U22" i="17"/>
  <c r="T22" i="17"/>
  <c r="S22" i="17"/>
  <c r="R22" i="17"/>
  <c r="Q22" i="17"/>
  <c r="P22" i="17"/>
  <c r="O22" i="17"/>
  <c r="N22" i="17"/>
  <c r="M22" i="17"/>
  <c r="L22" i="17"/>
  <c r="K22" i="17"/>
  <c r="J22" i="17"/>
  <c r="I22" i="17"/>
  <c r="H22" i="17"/>
  <c r="G22" i="17"/>
  <c r="F22" i="17"/>
  <c r="E22" i="17"/>
  <c r="D22" i="17"/>
  <c r="C22" i="17"/>
  <c r="B22" i="17"/>
  <c r="AF21" i="17"/>
  <c r="AE21" i="17"/>
  <c r="AD21" i="17"/>
  <c r="AC21" i="17"/>
  <c r="AB21" i="17"/>
  <c r="AA21" i="17"/>
  <c r="Z21" i="17"/>
  <c r="Y21" i="17"/>
  <c r="X21" i="17"/>
  <c r="W21" i="17"/>
  <c r="V21" i="17"/>
  <c r="U21" i="17"/>
  <c r="T21" i="17"/>
  <c r="S21" i="17"/>
  <c r="R21" i="17"/>
  <c r="Q21" i="17"/>
  <c r="P21" i="17"/>
  <c r="O21" i="17"/>
  <c r="N21" i="17"/>
  <c r="M21" i="17"/>
  <c r="L21" i="17"/>
  <c r="K21" i="17"/>
  <c r="J21" i="17"/>
  <c r="I21" i="17"/>
  <c r="H21" i="17"/>
  <c r="G21" i="17"/>
  <c r="F21" i="17"/>
  <c r="E21" i="17"/>
  <c r="D21" i="17"/>
  <c r="C21" i="17"/>
  <c r="B21" i="17"/>
  <c r="AF20" i="17"/>
  <c r="AE20" i="17"/>
  <c r="AD20" i="17"/>
  <c r="AC20" i="17"/>
  <c r="AB20" i="17"/>
  <c r="AA20" i="17"/>
  <c r="Z20" i="17"/>
  <c r="Y20" i="17"/>
  <c r="X20" i="17"/>
  <c r="W20" i="17"/>
  <c r="V20" i="17"/>
  <c r="U20" i="17"/>
  <c r="T20" i="17"/>
  <c r="S20" i="17"/>
  <c r="R20" i="17"/>
  <c r="Q20" i="17"/>
  <c r="P20" i="17"/>
  <c r="O20" i="17"/>
  <c r="N20" i="17"/>
  <c r="M20" i="17"/>
  <c r="L20" i="17"/>
  <c r="K20" i="17"/>
  <c r="J20" i="17"/>
  <c r="I20" i="17"/>
  <c r="H20" i="17"/>
  <c r="G20" i="17"/>
  <c r="F20" i="17"/>
  <c r="E20" i="17"/>
  <c r="D20" i="17"/>
  <c r="C20" i="17"/>
  <c r="B20" i="17"/>
  <c r="AF19" i="17"/>
  <c r="AE19" i="17"/>
  <c r="AD19" i="17"/>
  <c r="AC19" i="17"/>
  <c r="AB19" i="17"/>
  <c r="AA19" i="17"/>
  <c r="Z19" i="17"/>
  <c r="Y19" i="17"/>
  <c r="X19" i="17"/>
  <c r="W19" i="17"/>
  <c r="V19" i="17"/>
  <c r="U19" i="17"/>
  <c r="T19" i="17"/>
  <c r="S19" i="17"/>
  <c r="R19" i="17"/>
  <c r="Q19" i="17"/>
  <c r="P19" i="17"/>
  <c r="O19" i="17"/>
  <c r="N19" i="17"/>
  <c r="M19" i="17"/>
  <c r="L19" i="17"/>
  <c r="K19" i="17"/>
  <c r="J19" i="17"/>
  <c r="I19" i="17"/>
  <c r="H19" i="17"/>
  <c r="G19" i="17"/>
  <c r="F19" i="17"/>
  <c r="E19" i="17"/>
  <c r="D19" i="17"/>
  <c r="C19" i="17"/>
  <c r="B19" i="17"/>
  <c r="AF18" i="17"/>
  <c r="AE18" i="17"/>
  <c r="AD18" i="17"/>
  <c r="AC18" i="17"/>
  <c r="AB18" i="17"/>
  <c r="AA18" i="17"/>
  <c r="Z18" i="17"/>
  <c r="Y18" i="17"/>
  <c r="X18" i="17"/>
  <c r="W18" i="17"/>
  <c r="V18" i="17"/>
  <c r="U18" i="17"/>
  <c r="T18" i="17"/>
  <c r="S18" i="17"/>
  <c r="R18" i="17"/>
  <c r="Q18" i="17"/>
  <c r="P18" i="17"/>
  <c r="O18" i="17"/>
  <c r="N18" i="17"/>
  <c r="M18" i="17"/>
  <c r="L18" i="17"/>
  <c r="K18" i="17"/>
  <c r="J18" i="17"/>
  <c r="I18" i="17"/>
  <c r="H18" i="17"/>
  <c r="G18" i="17"/>
  <c r="F18" i="17"/>
  <c r="E18" i="17"/>
  <c r="D18" i="17"/>
  <c r="C18" i="17"/>
  <c r="B18" i="17"/>
  <c r="AF17" i="17"/>
  <c r="AE17" i="17"/>
  <c r="AD17" i="17"/>
  <c r="AC17" i="17"/>
  <c r="AB17" i="17"/>
  <c r="AA17" i="17"/>
  <c r="Z17" i="17"/>
  <c r="Y17" i="17"/>
  <c r="X17" i="17"/>
  <c r="W17" i="17"/>
  <c r="V17" i="17"/>
  <c r="U17" i="17"/>
  <c r="T17" i="17"/>
  <c r="S17" i="17"/>
  <c r="R17" i="17"/>
  <c r="Q17" i="17"/>
  <c r="P17" i="17"/>
  <c r="O17" i="17"/>
  <c r="N17" i="17"/>
  <c r="M17" i="17"/>
  <c r="L17" i="17"/>
  <c r="K17" i="17"/>
  <c r="J17" i="17"/>
  <c r="I17" i="17"/>
  <c r="H17" i="17"/>
  <c r="G17" i="17"/>
  <c r="F17" i="17"/>
  <c r="E17" i="17"/>
  <c r="D17" i="17"/>
  <c r="C17" i="17"/>
  <c r="B17" i="17"/>
  <c r="AF16" i="17"/>
  <c r="AE16" i="17"/>
  <c r="AD16" i="17"/>
  <c r="AC16" i="17"/>
  <c r="AB16" i="17"/>
  <c r="AA16" i="17"/>
  <c r="Z16" i="17"/>
  <c r="Y16" i="17"/>
  <c r="X16" i="17"/>
  <c r="W16" i="17"/>
  <c r="V16" i="17"/>
  <c r="U16" i="17"/>
  <c r="T16" i="17"/>
  <c r="S16" i="17"/>
  <c r="R16" i="17"/>
  <c r="Q16" i="17"/>
  <c r="P16" i="17"/>
  <c r="O16" i="17"/>
  <c r="N16" i="17"/>
  <c r="M16" i="17"/>
  <c r="L16" i="17"/>
  <c r="K16" i="17"/>
  <c r="J16" i="17"/>
  <c r="I16" i="17"/>
  <c r="H16" i="17"/>
  <c r="G16" i="17"/>
  <c r="F16" i="17"/>
  <c r="E16" i="17"/>
  <c r="D16" i="17"/>
  <c r="C16" i="17"/>
  <c r="B16" i="17"/>
  <c r="AF15" i="17"/>
  <c r="AE15" i="17"/>
  <c r="AD15" i="17"/>
  <c r="AC15" i="17"/>
  <c r="AB15" i="17"/>
  <c r="AA15" i="17"/>
  <c r="Z15" i="17"/>
  <c r="Y15" i="17"/>
  <c r="X15" i="17"/>
  <c r="W15" i="17"/>
  <c r="V15" i="17"/>
  <c r="U15" i="17"/>
  <c r="T15" i="17"/>
  <c r="S15" i="17"/>
  <c r="R15" i="17"/>
  <c r="Q15" i="17"/>
  <c r="P15" i="17"/>
  <c r="O15" i="17"/>
  <c r="N15" i="17"/>
  <c r="M15" i="17"/>
  <c r="L15" i="17"/>
  <c r="K15" i="17"/>
  <c r="J15" i="17"/>
  <c r="I15" i="17"/>
  <c r="H15" i="17"/>
  <c r="G15" i="17"/>
  <c r="F15" i="17"/>
  <c r="E15" i="17"/>
  <c r="D15" i="17"/>
  <c r="C15" i="17"/>
  <c r="B15" i="17"/>
  <c r="AF14" i="17"/>
  <c r="AE14" i="17"/>
  <c r="AD14" i="17"/>
  <c r="AC14" i="17"/>
  <c r="AB14" i="17"/>
  <c r="AA14" i="17"/>
  <c r="Z14" i="17"/>
  <c r="Y14" i="17"/>
  <c r="X14" i="17"/>
  <c r="W14" i="17"/>
  <c r="V14" i="17"/>
  <c r="U14" i="17"/>
  <c r="T14" i="17"/>
  <c r="S14" i="17"/>
  <c r="R14" i="17"/>
  <c r="Q14" i="17"/>
  <c r="P14" i="17"/>
  <c r="O14" i="17"/>
  <c r="N14" i="17"/>
  <c r="M14" i="17"/>
  <c r="L14" i="17"/>
  <c r="K14" i="17"/>
  <c r="J14" i="17"/>
  <c r="I14" i="17"/>
  <c r="H14" i="17"/>
  <c r="G14" i="17"/>
  <c r="F14" i="17"/>
  <c r="E14" i="17"/>
  <c r="D14" i="17"/>
  <c r="C14" i="17"/>
  <c r="B14" i="17"/>
  <c r="AF13" i="17"/>
  <c r="AE13" i="17"/>
  <c r="AD13" i="17"/>
  <c r="AC13" i="17"/>
  <c r="AB13" i="17"/>
  <c r="AA13" i="17"/>
  <c r="Z13" i="17"/>
  <c r="Y13" i="17"/>
  <c r="X13" i="17"/>
  <c r="W13" i="17"/>
  <c r="V13" i="17"/>
  <c r="U13" i="17"/>
  <c r="T13" i="17"/>
  <c r="S13" i="17"/>
  <c r="R13" i="17"/>
  <c r="Q13" i="17"/>
  <c r="P13" i="17"/>
  <c r="O13" i="17"/>
  <c r="N13" i="17"/>
  <c r="M13" i="17"/>
  <c r="L13" i="17"/>
  <c r="K13" i="17"/>
  <c r="J13" i="17"/>
  <c r="I13" i="17"/>
  <c r="H13" i="17"/>
  <c r="G13" i="17"/>
  <c r="F13" i="17"/>
  <c r="E13" i="17"/>
  <c r="D13" i="17"/>
  <c r="C13" i="17"/>
  <c r="B13" i="17"/>
  <c r="AF12" i="17"/>
  <c r="AE12" i="17"/>
  <c r="AD12" i="17"/>
  <c r="AC12" i="17"/>
  <c r="AB12" i="17"/>
  <c r="AA12" i="17"/>
  <c r="Z12" i="17"/>
  <c r="Y12" i="17"/>
  <c r="X12" i="17"/>
  <c r="W12" i="17"/>
  <c r="V12" i="17"/>
  <c r="U12" i="17"/>
  <c r="T12" i="17"/>
  <c r="S12" i="17"/>
  <c r="R12" i="17"/>
  <c r="Q12" i="17"/>
  <c r="P12" i="17"/>
  <c r="O12" i="17"/>
  <c r="N12" i="17"/>
  <c r="M12" i="17"/>
  <c r="L12" i="17"/>
  <c r="K12" i="17"/>
  <c r="J12" i="17"/>
  <c r="I12" i="17"/>
  <c r="H12" i="17"/>
  <c r="G12" i="17"/>
  <c r="F12" i="17"/>
  <c r="E12" i="17"/>
  <c r="D12" i="17"/>
  <c r="C12" i="17"/>
  <c r="B12" i="17"/>
  <c r="AF11" i="17"/>
  <c r="AE11" i="17"/>
  <c r="AD11" i="17"/>
  <c r="AC11" i="17"/>
  <c r="AB11" i="17"/>
  <c r="AA11" i="17"/>
  <c r="Z11" i="17"/>
  <c r="Y11" i="17"/>
  <c r="X11" i="17"/>
  <c r="W11" i="17"/>
  <c r="V11" i="17"/>
  <c r="U11" i="17"/>
  <c r="T11" i="17"/>
  <c r="S11" i="17"/>
  <c r="R11" i="17"/>
  <c r="Q11" i="17"/>
  <c r="P11" i="17"/>
  <c r="O11" i="17"/>
  <c r="N11" i="17"/>
  <c r="M11" i="17"/>
  <c r="L11" i="17"/>
  <c r="K11" i="17"/>
  <c r="J11" i="17"/>
  <c r="I11" i="17"/>
  <c r="H11" i="17"/>
  <c r="G11" i="17"/>
  <c r="F11" i="17"/>
  <c r="E11" i="17"/>
  <c r="D11" i="17"/>
  <c r="C11" i="17"/>
  <c r="B11" i="17"/>
  <c r="AF10" i="17"/>
  <c r="AE10" i="17"/>
  <c r="AD10" i="17"/>
  <c r="AC10" i="17"/>
  <c r="AB10" i="17"/>
  <c r="AA10" i="17"/>
  <c r="Z10" i="17"/>
  <c r="Y10" i="17"/>
  <c r="X10" i="17"/>
  <c r="W10" i="17"/>
  <c r="V10" i="17"/>
  <c r="U10" i="17"/>
  <c r="T10" i="17"/>
  <c r="S10" i="17"/>
  <c r="R10" i="17"/>
  <c r="Q10" i="17"/>
  <c r="P10" i="17"/>
  <c r="O10" i="17"/>
  <c r="N10" i="17"/>
  <c r="M10" i="17"/>
  <c r="L10" i="17"/>
  <c r="K10" i="17"/>
  <c r="J10" i="17"/>
  <c r="I10" i="17"/>
  <c r="H10" i="17"/>
  <c r="G10" i="17"/>
  <c r="F10" i="17"/>
  <c r="E10" i="17"/>
  <c r="D10" i="17"/>
  <c r="C10" i="17"/>
  <c r="B10" i="17"/>
  <c r="AF9" i="17"/>
  <c r="AE9" i="17"/>
  <c r="AD9" i="17"/>
  <c r="AC9" i="17"/>
  <c r="AB9" i="17"/>
  <c r="AA9" i="17"/>
  <c r="Z9" i="17"/>
  <c r="Y9" i="17"/>
  <c r="X9" i="17"/>
  <c r="W9" i="17"/>
  <c r="V9" i="17"/>
  <c r="U9" i="17"/>
  <c r="T9" i="17"/>
  <c r="S9" i="17"/>
  <c r="R9" i="17"/>
  <c r="Q9" i="17"/>
  <c r="P9" i="17"/>
  <c r="O9" i="17"/>
  <c r="N9" i="17"/>
  <c r="M9" i="17"/>
  <c r="L9" i="17"/>
  <c r="K9" i="17"/>
  <c r="J9" i="17"/>
  <c r="I9" i="17"/>
  <c r="H9" i="17"/>
  <c r="G9" i="17"/>
  <c r="F9" i="17"/>
  <c r="E9" i="17"/>
  <c r="D9" i="17"/>
  <c r="C9" i="17"/>
  <c r="B9" i="17"/>
  <c r="AF8" i="17"/>
  <c r="AE8" i="17"/>
  <c r="AD8" i="17"/>
  <c r="AC8" i="17"/>
  <c r="AB8" i="17"/>
  <c r="AA8" i="17"/>
  <c r="Z8" i="17"/>
  <c r="Y8" i="17"/>
  <c r="X8" i="17"/>
  <c r="W8" i="17"/>
  <c r="V8" i="17"/>
  <c r="U8" i="17"/>
  <c r="T8" i="17"/>
  <c r="S8" i="17"/>
  <c r="R8" i="17"/>
  <c r="Q8" i="17"/>
  <c r="P8" i="17"/>
  <c r="O8" i="17"/>
  <c r="N8" i="17"/>
  <c r="M8" i="17"/>
  <c r="L8" i="17"/>
  <c r="K8" i="17"/>
  <c r="J8" i="17"/>
  <c r="I8" i="17"/>
  <c r="H8" i="17"/>
  <c r="G8" i="17"/>
  <c r="F8" i="17"/>
  <c r="E8" i="17"/>
  <c r="D8" i="17"/>
  <c r="C8" i="17"/>
  <c r="B8" i="17"/>
  <c r="AF7" i="17"/>
  <c r="AE7" i="17"/>
  <c r="AD7" i="17"/>
  <c r="AC7" i="17"/>
  <c r="AB7" i="17"/>
  <c r="AA7" i="17"/>
  <c r="Z7" i="17"/>
  <c r="Y7" i="17"/>
  <c r="X7" i="17"/>
  <c r="W7" i="17"/>
  <c r="V7" i="17"/>
  <c r="U7" i="17"/>
  <c r="T7" i="17"/>
  <c r="S7" i="17"/>
  <c r="R7" i="17"/>
  <c r="Q7" i="17"/>
  <c r="P7" i="17"/>
  <c r="O7" i="17"/>
  <c r="N7" i="17"/>
  <c r="M7" i="17"/>
  <c r="L7" i="17"/>
  <c r="K7" i="17"/>
  <c r="J7" i="17"/>
  <c r="I7" i="17"/>
  <c r="H7" i="17"/>
  <c r="G7" i="17"/>
  <c r="F7" i="17"/>
  <c r="E7" i="17"/>
  <c r="D7" i="17"/>
  <c r="C7" i="17"/>
  <c r="B7" i="17"/>
  <c r="AF6" i="17"/>
  <c r="AE6" i="17"/>
  <c r="AD6" i="17"/>
  <c r="AC6" i="17"/>
  <c r="AB6" i="17"/>
  <c r="AA6" i="17"/>
  <c r="Z6" i="17"/>
  <c r="Y6" i="17"/>
  <c r="X6" i="17"/>
  <c r="W6" i="17"/>
  <c r="V6" i="17"/>
  <c r="U6" i="17"/>
  <c r="T6" i="17"/>
  <c r="S6" i="17"/>
  <c r="R6" i="17"/>
  <c r="Q6" i="17"/>
  <c r="P6" i="17"/>
  <c r="O6" i="17"/>
  <c r="N6" i="17"/>
  <c r="M6" i="17"/>
  <c r="L6" i="17"/>
  <c r="K6" i="17"/>
  <c r="J6" i="17"/>
  <c r="I6" i="17"/>
  <c r="H6" i="17"/>
  <c r="G6" i="17"/>
  <c r="F6" i="17"/>
  <c r="E6" i="17"/>
  <c r="D6" i="17"/>
  <c r="C6" i="17"/>
  <c r="B6" i="17"/>
  <c r="AF5" i="17"/>
  <c r="AE5" i="17"/>
  <c r="AD5" i="17"/>
  <c r="AC5" i="17"/>
  <c r="AB5" i="17"/>
  <c r="AA5" i="17"/>
  <c r="Z5" i="17"/>
  <c r="Y5" i="17"/>
  <c r="X5" i="17"/>
  <c r="W5" i="17"/>
  <c r="V5" i="17"/>
  <c r="U5" i="17"/>
  <c r="T5" i="17"/>
  <c r="S5" i="17"/>
  <c r="R5" i="17"/>
  <c r="Q5" i="17"/>
  <c r="P5" i="17"/>
  <c r="O5" i="17"/>
  <c r="N5" i="17"/>
  <c r="M5" i="17"/>
  <c r="L5" i="17"/>
  <c r="K5" i="17"/>
  <c r="J5" i="17"/>
  <c r="I5" i="17"/>
  <c r="H5" i="17"/>
  <c r="G5" i="17"/>
  <c r="F5" i="17"/>
  <c r="E5" i="17"/>
  <c r="D5" i="17"/>
  <c r="C5" i="17"/>
  <c r="B5" i="17"/>
  <c r="AF4" i="17"/>
  <c r="AE4" i="17"/>
  <c r="AD4" i="17"/>
  <c r="AC4" i="17"/>
  <c r="AB4" i="17"/>
  <c r="AA4" i="17"/>
  <c r="Z4" i="17"/>
  <c r="Y4" i="17"/>
  <c r="X4" i="17"/>
  <c r="W4" i="17"/>
  <c r="V4" i="17"/>
  <c r="U4" i="17"/>
  <c r="T4" i="17"/>
  <c r="S4" i="17"/>
  <c r="R4" i="17"/>
  <c r="Q4" i="17"/>
  <c r="P4" i="17"/>
  <c r="O4" i="17"/>
  <c r="N4" i="17"/>
  <c r="M4" i="17"/>
  <c r="L4" i="17"/>
  <c r="K4" i="17"/>
  <c r="J4" i="17"/>
  <c r="I4" i="17"/>
  <c r="H4" i="17"/>
  <c r="G4" i="17"/>
  <c r="F4" i="17"/>
  <c r="E4" i="17"/>
  <c r="D4" i="17"/>
  <c r="C4" i="17"/>
  <c r="B4" i="17"/>
  <c r="AF3" i="17"/>
  <c r="AE3" i="17"/>
  <c r="AD3" i="17"/>
  <c r="AC3" i="17"/>
  <c r="AB3" i="17"/>
  <c r="AA3" i="17"/>
  <c r="Z3" i="17"/>
  <c r="Y3" i="17"/>
  <c r="X3" i="17"/>
  <c r="W3" i="17"/>
  <c r="V3" i="17"/>
  <c r="U3" i="17"/>
  <c r="T3" i="17"/>
  <c r="S3" i="17"/>
  <c r="R3" i="17"/>
  <c r="Q3" i="17"/>
  <c r="P3" i="17"/>
  <c r="O3" i="17"/>
  <c r="N3" i="17"/>
  <c r="M3" i="17"/>
  <c r="L3" i="17"/>
  <c r="K3" i="17"/>
  <c r="J3" i="17"/>
  <c r="I3" i="17"/>
  <c r="H3" i="17"/>
  <c r="G3" i="17"/>
  <c r="F3" i="17"/>
  <c r="E3" i="17"/>
  <c r="D3" i="17"/>
  <c r="C3" i="17"/>
  <c r="B3" i="17"/>
  <c r="H29" i="18" l="1"/>
  <c r="E29" i="18"/>
  <c r="G27" i="18"/>
  <c r="G28" i="18" s="1"/>
  <c r="B27" i="18"/>
  <c r="B28" i="18" s="1"/>
  <c r="V27" i="17"/>
  <c r="V28" i="17" s="1"/>
  <c r="Y27" i="17"/>
  <c r="Y28" i="17" s="1"/>
  <c r="I27" i="17"/>
  <c r="I28" i="17" s="1"/>
  <c r="Q27" i="17"/>
  <c r="Q28" i="17" s="1"/>
  <c r="R27" i="17"/>
  <c r="R28" i="17" s="1"/>
  <c r="D27" i="17"/>
  <c r="D28" i="17" s="1"/>
  <c r="F27" i="17"/>
  <c r="F28" i="17" s="1"/>
  <c r="H27" i="17"/>
  <c r="H28" i="17" s="1"/>
  <c r="J27" i="17"/>
  <c r="J28" i="17" s="1"/>
  <c r="L27" i="17"/>
  <c r="L28" i="17" s="1"/>
  <c r="N27" i="17"/>
  <c r="N28" i="17" s="1"/>
  <c r="P27" i="17"/>
  <c r="P28" i="17" s="1"/>
  <c r="T27" i="17"/>
  <c r="T28" i="17" s="1"/>
  <c r="X27" i="17"/>
  <c r="X28" i="17" s="1"/>
  <c r="Z27" i="17"/>
  <c r="Z28" i="17" s="1"/>
  <c r="AB27" i="17"/>
  <c r="AB28" i="17" s="1"/>
  <c r="AD27" i="17"/>
  <c r="AD28" i="17" s="1"/>
  <c r="AF27" i="17"/>
  <c r="AF28" i="17" s="1"/>
  <c r="AH29" i="17" s="1"/>
  <c r="C27" i="17"/>
  <c r="C28" i="17" s="1"/>
  <c r="E27" i="17"/>
  <c r="E28" i="17" s="1"/>
  <c r="G27" i="17"/>
  <c r="G28" i="17" s="1"/>
  <c r="K27" i="17"/>
  <c r="K28" i="17" s="1"/>
  <c r="M27" i="17"/>
  <c r="M28" i="17" s="1"/>
  <c r="O27" i="17"/>
  <c r="O28" i="17" s="1"/>
  <c r="S27" i="17"/>
  <c r="S28" i="17" s="1"/>
  <c r="U27" i="17"/>
  <c r="U28" i="17" s="1"/>
  <c r="W27" i="17"/>
  <c r="W28" i="17" s="1"/>
  <c r="AA27" i="17"/>
  <c r="AA28" i="17" s="1"/>
  <c r="AC27" i="17"/>
  <c r="AC28" i="17" s="1"/>
  <c r="AE27" i="17"/>
  <c r="AE28" i="17" s="1"/>
  <c r="H29" i="17"/>
  <c r="B27" i="17"/>
  <c r="B28" i="17" s="1"/>
  <c r="E29" i="17"/>
  <c r="B29" i="18" l="1"/>
  <c r="K29" i="18" s="1"/>
  <c r="B3" i="9"/>
  <c r="AD26" i="9"/>
  <c r="AD26" i="14" s="1"/>
  <c r="AC26" i="9"/>
  <c r="AC26" i="14" s="1"/>
  <c r="AB26" i="9"/>
  <c r="AB26" i="14" s="1"/>
  <c r="AA26" i="9"/>
  <c r="AA26" i="14" s="1"/>
  <c r="Z26" i="9"/>
  <c r="Z26" i="14" s="1"/>
  <c r="Y26" i="9"/>
  <c r="Y26" i="14" s="1"/>
  <c r="X26" i="9"/>
  <c r="X26" i="14" s="1"/>
  <c r="W26" i="9"/>
  <c r="W26" i="14" s="1"/>
  <c r="V26" i="9"/>
  <c r="V26" i="14" s="1"/>
  <c r="U26" i="9"/>
  <c r="U26" i="14" s="1"/>
  <c r="T26" i="9"/>
  <c r="T26" i="14" s="1"/>
  <c r="S26" i="9"/>
  <c r="S26" i="14" s="1"/>
  <c r="R26" i="9"/>
  <c r="R26" i="14" s="1"/>
  <c r="Q26" i="9"/>
  <c r="Q26" i="14" s="1"/>
  <c r="P26" i="9"/>
  <c r="P26" i="14" s="1"/>
  <c r="O26" i="9"/>
  <c r="O26" i="14" s="1"/>
  <c r="N26" i="9"/>
  <c r="N26" i="14" s="1"/>
  <c r="M26" i="9"/>
  <c r="M26" i="14" s="1"/>
  <c r="L26" i="9"/>
  <c r="L26" i="14" s="1"/>
  <c r="K26" i="9"/>
  <c r="K26" i="14" s="1"/>
  <c r="J26" i="9"/>
  <c r="J26" i="14" s="1"/>
  <c r="I26" i="9"/>
  <c r="I26" i="14" s="1"/>
  <c r="H26" i="9"/>
  <c r="H26" i="14" s="1"/>
  <c r="G26" i="9"/>
  <c r="G26" i="14" s="1"/>
  <c r="F26" i="9"/>
  <c r="F26" i="14" s="1"/>
  <c r="E26" i="9"/>
  <c r="E26" i="14" s="1"/>
  <c r="D26" i="9"/>
  <c r="D26" i="14" s="1"/>
  <c r="C26" i="9"/>
  <c r="C26" i="14" s="1"/>
  <c r="B26" i="9"/>
  <c r="B26" i="14" s="1"/>
  <c r="AD25" i="9"/>
  <c r="AD25" i="14" s="1"/>
  <c r="AC25" i="9"/>
  <c r="AC25" i="14" s="1"/>
  <c r="AB25" i="9"/>
  <c r="AB25" i="14" s="1"/>
  <c r="AA25" i="9"/>
  <c r="AA25" i="14" s="1"/>
  <c r="Z25" i="9"/>
  <c r="Z25" i="14" s="1"/>
  <c r="Y25" i="9"/>
  <c r="Y25" i="14" s="1"/>
  <c r="X25" i="9"/>
  <c r="X25" i="14" s="1"/>
  <c r="W25" i="9"/>
  <c r="W25" i="14" s="1"/>
  <c r="V25" i="9"/>
  <c r="V25" i="14" s="1"/>
  <c r="U25" i="9"/>
  <c r="U25" i="14" s="1"/>
  <c r="T25" i="9"/>
  <c r="T25" i="14" s="1"/>
  <c r="S25" i="9"/>
  <c r="S25" i="14" s="1"/>
  <c r="R25" i="9"/>
  <c r="R25" i="14" s="1"/>
  <c r="Q25" i="9"/>
  <c r="Q25" i="14" s="1"/>
  <c r="P25" i="9"/>
  <c r="P25" i="14" s="1"/>
  <c r="O25" i="9"/>
  <c r="O25" i="14" s="1"/>
  <c r="N25" i="9"/>
  <c r="N25" i="14" s="1"/>
  <c r="M25" i="9"/>
  <c r="M25" i="14" s="1"/>
  <c r="L25" i="9"/>
  <c r="L25" i="14" s="1"/>
  <c r="K25" i="9"/>
  <c r="K25" i="14" s="1"/>
  <c r="J25" i="9"/>
  <c r="J25" i="14" s="1"/>
  <c r="I25" i="9"/>
  <c r="I25" i="14" s="1"/>
  <c r="H25" i="9"/>
  <c r="H25" i="14" s="1"/>
  <c r="G25" i="9"/>
  <c r="G25" i="14" s="1"/>
  <c r="F25" i="9"/>
  <c r="F25" i="14" s="1"/>
  <c r="E25" i="9"/>
  <c r="E25" i="14" s="1"/>
  <c r="D25" i="9"/>
  <c r="D25" i="14" s="1"/>
  <c r="C25" i="9"/>
  <c r="C25" i="14" s="1"/>
  <c r="B25" i="9"/>
  <c r="B25" i="14" s="1"/>
  <c r="AD24" i="9"/>
  <c r="AD24" i="14" s="1"/>
  <c r="AC24" i="9"/>
  <c r="AC24" i="14" s="1"/>
  <c r="AB24" i="9"/>
  <c r="AB24" i="14" s="1"/>
  <c r="AA24" i="9"/>
  <c r="AA24" i="14" s="1"/>
  <c r="Z24" i="9"/>
  <c r="Z24" i="14" s="1"/>
  <c r="Y24" i="9"/>
  <c r="Y24" i="14" s="1"/>
  <c r="X24" i="9"/>
  <c r="X24" i="14" s="1"/>
  <c r="W24" i="9"/>
  <c r="W24" i="14" s="1"/>
  <c r="V24" i="9"/>
  <c r="V24" i="14" s="1"/>
  <c r="U24" i="9"/>
  <c r="U24" i="14" s="1"/>
  <c r="T24" i="9"/>
  <c r="T24" i="14" s="1"/>
  <c r="S24" i="9"/>
  <c r="S24" i="14" s="1"/>
  <c r="R24" i="9"/>
  <c r="R24" i="14" s="1"/>
  <c r="Q24" i="9"/>
  <c r="Q24" i="14" s="1"/>
  <c r="P24" i="9"/>
  <c r="P24" i="14" s="1"/>
  <c r="O24" i="9"/>
  <c r="O24" i="14" s="1"/>
  <c r="N24" i="9"/>
  <c r="N24" i="14" s="1"/>
  <c r="M24" i="9"/>
  <c r="M24" i="14" s="1"/>
  <c r="L24" i="9"/>
  <c r="L24" i="14" s="1"/>
  <c r="K24" i="9"/>
  <c r="K24" i="14" s="1"/>
  <c r="J24" i="9"/>
  <c r="J24" i="14" s="1"/>
  <c r="I24" i="9"/>
  <c r="I24" i="14" s="1"/>
  <c r="H24" i="9"/>
  <c r="H24" i="14" s="1"/>
  <c r="G24" i="9"/>
  <c r="G24" i="14" s="1"/>
  <c r="F24" i="9"/>
  <c r="F24" i="14" s="1"/>
  <c r="E24" i="9"/>
  <c r="E24" i="14" s="1"/>
  <c r="D24" i="9"/>
  <c r="D24" i="14" s="1"/>
  <c r="C24" i="9"/>
  <c r="C24" i="14" s="1"/>
  <c r="B24" i="9"/>
  <c r="B24" i="14" s="1"/>
  <c r="AD23" i="9"/>
  <c r="AD23" i="14" s="1"/>
  <c r="AC23" i="9"/>
  <c r="AC23" i="14" s="1"/>
  <c r="AB23" i="9"/>
  <c r="AB23" i="14" s="1"/>
  <c r="AA23" i="9"/>
  <c r="AA23" i="14" s="1"/>
  <c r="Z23" i="9"/>
  <c r="Z23" i="14" s="1"/>
  <c r="Y23" i="9"/>
  <c r="Y23" i="14" s="1"/>
  <c r="X23" i="9"/>
  <c r="X23" i="14" s="1"/>
  <c r="W23" i="9"/>
  <c r="W23" i="14" s="1"/>
  <c r="V23" i="9"/>
  <c r="V23" i="14" s="1"/>
  <c r="U23" i="9"/>
  <c r="U23" i="14" s="1"/>
  <c r="T23" i="9"/>
  <c r="T23" i="14" s="1"/>
  <c r="S23" i="9"/>
  <c r="S23" i="14" s="1"/>
  <c r="R23" i="9"/>
  <c r="R23" i="14" s="1"/>
  <c r="Q23" i="9"/>
  <c r="Q23" i="14" s="1"/>
  <c r="P23" i="9"/>
  <c r="P23" i="14" s="1"/>
  <c r="O23" i="9"/>
  <c r="O23" i="14" s="1"/>
  <c r="N23" i="9"/>
  <c r="N23" i="14" s="1"/>
  <c r="M23" i="9"/>
  <c r="M23" i="14" s="1"/>
  <c r="L23" i="9"/>
  <c r="L23" i="14" s="1"/>
  <c r="K23" i="9"/>
  <c r="K23" i="14" s="1"/>
  <c r="J23" i="9"/>
  <c r="J23" i="14" s="1"/>
  <c r="I23" i="9"/>
  <c r="I23" i="14" s="1"/>
  <c r="H23" i="9"/>
  <c r="H23" i="14" s="1"/>
  <c r="G23" i="9"/>
  <c r="G23" i="14" s="1"/>
  <c r="F23" i="9"/>
  <c r="F23" i="14" s="1"/>
  <c r="E23" i="9"/>
  <c r="E23" i="14" s="1"/>
  <c r="D23" i="9"/>
  <c r="D23" i="14" s="1"/>
  <c r="C23" i="9"/>
  <c r="C23" i="14" s="1"/>
  <c r="B23" i="9"/>
  <c r="B23" i="14" s="1"/>
  <c r="AD22" i="9"/>
  <c r="AD22" i="14" s="1"/>
  <c r="AC22" i="9"/>
  <c r="AC22" i="14" s="1"/>
  <c r="AB22" i="9"/>
  <c r="AB22" i="14" s="1"/>
  <c r="AA22" i="9"/>
  <c r="AA22" i="14" s="1"/>
  <c r="Z22" i="9"/>
  <c r="Z22" i="14" s="1"/>
  <c r="Y22" i="9"/>
  <c r="Y22" i="14" s="1"/>
  <c r="X22" i="9"/>
  <c r="X22" i="14" s="1"/>
  <c r="W22" i="9"/>
  <c r="W22" i="14" s="1"/>
  <c r="V22" i="9"/>
  <c r="V22" i="14" s="1"/>
  <c r="U22" i="9"/>
  <c r="U22" i="14" s="1"/>
  <c r="T22" i="9"/>
  <c r="T22" i="14" s="1"/>
  <c r="S22" i="9"/>
  <c r="S22" i="14" s="1"/>
  <c r="R22" i="9"/>
  <c r="R22" i="14" s="1"/>
  <c r="Q22" i="9"/>
  <c r="Q22" i="14" s="1"/>
  <c r="P22" i="9"/>
  <c r="P22" i="14" s="1"/>
  <c r="O22" i="9"/>
  <c r="O22" i="14" s="1"/>
  <c r="N22" i="9"/>
  <c r="N22" i="14" s="1"/>
  <c r="M22" i="9"/>
  <c r="M22" i="14" s="1"/>
  <c r="L22" i="9"/>
  <c r="L22" i="14" s="1"/>
  <c r="K22" i="9"/>
  <c r="K22" i="14" s="1"/>
  <c r="J22" i="9"/>
  <c r="J22" i="14" s="1"/>
  <c r="I22" i="9"/>
  <c r="I22" i="14" s="1"/>
  <c r="H22" i="9"/>
  <c r="H22" i="14" s="1"/>
  <c r="G22" i="9"/>
  <c r="G22" i="14" s="1"/>
  <c r="F22" i="9"/>
  <c r="F22" i="14" s="1"/>
  <c r="E22" i="9"/>
  <c r="E22" i="14" s="1"/>
  <c r="D22" i="9"/>
  <c r="D22" i="14" s="1"/>
  <c r="C22" i="9"/>
  <c r="C22" i="14" s="1"/>
  <c r="B22" i="9"/>
  <c r="B22" i="14" s="1"/>
  <c r="AD21" i="9"/>
  <c r="AD21" i="14" s="1"/>
  <c r="AC21" i="9"/>
  <c r="AC21" i="14" s="1"/>
  <c r="AB21" i="9"/>
  <c r="AB21" i="14" s="1"/>
  <c r="AA21" i="9"/>
  <c r="AA21" i="14" s="1"/>
  <c r="Z21" i="9"/>
  <c r="Z21" i="14" s="1"/>
  <c r="Y21" i="9"/>
  <c r="Y21" i="14" s="1"/>
  <c r="X21" i="9"/>
  <c r="X21" i="14" s="1"/>
  <c r="W21" i="9"/>
  <c r="W21" i="14" s="1"/>
  <c r="V21" i="9"/>
  <c r="V21" i="14" s="1"/>
  <c r="U21" i="9"/>
  <c r="U21" i="14" s="1"/>
  <c r="T21" i="9"/>
  <c r="T21" i="14" s="1"/>
  <c r="S21" i="9"/>
  <c r="S21" i="14" s="1"/>
  <c r="R21" i="9"/>
  <c r="R21" i="14" s="1"/>
  <c r="Q21" i="9"/>
  <c r="Q21" i="14" s="1"/>
  <c r="P21" i="9"/>
  <c r="P21" i="14" s="1"/>
  <c r="O21" i="9"/>
  <c r="O21" i="14" s="1"/>
  <c r="N21" i="9"/>
  <c r="N21" i="14" s="1"/>
  <c r="M21" i="9"/>
  <c r="M21" i="14" s="1"/>
  <c r="L21" i="9"/>
  <c r="L21" i="14" s="1"/>
  <c r="K21" i="9"/>
  <c r="K21" i="14" s="1"/>
  <c r="J21" i="9"/>
  <c r="J21" i="14" s="1"/>
  <c r="I21" i="9"/>
  <c r="I21" i="14" s="1"/>
  <c r="H21" i="9"/>
  <c r="H21" i="14" s="1"/>
  <c r="G21" i="9"/>
  <c r="G21" i="14" s="1"/>
  <c r="F21" i="9"/>
  <c r="F21" i="14" s="1"/>
  <c r="E21" i="9"/>
  <c r="E21" i="14" s="1"/>
  <c r="D21" i="9"/>
  <c r="D21" i="14" s="1"/>
  <c r="C21" i="9"/>
  <c r="C21" i="14" s="1"/>
  <c r="B21" i="9"/>
  <c r="B21" i="14" s="1"/>
  <c r="AD20" i="9"/>
  <c r="AD20" i="14" s="1"/>
  <c r="AC20" i="9"/>
  <c r="AC20" i="14" s="1"/>
  <c r="AB20" i="9"/>
  <c r="AB20" i="14" s="1"/>
  <c r="AA20" i="9"/>
  <c r="AA20" i="14" s="1"/>
  <c r="Z20" i="9"/>
  <c r="Z20" i="14" s="1"/>
  <c r="Y20" i="9"/>
  <c r="Y20" i="14" s="1"/>
  <c r="X20" i="9"/>
  <c r="X20" i="14" s="1"/>
  <c r="W20" i="9"/>
  <c r="W20" i="14" s="1"/>
  <c r="V20" i="9"/>
  <c r="V20" i="14" s="1"/>
  <c r="U20" i="9"/>
  <c r="U20" i="14" s="1"/>
  <c r="T20" i="9"/>
  <c r="T20" i="14" s="1"/>
  <c r="S20" i="9"/>
  <c r="S20" i="14" s="1"/>
  <c r="R20" i="9"/>
  <c r="R20" i="14" s="1"/>
  <c r="Q20" i="9"/>
  <c r="Q20" i="14" s="1"/>
  <c r="P20" i="9"/>
  <c r="P20" i="14" s="1"/>
  <c r="O20" i="9"/>
  <c r="O20" i="14" s="1"/>
  <c r="N20" i="9"/>
  <c r="N20" i="14" s="1"/>
  <c r="M20" i="9"/>
  <c r="M20" i="14" s="1"/>
  <c r="L20" i="9"/>
  <c r="L20" i="14" s="1"/>
  <c r="K20" i="9"/>
  <c r="K20" i="14" s="1"/>
  <c r="J20" i="9"/>
  <c r="J20" i="14" s="1"/>
  <c r="I20" i="9"/>
  <c r="I20" i="14" s="1"/>
  <c r="H20" i="9"/>
  <c r="H20" i="14" s="1"/>
  <c r="G20" i="9"/>
  <c r="G20" i="14" s="1"/>
  <c r="F20" i="9"/>
  <c r="F20" i="14" s="1"/>
  <c r="E20" i="9"/>
  <c r="E20" i="14" s="1"/>
  <c r="D20" i="9"/>
  <c r="D20" i="14" s="1"/>
  <c r="C20" i="9"/>
  <c r="C20" i="14" s="1"/>
  <c r="B20" i="9"/>
  <c r="B20" i="14" s="1"/>
  <c r="AD19" i="9"/>
  <c r="AD19" i="14" s="1"/>
  <c r="AC19" i="9"/>
  <c r="AC19" i="14" s="1"/>
  <c r="AB19" i="9"/>
  <c r="AB19" i="14" s="1"/>
  <c r="AA19" i="9"/>
  <c r="AA19" i="14" s="1"/>
  <c r="Z19" i="9"/>
  <c r="Z19" i="14" s="1"/>
  <c r="Y19" i="9"/>
  <c r="Y19" i="14" s="1"/>
  <c r="X19" i="9"/>
  <c r="X19" i="14" s="1"/>
  <c r="W19" i="9"/>
  <c r="W19" i="14" s="1"/>
  <c r="V19" i="9"/>
  <c r="V19" i="14" s="1"/>
  <c r="U19" i="9"/>
  <c r="U19" i="14" s="1"/>
  <c r="T19" i="9"/>
  <c r="T19" i="14" s="1"/>
  <c r="S19" i="9"/>
  <c r="S19" i="14" s="1"/>
  <c r="R19" i="9"/>
  <c r="R19" i="14" s="1"/>
  <c r="Q19" i="9"/>
  <c r="Q19" i="14" s="1"/>
  <c r="P19" i="9"/>
  <c r="P19" i="14" s="1"/>
  <c r="O19" i="9"/>
  <c r="O19" i="14" s="1"/>
  <c r="N19" i="9"/>
  <c r="N19" i="14" s="1"/>
  <c r="M19" i="9"/>
  <c r="M19" i="14" s="1"/>
  <c r="L19" i="9"/>
  <c r="L19" i="14" s="1"/>
  <c r="K19" i="9"/>
  <c r="K19" i="14" s="1"/>
  <c r="J19" i="9"/>
  <c r="J19" i="14" s="1"/>
  <c r="I19" i="9"/>
  <c r="I19" i="14" s="1"/>
  <c r="H19" i="9"/>
  <c r="H19" i="14" s="1"/>
  <c r="G19" i="9"/>
  <c r="G19" i="14" s="1"/>
  <c r="F19" i="9"/>
  <c r="F19" i="14" s="1"/>
  <c r="E19" i="9"/>
  <c r="E19" i="14" s="1"/>
  <c r="D19" i="9"/>
  <c r="D19" i="14" s="1"/>
  <c r="C19" i="9"/>
  <c r="C19" i="14" s="1"/>
  <c r="B19" i="9"/>
  <c r="B19" i="14" s="1"/>
  <c r="AD18" i="9"/>
  <c r="AD18" i="14" s="1"/>
  <c r="AC18" i="9"/>
  <c r="AC18" i="14" s="1"/>
  <c r="AB18" i="9"/>
  <c r="AB18" i="14" s="1"/>
  <c r="AA18" i="9"/>
  <c r="AA18" i="14" s="1"/>
  <c r="Z18" i="9"/>
  <c r="Z18" i="14" s="1"/>
  <c r="Y18" i="9"/>
  <c r="Y18" i="14" s="1"/>
  <c r="X18" i="9"/>
  <c r="X18" i="14" s="1"/>
  <c r="W18" i="9"/>
  <c r="W18" i="14" s="1"/>
  <c r="V18" i="9"/>
  <c r="V18" i="14" s="1"/>
  <c r="U18" i="9"/>
  <c r="U18" i="14" s="1"/>
  <c r="T18" i="9"/>
  <c r="T18" i="14" s="1"/>
  <c r="S18" i="9"/>
  <c r="S18" i="14" s="1"/>
  <c r="R18" i="9"/>
  <c r="R18" i="14" s="1"/>
  <c r="Q18" i="9"/>
  <c r="Q18" i="14" s="1"/>
  <c r="P18" i="9"/>
  <c r="P18" i="14" s="1"/>
  <c r="O18" i="9"/>
  <c r="O18" i="14" s="1"/>
  <c r="N18" i="9"/>
  <c r="N18" i="14" s="1"/>
  <c r="M18" i="9"/>
  <c r="M18" i="14" s="1"/>
  <c r="L18" i="9"/>
  <c r="L18" i="14" s="1"/>
  <c r="K18" i="9"/>
  <c r="K18" i="14" s="1"/>
  <c r="J18" i="9"/>
  <c r="J18" i="14" s="1"/>
  <c r="I18" i="9"/>
  <c r="I18" i="14" s="1"/>
  <c r="H18" i="9"/>
  <c r="H18" i="14" s="1"/>
  <c r="G18" i="9"/>
  <c r="G18" i="14" s="1"/>
  <c r="F18" i="9"/>
  <c r="F18" i="14" s="1"/>
  <c r="E18" i="9"/>
  <c r="E18" i="14" s="1"/>
  <c r="D18" i="9"/>
  <c r="D18" i="14" s="1"/>
  <c r="C18" i="9"/>
  <c r="C18" i="14" s="1"/>
  <c r="B18" i="9"/>
  <c r="B18" i="14" s="1"/>
  <c r="AD17" i="9"/>
  <c r="AD17" i="14" s="1"/>
  <c r="AC17" i="9"/>
  <c r="AC17" i="14" s="1"/>
  <c r="AB17" i="9"/>
  <c r="AB17" i="14" s="1"/>
  <c r="AA17" i="9"/>
  <c r="AA17" i="14" s="1"/>
  <c r="Z17" i="9"/>
  <c r="Z17" i="14" s="1"/>
  <c r="Y17" i="9"/>
  <c r="Y17" i="14" s="1"/>
  <c r="X17" i="9"/>
  <c r="X17" i="14" s="1"/>
  <c r="W17" i="9"/>
  <c r="W17" i="14" s="1"/>
  <c r="V17" i="9"/>
  <c r="V17" i="14" s="1"/>
  <c r="U17" i="9"/>
  <c r="U17" i="14" s="1"/>
  <c r="T17" i="9"/>
  <c r="T17" i="14" s="1"/>
  <c r="S17" i="9"/>
  <c r="S17" i="14" s="1"/>
  <c r="R17" i="9"/>
  <c r="R17" i="14" s="1"/>
  <c r="Q17" i="9"/>
  <c r="Q17" i="14" s="1"/>
  <c r="P17" i="9"/>
  <c r="P17" i="14" s="1"/>
  <c r="O17" i="9"/>
  <c r="O17" i="14" s="1"/>
  <c r="N17" i="9"/>
  <c r="N17" i="14" s="1"/>
  <c r="M17" i="9"/>
  <c r="M17" i="14" s="1"/>
  <c r="L17" i="9"/>
  <c r="L17" i="14" s="1"/>
  <c r="K17" i="9"/>
  <c r="K17" i="14" s="1"/>
  <c r="J17" i="9"/>
  <c r="J17" i="14" s="1"/>
  <c r="I17" i="9"/>
  <c r="I17" i="14" s="1"/>
  <c r="H17" i="9"/>
  <c r="H17" i="14" s="1"/>
  <c r="G17" i="9"/>
  <c r="G17" i="14" s="1"/>
  <c r="F17" i="9"/>
  <c r="F17" i="14" s="1"/>
  <c r="E17" i="9"/>
  <c r="E17" i="14" s="1"/>
  <c r="D17" i="9"/>
  <c r="D17" i="14" s="1"/>
  <c r="C17" i="9"/>
  <c r="C17" i="14" s="1"/>
  <c r="B17" i="9"/>
  <c r="B17" i="14" s="1"/>
  <c r="AD16" i="9"/>
  <c r="AD16" i="14" s="1"/>
  <c r="AC16" i="9"/>
  <c r="AC16" i="14" s="1"/>
  <c r="AB16" i="9"/>
  <c r="AB16" i="14" s="1"/>
  <c r="AA16" i="9"/>
  <c r="AA16" i="14" s="1"/>
  <c r="Z16" i="9"/>
  <c r="Z16" i="14" s="1"/>
  <c r="Y16" i="9"/>
  <c r="Y16" i="14" s="1"/>
  <c r="X16" i="9"/>
  <c r="X16" i="14" s="1"/>
  <c r="W16" i="9"/>
  <c r="W16" i="14" s="1"/>
  <c r="V16" i="9"/>
  <c r="V16" i="14" s="1"/>
  <c r="U16" i="9"/>
  <c r="U16" i="14" s="1"/>
  <c r="T16" i="9"/>
  <c r="T16" i="14" s="1"/>
  <c r="S16" i="9"/>
  <c r="S16" i="14" s="1"/>
  <c r="R16" i="9"/>
  <c r="R16" i="14" s="1"/>
  <c r="Q16" i="9"/>
  <c r="Q16" i="14" s="1"/>
  <c r="P16" i="9"/>
  <c r="P16" i="14" s="1"/>
  <c r="O16" i="9"/>
  <c r="O16" i="14" s="1"/>
  <c r="N16" i="9"/>
  <c r="N16" i="14" s="1"/>
  <c r="M16" i="9"/>
  <c r="M16" i="14" s="1"/>
  <c r="L16" i="9"/>
  <c r="L16" i="14" s="1"/>
  <c r="K16" i="9"/>
  <c r="K16" i="14" s="1"/>
  <c r="J16" i="9"/>
  <c r="J16" i="14" s="1"/>
  <c r="I16" i="9"/>
  <c r="I16" i="14" s="1"/>
  <c r="H16" i="9"/>
  <c r="H16" i="14" s="1"/>
  <c r="G16" i="9"/>
  <c r="G16" i="14" s="1"/>
  <c r="F16" i="9"/>
  <c r="F16" i="14" s="1"/>
  <c r="E16" i="9"/>
  <c r="E16" i="14" s="1"/>
  <c r="D16" i="9"/>
  <c r="D16" i="14" s="1"/>
  <c r="C16" i="9"/>
  <c r="C16" i="14" s="1"/>
  <c r="B16" i="9"/>
  <c r="B16" i="14" s="1"/>
  <c r="AD15" i="9"/>
  <c r="AD15" i="14" s="1"/>
  <c r="AC15" i="9"/>
  <c r="AC15" i="14" s="1"/>
  <c r="AB15" i="9"/>
  <c r="AB15" i="14" s="1"/>
  <c r="AA15" i="9"/>
  <c r="AA15" i="14" s="1"/>
  <c r="Z15" i="9"/>
  <c r="Z15" i="14" s="1"/>
  <c r="Y15" i="9"/>
  <c r="Y15" i="14" s="1"/>
  <c r="X15" i="9"/>
  <c r="X15" i="14" s="1"/>
  <c r="W15" i="9"/>
  <c r="W15" i="14" s="1"/>
  <c r="V15" i="9"/>
  <c r="V15" i="14" s="1"/>
  <c r="U15" i="9"/>
  <c r="U15" i="14" s="1"/>
  <c r="T15" i="9"/>
  <c r="T15" i="14" s="1"/>
  <c r="S15" i="9"/>
  <c r="S15" i="14" s="1"/>
  <c r="R15" i="9"/>
  <c r="R15" i="14" s="1"/>
  <c r="Q15" i="9"/>
  <c r="Q15" i="14" s="1"/>
  <c r="P15" i="9"/>
  <c r="P15" i="14" s="1"/>
  <c r="O15" i="9"/>
  <c r="O15" i="14" s="1"/>
  <c r="N15" i="9"/>
  <c r="N15" i="14" s="1"/>
  <c r="M15" i="9"/>
  <c r="M15" i="14" s="1"/>
  <c r="L15" i="9"/>
  <c r="L15" i="14" s="1"/>
  <c r="K15" i="9"/>
  <c r="K15" i="14" s="1"/>
  <c r="J15" i="9"/>
  <c r="J15" i="14" s="1"/>
  <c r="I15" i="9"/>
  <c r="I15" i="14" s="1"/>
  <c r="H15" i="9"/>
  <c r="H15" i="14" s="1"/>
  <c r="G15" i="9"/>
  <c r="G15" i="14" s="1"/>
  <c r="F15" i="9"/>
  <c r="F15" i="14" s="1"/>
  <c r="E15" i="9"/>
  <c r="E15" i="14" s="1"/>
  <c r="D15" i="9"/>
  <c r="D15" i="14" s="1"/>
  <c r="C15" i="9"/>
  <c r="C15" i="14" s="1"/>
  <c r="B15" i="9"/>
  <c r="B15" i="14" s="1"/>
  <c r="AD14" i="9"/>
  <c r="AD14" i="14" s="1"/>
  <c r="AC14" i="9"/>
  <c r="AC14" i="14" s="1"/>
  <c r="AB14" i="9"/>
  <c r="AB14" i="14" s="1"/>
  <c r="AA14" i="9"/>
  <c r="AA14" i="14" s="1"/>
  <c r="Z14" i="9"/>
  <c r="Z14" i="14" s="1"/>
  <c r="Y14" i="9"/>
  <c r="Y14" i="14" s="1"/>
  <c r="X14" i="9"/>
  <c r="X14" i="14" s="1"/>
  <c r="W14" i="9"/>
  <c r="W14" i="14" s="1"/>
  <c r="V14" i="9"/>
  <c r="V14" i="14" s="1"/>
  <c r="U14" i="9"/>
  <c r="U14" i="14" s="1"/>
  <c r="T14" i="9"/>
  <c r="T14" i="14" s="1"/>
  <c r="S14" i="9"/>
  <c r="S14" i="14" s="1"/>
  <c r="R14" i="9"/>
  <c r="R14" i="14" s="1"/>
  <c r="Q14" i="9"/>
  <c r="Q14" i="14" s="1"/>
  <c r="P14" i="9"/>
  <c r="P14" i="14" s="1"/>
  <c r="O14" i="9"/>
  <c r="O14" i="14" s="1"/>
  <c r="N14" i="9"/>
  <c r="N14" i="14" s="1"/>
  <c r="M14" i="9"/>
  <c r="M14" i="14" s="1"/>
  <c r="L14" i="9"/>
  <c r="L14" i="14" s="1"/>
  <c r="K14" i="9"/>
  <c r="K14" i="14" s="1"/>
  <c r="J14" i="9"/>
  <c r="J14" i="14" s="1"/>
  <c r="I14" i="9"/>
  <c r="I14" i="14" s="1"/>
  <c r="H14" i="9"/>
  <c r="H14" i="14" s="1"/>
  <c r="G14" i="9"/>
  <c r="G14" i="14" s="1"/>
  <c r="F14" i="9"/>
  <c r="F14" i="14" s="1"/>
  <c r="E14" i="9"/>
  <c r="E14" i="14" s="1"/>
  <c r="D14" i="9"/>
  <c r="D14" i="14" s="1"/>
  <c r="C14" i="9"/>
  <c r="C14" i="14" s="1"/>
  <c r="B14" i="9"/>
  <c r="B14" i="14" s="1"/>
  <c r="AD13" i="9"/>
  <c r="AD13" i="14" s="1"/>
  <c r="AC13" i="9"/>
  <c r="AC13" i="14" s="1"/>
  <c r="AB13" i="9"/>
  <c r="AB13" i="14" s="1"/>
  <c r="AA13" i="9"/>
  <c r="AA13" i="14" s="1"/>
  <c r="Z13" i="9"/>
  <c r="Z13" i="14" s="1"/>
  <c r="Y13" i="9"/>
  <c r="Y13" i="14" s="1"/>
  <c r="X13" i="9"/>
  <c r="X13" i="14" s="1"/>
  <c r="W13" i="9"/>
  <c r="W13" i="14" s="1"/>
  <c r="V13" i="9"/>
  <c r="V13" i="14" s="1"/>
  <c r="U13" i="9"/>
  <c r="U13" i="14" s="1"/>
  <c r="T13" i="9"/>
  <c r="T13" i="14" s="1"/>
  <c r="S13" i="9"/>
  <c r="S13" i="14" s="1"/>
  <c r="R13" i="9"/>
  <c r="R13" i="14" s="1"/>
  <c r="Q13" i="9"/>
  <c r="Q13" i="14" s="1"/>
  <c r="P13" i="9"/>
  <c r="P13" i="14" s="1"/>
  <c r="O13" i="9"/>
  <c r="O13" i="14" s="1"/>
  <c r="N13" i="9"/>
  <c r="N13" i="14" s="1"/>
  <c r="M13" i="9"/>
  <c r="M13" i="14" s="1"/>
  <c r="L13" i="9"/>
  <c r="L13" i="14" s="1"/>
  <c r="K13" i="9"/>
  <c r="K13" i="14" s="1"/>
  <c r="J13" i="9"/>
  <c r="J13" i="14" s="1"/>
  <c r="I13" i="9"/>
  <c r="I13" i="14" s="1"/>
  <c r="H13" i="9"/>
  <c r="H13" i="14" s="1"/>
  <c r="G13" i="9"/>
  <c r="G13" i="14" s="1"/>
  <c r="F13" i="9"/>
  <c r="F13" i="14" s="1"/>
  <c r="E13" i="9"/>
  <c r="E13" i="14" s="1"/>
  <c r="D13" i="9"/>
  <c r="D13" i="14" s="1"/>
  <c r="C13" i="9"/>
  <c r="C13" i="14" s="1"/>
  <c r="B13" i="9"/>
  <c r="B13" i="14" s="1"/>
  <c r="AD12" i="9"/>
  <c r="AD12" i="14" s="1"/>
  <c r="AC12" i="9"/>
  <c r="AC12" i="14" s="1"/>
  <c r="AB12" i="9"/>
  <c r="AB12" i="14" s="1"/>
  <c r="AA12" i="9"/>
  <c r="AA12" i="14" s="1"/>
  <c r="Z12" i="9"/>
  <c r="Z12" i="14" s="1"/>
  <c r="Y12" i="9"/>
  <c r="Y12" i="14" s="1"/>
  <c r="X12" i="9"/>
  <c r="X12" i="14" s="1"/>
  <c r="W12" i="9"/>
  <c r="W12" i="14" s="1"/>
  <c r="V12" i="9"/>
  <c r="V12" i="14" s="1"/>
  <c r="U12" i="9"/>
  <c r="U12" i="14" s="1"/>
  <c r="T12" i="9"/>
  <c r="T12" i="14" s="1"/>
  <c r="S12" i="9"/>
  <c r="S12" i="14" s="1"/>
  <c r="R12" i="9"/>
  <c r="R12" i="14" s="1"/>
  <c r="Q12" i="9"/>
  <c r="Q12" i="14" s="1"/>
  <c r="P12" i="9"/>
  <c r="P12" i="14" s="1"/>
  <c r="O12" i="9"/>
  <c r="O12" i="14" s="1"/>
  <c r="N12" i="9"/>
  <c r="N12" i="14" s="1"/>
  <c r="M12" i="9"/>
  <c r="M12" i="14" s="1"/>
  <c r="L12" i="9"/>
  <c r="L12" i="14" s="1"/>
  <c r="K12" i="9"/>
  <c r="K12" i="14" s="1"/>
  <c r="J12" i="9"/>
  <c r="J12" i="14" s="1"/>
  <c r="I12" i="9"/>
  <c r="I12" i="14" s="1"/>
  <c r="H12" i="9"/>
  <c r="H12" i="14" s="1"/>
  <c r="G12" i="9"/>
  <c r="G12" i="14" s="1"/>
  <c r="F12" i="9"/>
  <c r="F12" i="14" s="1"/>
  <c r="E12" i="9"/>
  <c r="E12" i="14" s="1"/>
  <c r="D12" i="9"/>
  <c r="D12" i="14" s="1"/>
  <c r="C12" i="9"/>
  <c r="C12" i="14" s="1"/>
  <c r="B12" i="9"/>
  <c r="B12" i="14" s="1"/>
  <c r="AD11" i="9"/>
  <c r="AD11" i="14" s="1"/>
  <c r="AC11" i="9"/>
  <c r="AC11" i="14" s="1"/>
  <c r="AB11" i="9"/>
  <c r="AB11" i="14" s="1"/>
  <c r="AA11" i="9"/>
  <c r="AA11" i="14" s="1"/>
  <c r="Z11" i="9"/>
  <c r="Z11" i="14" s="1"/>
  <c r="Y11" i="9"/>
  <c r="Y11" i="14" s="1"/>
  <c r="X11" i="9"/>
  <c r="X11" i="14" s="1"/>
  <c r="W11" i="9"/>
  <c r="W11" i="14" s="1"/>
  <c r="V11" i="9"/>
  <c r="V11" i="14" s="1"/>
  <c r="U11" i="9"/>
  <c r="U11" i="14" s="1"/>
  <c r="T11" i="9"/>
  <c r="T11" i="14" s="1"/>
  <c r="S11" i="9"/>
  <c r="S11" i="14" s="1"/>
  <c r="R11" i="9"/>
  <c r="R11" i="14" s="1"/>
  <c r="Q11" i="9"/>
  <c r="Q11" i="14" s="1"/>
  <c r="P11" i="9"/>
  <c r="P11" i="14" s="1"/>
  <c r="O11" i="9"/>
  <c r="O11" i="14" s="1"/>
  <c r="N11" i="9"/>
  <c r="N11" i="14" s="1"/>
  <c r="M11" i="9"/>
  <c r="M11" i="14" s="1"/>
  <c r="L11" i="9"/>
  <c r="L11" i="14" s="1"/>
  <c r="K11" i="9"/>
  <c r="K11" i="14" s="1"/>
  <c r="J11" i="9"/>
  <c r="J11" i="14" s="1"/>
  <c r="I11" i="9"/>
  <c r="I11" i="14" s="1"/>
  <c r="H11" i="9"/>
  <c r="H11" i="14" s="1"/>
  <c r="G11" i="9"/>
  <c r="G11" i="14" s="1"/>
  <c r="F11" i="9"/>
  <c r="F11" i="14" s="1"/>
  <c r="E11" i="9"/>
  <c r="E11" i="14" s="1"/>
  <c r="D11" i="9"/>
  <c r="D11" i="14" s="1"/>
  <c r="C11" i="9"/>
  <c r="C11" i="14" s="1"/>
  <c r="B11" i="9"/>
  <c r="B11" i="14" s="1"/>
  <c r="AD10" i="9"/>
  <c r="AD10" i="14" s="1"/>
  <c r="AC10" i="9"/>
  <c r="AC10" i="14" s="1"/>
  <c r="AB10" i="9"/>
  <c r="AB10" i="14" s="1"/>
  <c r="AA10" i="9"/>
  <c r="AA10" i="14" s="1"/>
  <c r="Z10" i="9"/>
  <c r="Z10" i="14" s="1"/>
  <c r="Y10" i="9"/>
  <c r="Y10" i="14" s="1"/>
  <c r="X10" i="9"/>
  <c r="X10" i="14" s="1"/>
  <c r="W10" i="9"/>
  <c r="W10" i="14" s="1"/>
  <c r="V10" i="9"/>
  <c r="V10" i="14" s="1"/>
  <c r="U10" i="9"/>
  <c r="U10" i="14" s="1"/>
  <c r="T10" i="9"/>
  <c r="T10" i="14" s="1"/>
  <c r="S10" i="9"/>
  <c r="S10" i="14" s="1"/>
  <c r="R10" i="9"/>
  <c r="R10" i="14" s="1"/>
  <c r="Q10" i="9"/>
  <c r="Q10" i="14" s="1"/>
  <c r="P10" i="9"/>
  <c r="P10" i="14" s="1"/>
  <c r="O10" i="9"/>
  <c r="O10" i="14" s="1"/>
  <c r="N10" i="9"/>
  <c r="N10" i="14" s="1"/>
  <c r="M10" i="9"/>
  <c r="M10" i="14" s="1"/>
  <c r="L10" i="9"/>
  <c r="L10" i="14" s="1"/>
  <c r="K10" i="9"/>
  <c r="K10" i="14" s="1"/>
  <c r="J10" i="9"/>
  <c r="J10" i="14" s="1"/>
  <c r="I10" i="9"/>
  <c r="I10" i="14" s="1"/>
  <c r="H10" i="9"/>
  <c r="H10" i="14" s="1"/>
  <c r="G10" i="9"/>
  <c r="G10" i="14" s="1"/>
  <c r="F10" i="9"/>
  <c r="F10" i="14" s="1"/>
  <c r="E10" i="9"/>
  <c r="E10" i="14" s="1"/>
  <c r="D10" i="9"/>
  <c r="D10" i="14" s="1"/>
  <c r="C10" i="9"/>
  <c r="C10" i="14" s="1"/>
  <c r="B10" i="9"/>
  <c r="B10" i="14" s="1"/>
  <c r="AD9" i="9"/>
  <c r="AD9" i="14" s="1"/>
  <c r="AC9" i="9"/>
  <c r="AC9" i="14" s="1"/>
  <c r="AB9" i="9"/>
  <c r="AB9" i="14" s="1"/>
  <c r="AA9" i="9"/>
  <c r="AA9" i="14" s="1"/>
  <c r="Z9" i="9"/>
  <c r="Z9" i="14" s="1"/>
  <c r="Y9" i="9"/>
  <c r="Y9" i="14" s="1"/>
  <c r="X9" i="9"/>
  <c r="X9" i="14" s="1"/>
  <c r="W9" i="9"/>
  <c r="W9" i="14" s="1"/>
  <c r="V9" i="9"/>
  <c r="V9" i="14" s="1"/>
  <c r="U9" i="9"/>
  <c r="U9" i="14" s="1"/>
  <c r="T9" i="9"/>
  <c r="T9" i="14" s="1"/>
  <c r="S9" i="9"/>
  <c r="S9" i="14" s="1"/>
  <c r="R9" i="9"/>
  <c r="R9" i="14" s="1"/>
  <c r="Q9" i="9"/>
  <c r="Q9" i="14" s="1"/>
  <c r="P9" i="9"/>
  <c r="P9" i="14" s="1"/>
  <c r="O9" i="9"/>
  <c r="O9" i="14" s="1"/>
  <c r="N9" i="9"/>
  <c r="N9" i="14" s="1"/>
  <c r="M9" i="9"/>
  <c r="M9" i="14" s="1"/>
  <c r="L9" i="9"/>
  <c r="L9" i="14" s="1"/>
  <c r="K9" i="9"/>
  <c r="K9" i="14" s="1"/>
  <c r="J9" i="9"/>
  <c r="J9" i="14" s="1"/>
  <c r="I9" i="9"/>
  <c r="I9" i="14" s="1"/>
  <c r="H9" i="9"/>
  <c r="H9" i="14" s="1"/>
  <c r="G9" i="9"/>
  <c r="G9" i="14" s="1"/>
  <c r="F9" i="9"/>
  <c r="F9" i="14" s="1"/>
  <c r="E9" i="9"/>
  <c r="E9" i="14" s="1"/>
  <c r="D9" i="9"/>
  <c r="D9" i="14" s="1"/>
  <c r="C9" i="9"/>
  <c r="C9" i="14" s="1"/>
  <c r="B9" i="9"/>
  <c r="B9" i="14" s="1"/>
  <c r="AD8" i="9"/>
  <c r="AD8" i="14" s="1"/>
  <c r="AC8" i="9"/>
  <c r="AC8" i="14" s="1"/>
  <c r="AB8" i="9"/>
  <c r="AB8" i="14" s="1"/>
  <c r="AA8" i="9"/>
  <c r="AA8" i="14" s="1"/>
  <c r="Z8" i="9"/>
  <c r="Z8" i="14" s="1"/>
  <c r="Y8" i="9"/>
  <c r="Y8" i="14" s="1"/>
  <c r="X8" i="9"/>
  <c r="X8" i="14" s="1"/>
  <c r="W8" i="9"/>
  <c r="W8" i="14" s="1"/>
  <c r="V8" i="9"/>
  <c r="V8" i="14" s="1"/>
  <c r="U8" i="9"/>
  <c r="U8" i="14" s="1"/>
  <c r="T8" i="9"/>
  <c r="T8" i="14" s="1"/>
  <c r="S8" i="9"/>
  <c r="S8" i="14" s="1"/>
  <c r="R8" i="9"/>
  <c r="R8" i="14" s="1"/>
  <c r="Q8" i="9"/>
  <c r="Q8" i="14" s="1"/>
  <c r="P8" i="9"/>
  <c r="P8" i="14" s="1"/>
  <c r="O8" i="9"/>
  <c r="O8" i="14" s="1"/>
  <c r="N8" i="9"/>
  <c r="N8" i="14" s="1"/>
  <c r="M8" i="9"/>
  <c r="M8" i="14" s="1"/>
  <c r="L8" i="9"/>
  <c r="L8" i="14" s="1"/>
  <c r="K8" i="9"/>
  <c r="K8" i="14" s="1"/>
  <c r="J8" i="9"/>
  <c r="J8" i="14" s="1"/>
  <c r="I8" i="9"/>
  <c r="I8" i="14" s="1"/>
  <c r="H8" i="9"/>
  <c r="H8" i="14" s="1"/>
  <c r="G8" i="9"/>
  <c r="G8" i="14" s="1"/>
  <c r="F8" i="9"/>
  <c r="F8" i="14" s="1"/>
  <c r="E8" i="9"/>
  <c r="E8" i="14" s="1"/>
  <c r="D8" i="9"/>
  <c r="D8" i="14" s="1"/>
  <c r="C8" i="9"/>
  <c r="C8" i="14" s="1"/>
  <c r="B8" i="9"/>
  <c r="B8" i="14" s="1"/>
  <c r="AD7" i="9"/>
  <c r="AD7" i="14" s="1"/>
  <c r="AC7" i="9"/>
  <c r="AC7" i="14" s="1"/>
  <c r="AB7" i="9"/>
  <c r="AB7" i="14" s="1"/>
  <c r="AA7" i="9"/>
  <c r="AA7" i="14" s="1"/>
  <c r="Z7" i="9"/>
  <c r="Z7" i="14" s="1"/>
  <c r="Y7" i="9"/>
  <c r="Y7" i="14" s="1"/>
  <c r="X7" i="9"/>
  <c r="X7" i="14" s="1"/>
  <c r="W7" i="9"/>
  <c r="W7" i="14" s="1"/>
  <c r="V7" i="9"/>
  <c r="V7" i="14" s="1"/>
  <c r="U7" i="9"/>
  <c r="U7" i="14" s="1"/>
  <c r="T7" i="9"/>
  <c r="T7" i="14" s="1"/>
  <c r="S7" i="9"/>
  <c r="S7" i="14" s="1"/>
  <c r="R7" i="9"/>
  <c r="R7" i="14" s="1"/>
  <c r="Q7" i="9"/>
  <c r="Q7" i="14" s="1"/>
  <c r="P7" i="9"/>
  <c r="P7" i="14" s="1"/>
  <c r="O7" i="9"/>
  <c r="O7" i="14" s="1"/>
  <c r="N7" i="9"/>
  <c r="N7" i="14" s="1"/>
  <c r="M7" i="9"/>
  <c r="M7" i="14" s="1"/>
  <c r="L7" i="9"/>
  <c r="L7" i="14" s="1"/>
  <c r="K7" i="9"/>
  <c r="K7" i="14" s="1"/>
  <c r="J7" i="9"/>
  <c r="J7" i="14" s="1"/>
  <c r="I7" i="9"/>
  <c r="I7" i="14" s="1"/>
  <c r="H7" i="9"/>
  <c r="H7" i="14" s="1"/>
  <c r="G7" i="9"/>
  <c r="G7" i="14" s="1"/>
  <c r="F7" i="9"/>
  <c r="F7" i="14" s="1"/>
  <c r="E7" i="9"/>
  <c r="E7" i="14" s="1"/>
  <c r="D7" i="9"/>
  <c r="D7" i="14" s="1"/>
  <c r="C7" i="9"/>
  <c r="C7" i="14" s="1"/>
  <c r="B7" i="9"/>
  <c r="B7" i="14" s="1"/>
  <c r="AD6" i="9"/>
  <c r="AD6" i="14" s="1"/>
  <c r="AC6" i="9"/>
  <c r="AC6" i="14" s="1"/>
  <c r="AB6" i="9"/>
  <c r="AB6" i="14" s="1"/>
  <c r="AA6" i="9"/>
  <c r="AA6" i="14" s="1"/>
  <c r="Z6" i="9"/>
  <c r="Z6" i="14" s="1"/>
  <c r="Y6" i="9"/>
  <c r="Y6" i="14" s="1"/>
  <c r="X6" i="9"/>
  <c r="X6" i="14" s="1"/>
  <c r="W6" i="9"/>
  <c r="W6" i="14" s="1"/>
  <c r="V6" i="9"/>
  <c r="V6" i="14" s="1"/>
  <c r="U6" i="9"/>
  <c r="U6" i="14" s="1"/>
  <c r="T6" i="9"/>
  <c r="T6" i="14" s="1"/>
  <c r="S6" i="9"/>
  <c r="S6" i="14" s="1"/>
  <c r="R6" i="9"/>
  <c r="R6" i="14" s="1"/>
  <c r="Q6" i="9"/>
  <c r="Q6" i="14" s="1"/>
  <c r="P6" i="9"/>
  <c r="P6" i="14" s="1"/>
  <c r="O6" i="9"/>
  <c r="O6" i="14" s="1"/>
  <c r="N6" i="9"/>
  <c r="N6" i="14" s="1"/>
  <c r="M6" i="9"/>
  <c r="M6" i="14" s="1"/>
  <c r="L6" i="9"/>
  <c r="L6" i="14" s="1"/>
  <c r="K6" i="9"/>
  <c r="K6" i="14" s="1"/>
  <c r="J6" i="9"/>
  <c r="J6" i="14" s="1"/>
  <c r="I6" i="9"/>
  <c r="I6" i="14" s="1"/>
  <c r="H6" i="9"/>
  <c r="H6" i="14" s="1"/>
  <c r="G6" i="9"/>
  <c r="G6" i="14" s="1"/>
  <c r="F6" i="9"/>
  <c r="F6" i="14" s="1"/>
  <c r="E6" i="9"/>
  <c r="E6" i="14" s="1"/>
  <c r="D6" i="9"/>
  <c r="D6" i="14" s="1"/>
  <c r="C6" i="9"/>
  <c r="C6" i="14" s="1"/>
  <c r="B6" i="9"/>
  <c r="B6" i="14" s="1"/>
  <c r="AD5" i="9"/>
  <c r="AD5" i="14" s="1"/>
  <c r="AC5" i="9"/>
  <c r="AC5" i="14" s="1"/>
  <c r="AB5" i="9"/>
  <c r="AB5" i="14" s="1"/>
  <c r="AA5" i="9"/>
  <c r="AA5" i="14" s="1"/>
  <c r="Z5" i="9"/>
  <c r="Z5" i="14" s="1"/>
  <c r="Y5" i="9"/>
  <c r="Y5" i="14" s="1"/>
  <c r="X5" i="9"/>
  <c r="X5" i="14" s="1"/>
  <c r="W5" i="9"/>
  <c r="W5" i="14" s="1"/>
  <c r="V5" i="9"/>
  <c r="V5" i="14" s="1"/>
  <c r="U5" i="9"/>
  <c r="U5" i="14" s="1"/>
  <c r="T5" i="9"/>
  <c r="T5" i="14" s="1"/>
  <c r="S5" i="9"/>
  <c r="S5" i="14" s="1"/>
  <c r="R5" i="9"/>
  <c r="R5" i="14" s="1"/>
  <c r="Q5" i="9"/>
  <c r="Q5" i="14" s="1"/>
  <c r="P5" i="9"/>
  <c r="P5" i="14" s="1"/>
  <c r="O5" i="9"/>
  <c r="O5" i="14" s="1"/>
  <c r="N5" i="9"/>
  <c r="N5" i="14" s="1"/>
  <c r="M5" i="9"/>
  <c r="M5" i="14" s="1"/>
  <c r="L5" i="9"/>
  <c r="L5" i="14" s="1"/>
  <c r="K5" i="9"/>
  <c r="K5" i="14" s="1"/>
  <c r="J5" i="9"/>
  <c r="J5" i="14" s="1"/>
  <c r="I5" i="9"/>
  <c r="I5" i="14" s="1"/>
  <c r="H5" i="9"/>
  <c r="H5" i="14" s="1"/>
  <c r="G5" i="9"/>
  <c r="G5" i="14" s="1"/>
  <c r="F5" i="9"/>
  <c r="F5" i="14" s="1"/>
  <c r="E5" i="9"/>
  <c r="E5" i="14" s="1"/>
  <c r="D5" i="9"/>
  <c r="D5" i="14" s="1"/>
  <c r="C5" i="9"/>
  <c r="C5" i="14" s="1"/>
  <c r="B5" i="9"/>
  <c r="B5" i="14" s="1"/>
  <c r="AD4" i="9"/>
  <c r="AD4" i="14" s="1"/>
  <c r="AC4" i="9"/>
  <c r="AC4" i="14" s="1"/>
  <c r="AB4" i="9"/>
  <c r="AB4" i="14" s="1"/>
  <c r="AA4" i="9"/>
  <c r="AA4" i="14" s="1"/>
  <c r="Z4" i="9"/>
  <c r="Z4" i="14" s="1"/>
  <c r="Y4" i="9"/>
  <c r="Y4" i="14" s="1"/>
  <c r="X4" i="9"/>
  <c r="X4" i="14" s="1"/>
  <c r="W4" i="9"/>
  <c r="W4" i="14" s="1"/>
  <c r="V4" i="9"/>
  <c r="V4" i="14" s="1"/>
  <c r="U4" i="9"/>
  <c r="U4" i="14" s="1"/>
  <c r="T4" i="9"/>
  <c r="T4" i="14" s="1"/>
  <c r="S4" i="9"/>
  <c r="S4" i="14" s="1"/>
  <c r="R4" i="9"/>
  <c r="R4" i="14" s="1"/>
  <c r="Q4" i="9"/>
  <c r="Q4" i="14" s="1"/>
  <c r="P4" i="9"/>
  <c r="P4" i="14" s="1"/>
  <c r="O4" i="9"/>
  <c r="O4" i="14" s="1"/>
  <c r="N4" i="9"/>
  <c r="N4" i="14" s="1"/>
  <c r="M4" i="9"/>
  <c r="M4" i="14" s="1"/>
  <c r="L4" i="9"/>
  <c r="L4" i="14" s="1"/>
  <c r="K4" i="9"/>
  <c r="K4" i="14" s="1"/>
  <c r="J4" i="9"/>
  <c r="J4" i="14" s="1"/>
  <c r="I4" i="9"/>
  <c r="I4" i="14" s="1"/>
  <c r="H4" i="9"/>
  <c r="H4" i="14" s="1"/>
  <c r="G4" i="9"/>
  <c r="G4" i="14" s="1"/>
  <c r="F4" i="9"/>
  <c r="F4" i="14" s="1"/>
  <c r="E4" i="9"/>
  <c r="E4" i="14" s="1"/>
  <c r="D4" i="9"/>
  <c r="D4" i="14" s="1"/>
  <c r="C4" i="9"/>
  <c r="C4" i="14" s="1"/>
  <c r="B4" i="9"/>
  <c r="B4" i="14" s="1"/>
  <c r="AD3" i="9"/>
  <c r="AD3" i="14" s="1"/>
  <c r="AC3" i="9"/>
  <c r="AC3" i="14" s="1"/>
  <c r="AB3" i="9"/>
  <c r="AB3" i="14" s="1"/>
  <c r="AA3" i="9"/>
  <c r="AA3" i="14" s="1"/>
  <c r="Z3" i="9"/>
  <c r="Z3" i="14" s="1"/>
  <c r="Y3" i="9"/>
  <c r="Y3" i="14" s="1"/>
  <c r="X3" i="9"/>
  <c r="X3" i="14" s="1"/>
  <c r="W3" i="9"/>
  <c r="W3" i="14" s="1"/>
  <c r="V3" i="9"/>
  <c r="V3" i="14" s="1"/>
  <c r="U3" i="9"/>
  <c r="U3" i="14" s="1"/>
  <c r="T3" i="9"/>
  <c r="T3" i="14" s="1"/>
  <c r="S3" i="9"/>
  <c r="S3" i="14" s="1"/>
  <c r="R3" i="9"/>
  <c r="R3" i="14" s="1"/>
  <c r="Q3" i="9"/>
  <c r="Q3" i="14" s="1"/>
  <c r="P3" i="9"/>
  <c r="P3" i="14" s="1"/>
  <c r="O3" i="9"/>
  <c r="O3" i="14" s="1"/>
  <c r="N3" i="9"/>
  <c r="N3" i="14" s="1"/>
  <c r="M3" i="9"/>
  <c r="M3" i="14" s="1"/>
  <c r="L3" i="9"/>
  <c r="L3" i="14" s="1"/>
  <c r="K3" i="9"/>
  <c r="K3" i="14" s="1"/>
  <c r="J3" i="9"/>
  <c r="J3" i="14" s="1"/>
  <c r="I3" i="9"/>
  <c r="I3" i="14" s="1"/>
  <c r="H3" i="9"/>
  <c r="H3" i="14" s="1"/>
  <c r="G3" i="9"/>
  <c r="G3" i="14" s="1"/>
  <c r="F3" i="9"/>
  <c r="F3" i="14" s="1"/>
  <c r="E3" i="9"/>
  <c r="E3" i="14" s="1"/>
  <c r="D3" i="9"/>
  <c r="D3" i="14" s="1"/>
  <c r="C3" i="9"/>
  <c r="C3" i="14" s="1"/>
  <c r="E29" i="9" l="1"/>
  <c r="H29" i="9"/>
  <c r="B3" i="14"/>
  <c r="S27" i="9"/>
  <c r="S28" i="9" s="1"/>
  <c r="P27" i="14"/>
  <c r="P28" i="14" s="1"/>
  <c r="K27" i="9"/>
  <c r="K28" i="9" s="1"/>
  <c r="AA27" i="9"/>
  <c r="AA28" i="9" s="1"/>
  <c r="D27" i="14"/>
  <c r="D28" i="14" s="1"/>
  <c r="F27" i="14"/>
  <c r="F28" i="14" s="1"/>
  <c r="H27" i="14"/>
  <c r="H28" i="14" s="1"/>
  <c r="J27" i="14"/>
  <c r="J28" i="14" s="1"/>
  <c r="L27" i="14"/>
  <c r="L28" i="14" s="1"/>
  <c r="N27" i="14"/>
  <c r="N28" i="14" s="1"/>
  <c r="R27" i="14"/>
  <c r="R28" i="14" s="1"/>
  <c r="T27" i="14"/>
  <c r="T28" i="14" s="1"/>
  <c r="V27" i="14"/>
  <c r="V28" i="14" s="1"/>
  <c r="X27" i="14"/>
  <c r="X28" i="14" s="1"/>
  <c r="Z27" i="14"/>
  <c r="Z28" i="14" s="1"/>
  <c r="AB27" i="14"/>
  <c r="AB28" i="14" s="1"/>
  <c r="AD27" i="14"/>
  <c r="AD28" i="14" s="1"/>
  <c r="C27" i="14"/>
  <c r="C28" i="14" s="1"/>
  <c r="E27" i="14"/>
  <c r="E28" i="14" s="1"/>
  <c r="G27" i="14"/>
  <c r="G28" i="14" s="1"/>
  <c r="I27" i="14"/>
  <c r="I28" i="14" s="1"/>
  <c r="K27" i="14"/>
  <c r="K28" i="14" s="1"/>
  <c r="M27" i="14"/>
  <c r="M28" i="14" s="1"/>
  <c r="O27" i="14"/>
  <c r="O28" i="14" s="1"/>
  <c r="Q27" i="14"/>
  <c r="Q28" i="14" s="1"/>
  <c r="S27" i="14"/>
  <c r="S28" i="14" s="1"/>
  <c r="U27" i="14"/>
  <c r="U28" i="14" s="1"/>
  <c r="W27" i="14"/>
  <c r="W28" i="14" s="1"/>
  <c r="Y27" i="14"/>
  <c r="Y28" i="14" s="1"/>
  <c r="AA27" i="14"/>
  <c r="AA28" i="14" s="1"/>
  <c r="AC27" i="14"/>
  <c r="AC28" i="14" s="1"/>
  <c r="O27" i="9"/>
  <c r="O28" i="9" s="1"/>
  <c r="W27" i="9"/>
  <c r="W28" i="9" s="1"/>
  <c r="G27" i="9"/>
  <c r="G28" i="9" s="1"/>
  <c r="E27" i="9"/>
  <c r="E28" i="9" s="1"/>
  <c r="I27" i="9"/>
  <c r="I28" i="9" s="1"/>
  <c r="M27" i="9"/>
  <c r="M28" i="9" s="1"/>
  <c r="Q27" i="9"/>
  <c r="Q28" i="9" s="1"/>
  <c r="U27" i="9"/>
  <c r="U28" i="9" s="1"/>
  <c r="Y27" i="9"/>
  <c r="Y28" i="9" s="1"/>
  <c r="AC27" i="9"/>
  <c r="AC28" i="9" s="1"/>
  <c r="D27" i="9"/>
  <c r="D28" i="9" s="1"/>
  <c r="F27" i="9"/>
  <c r="F28" i="9" s="1"/>
  <c r="H27" i="9"/>
  <c r="H28" i="9" s="1"/>
  <c r="J27" i="9"/>
  <c r="J28" i="9" s="1"/>
  <c r="L27" i="9"/>
  <c r="L28" i="9" s="1"/>
  <c r="N27" i="9"/>
  <c r="N28" i="9" s="1"/>
  <c r="P27" i="9"/>
  <c r="P28" i="9" s="1"/>
  <c r="R27" i="9"/>
  <c r="R28" i="9" s="1"/>
  <c r="T27" i="9"/>
  <c r="T28" i="9" s="1"/>
  <c r="V27" i="9"/>
  <c r="V28" i="9" s="1"/>
  <c r="X27" i="9"/>
  <c r="X28" i="9" s="1"/>
  <c r="Z27" i="9"/>
  <c r="Z28" i="9" s="1"/>
  <c r="AB27" i="9"/>
  <c r="AB28" i="9" s="1"/>
  <c r="AD27" i="9"/>
  <c r="AD28" i="9" s="1"/>
  <c r="C27" i="9"/>
  <c r="C28" i="9" s="1"/>
  <c r="B27" i="9"/>
  <c r="B28" i="9" s="1"/>
  <c r="B29" i="9" l="1"/>
  <c r="K29" i="9" s="1"/>
  <c r="B27" i="14"/>
  <c r="B28" i="14" s="1"/>
  <c r="B29" i="14" s="1"/>
  <c r="K29" i="14" s="1"/>
  <c r="H29" i="14"/>
  <c r="E29" i="14"/>
  <c r="B29" i="17"/>
  <c r="K29" i="17" s="1"/>
  <c r="O1" i="3" l="1"/>
  <c r="S1" i="3"/>
  <c r="W1" i="3"/>
  <c r="AA1" i="3"/>
  <c r="AE1" i="3"/>
  <c r="AI1" i="3"/>
  <c r="AM1" i="3"/>
  <c r="AQ1" i="3"/>
  <c r="AU1" i="3"/>
  <c r="AY1" i="3"/>
  <c r="BC1" i="3"/>
  <c r="BG1" i="3"/>
  <c r="BK1" i="3"/>
  <c r="BO1" i="3"/>
  <c r="BS1" i="3"/>
  <c r="BW1" i="3"/>
  <c r="CA1" i="3"/>
  <c r="CE1" i="3"/>
  <c r="CI1" i="3"/>
  <c r="CM1" i="3"/>
  <c r="CQ1" i="3"/>
  <c r="CU1" i="3"/>
  <c r="CY1" i="3"/>
  <c r="DC1" i="3"/>
  <c r="DG1" i="3"/>
  <c r="DK1" i="3"/>
  <c r="DO1" i="3"/>
  <c r="K1" i="3"/>
  <c r="G1" i="3"/>
  <c r="C1" i="3"/>
  <c r="B2" i="9" s="1"/>
  <c r="B2" i="18" l="1"/>
  <c r="B2" i="17"/>
  <c r="B2" i="14"/>
  <c r="C2" i="9"/>
  <c r="C103" i="3"/>
  <c r="C104" i="3"/>
  <c r="C102" i="3"/>
  <c r="C101" i="3"/>
  <c r="D103" i="3"/>
  <c r="D101" i="3"/>
  <c r="D104" i="3"/>
  <c r="D102" i="3"/>
  <c r="G104" i="3"/>
  <c r="G102" i="3"/>
  <c r="G101" i="3"/>
  <c r="G103" i="3"/>
  <c r="I104" i="3"/>
  <c r="I102" i="3"/>
  <c r="I103" i="3"/>
  <c r="I101" i="3"/>
  <c r="K104" i="3"/>
  <c r="K102" i="3"/>
  <c r="K101" i="3"/>
  <c r="K103" i="3"/>
  <c r="M104" i="3"/>
  <c r="M102" i="3"/>
  <c r="M103" i="3"/>
  <c r="M101" i="3"/>
  <c r="O104" i="3"/>
  <c r="O102" i="3"/>
  <c r="O101" i="3"/>
  <c r="O103" i="3"/>
  <c r="Q104" i="3"/>
  <c r="Q102" i="3"/>
  <c r="Q103" i="3"/>
  <c r="Q101" i="3"/>
  <c r="S104" i="3"/>
  <c r="S102" i="3"/>
  <c r="S101" i="3"/>
  <c r="S103" i="3"/>
  <c r="U104" i="3"/>
  <c r="U102" i="3"/>
  <c r="U103" i="3"/>
  <c r="U101" i="3"/>
  <c r="W104" i="3"/>
  <c r="W102" i="3"/>
  <c r="W101" i="3"/>
  <c r="W103" i="3"/>
  <c r="Y104" i="3"/>
  <c r="Y102" i="3"/>
  <c r="Y103" i="3"/>
  <c r="Y101" i="3"/>
  <c r="E104" i="3"/>
  <c r="E102" i="3"/>
  <c r="E103" i="3"/>
  <c r="E101" i="3"/>
  <c r="H103" i="3"/>
  <c r="H101" i="3"/>
  <c r="H104" i="3"/>
  <c r="H102" i="3"/>
  <c r="L103" i="3"/>
  <c r="L101" i="3"/>
  <c r="L104" i="3"/>
  <c r="L102" i="3"/>
  <c r="P103" i="3"/>
  <c r="P101" i="3"/>
  <c r="P104" i="3"/>
  <c r="P102" i="3"/>
  <c r="T103" i="3"/>
  <c r="T101" i="3"/>
  <c r="T104" i="3"/>
  <c r="T102" i="3"/>
  <c r="X103" i="3"/>
  <c r="X101" i="3"/>
  <c r="X104" i="3"/>
  <c r="X102" i="3"/>
  <c r="AB103" i="3"/>
  <c r="AB101" i="3"/>
  <c r="AB104" i="3"/>
  <c r="AB102" i="3"/>
  <c r="AF103" i="3"/>
  <c r="AF101" i="3"/>
  <c r="AF104" i="3"/>
  <c r="AF102" i="3"/>
  <c r="AJ103" i="3"/>
  <c r="AJ101" i="3"/>
  <c r="AJ104" i="3"/>
  <c r="AJ102" i="3"/>
  <c r="AN103" i="3"/>
  <c r="AN101" i="3"/>
  <c r="AN104" i="3"/>
  <c r="AN102" i="3"/>
  <c r="AR103" i="3"/>
  <c r="AR101" i="3"/>
  <c r="AR104" i="3"/>
  <c r="AR102" i="3"/>
  <c r="AV103" i="3"/>
  <c r="AV101" i="3"/>
  <c r="AV104" i="3"/>
  <c r="AV102" i="3"/>
  <c r="AZ103" i="3"/>
  <c r="AZ101" i="3"/>
  <c r="AZ104" i="3"/>
  <c r="AZ102" i="3"/>
  <c r="BD103" i="3"/>
  <c r="BD101" i="3"/>
  <c r="BD104" i="3"/>
  <c r="BD102" i="3"/>
  <c r="BH103" i="3"/>
  <c r="BH101" i="3"/>
  <c r="BH104" i="3"/>
  <c r="BH102" i="3"/>
  <c r="BL103" i="3"/>
  <c r="BL101" i="3"/>
  <c r="BL104" i="3"/>
  <c r="BL102" i="3"/>
  <c r="BP103" i="3"/>
  <c r="BP101" i="3"/>
  <c r="BP104" i="3"/>
  <c r="BP102" i="3"/>
  <c r="BT103" i="3"/>
  <c r="BT101" i="3"/>
  <c r="BT104" i="3"/>
  <c r="BT102" i="3"/>
  <c r="BX103" i="3"/>
  <c r="BX101" i="3"/>
  <c r="BX104" i="3"/>
  <c r="BX102" i="3"/>
  <c r="CB103" i="3"/>
  <c r="CB101" i="3"/>
  <c r="CB104" i="3"/>
  <c r="CB102" i="3"/>
  <c r="CF103" i="3"/>
  <c r="CF101" i="3"/>
  <c r="CF104" i="3"/>
  <c r="CF102" i="3"/>
  <c r="CJ103" i="3"/>
  <c r="CJ101" i="3"/>
  <c r="CJ104" i="3"/>
  <c r="CJ102" i="3"/>
  <c r="CN103" i="3"/>
  <c r="CN101" i="3"/>
  <c r="CN104" i="3"/>
  <c r="CN102" i="3"/>
  <c r="CR103" i="3"/>
  <c r="CR101" i="3"/>
  <c r="CR104" i="3"/>
  <c r="CR102" i="3"/>
  <c r="CV103" i="3"/>
  <c r="CV101" i="3"/>
  <c r="CV104" i="3"/>
  <c r="CV102" i="3"/>
  <c r="CZ103" i="3"/>
  <c r="CZ101" i="3"/>
  <c r="CZ104" i="3"/>
  <c r="CZ102" i="3"/>
  <c r="DD103" i="3"/>
  <c r="DD101" i="3"/>
  <c r="DD104" i="3"/>
  <c r="DD102" i="3"/>
  <c r="DH103" i="3"/>
  <c r="DH101" i="3"/>
  <c r="DH104" i="3"/>
  <c r="DH102" i="3"/>
  <c r="DL103" i="3"/>
  <c r="DL101" i="3"/>
  <c r="DL104" i="3"/>
  <c r="DL102" i="3"/>
  <c r="DP103" i="3"/>
  <c r="DP101" i="3"/>
  <c r="DP104" i="3"/>
  <c r="DP102" i="3"/>
  <c r="DS104" i="3"/>
  <c r="DS102" i="3"/>
  <c r="DS101" i="3"/>
  <c r="DS103" i="3"/>
  <c r="AA104" i="3"/>
  <c r="AA102" i="3"/>
  <c r="AA101" i="3"/>
  <c r="AA103" i="3"/>
  <c r="AC104" i="3"/>
  <c r="AC102" i="3"/>
  <c r="AC103" i="3"/>
  <c r="AC101" i="3"/>
  <c r="AE104" i="3"/>
  <c r="AE102" i="3"/>
  <c r="AE101" i="3"/>
  <c r="AE103" i="3"/>
  <c r="AG104" i="3"/>
  <c r="AG102" i="3"/>
  <c r="AG103" i="3"/>
  <c r="AG101" i="3"/>
  <c r="AI104" i="3"/>
  <c r="AI102" i="3"/>
  <c r="AI101" i="3"/>
  <c r="AI103" i="3"/>
  <c r="AK104" i="3"/>
  <c r="AK102" i="3"/>
  <c r="AK103" i="3"/>
  <c r="AK101" i="3"/>
  <c r="AM104" i="3"/>
  <c r="AM102" i="3"/>
  <c r="AM101" i="3"/>
  <c r="AM103" i="3"/>
  <c r="AO104" i="3"/>
  <c r="AO102" i="3"/>
  <c r="AO103" i="3"/>
  <c r="AO101" i="3"/>
  <c r="AQ104" i="3"/>
  <c r="AQ102" i="3"/>
  <c r="AQ101" i="3"/>
  <c r="AQ103" i="3"/>
  <c r="AS104" i="3"/>
  <c r="AS102" i="3"/>
  <c r="AS103" i="3"/>
  <c r="AS101" i="3"/>
  <c r="AU104" i="3"/>
  <c r="AU102" i="3"/>
  <c r="AU101" i="3"/>
  <c r="AU103" i="3"/>
  <c r="AW104" i="3"/>
  <c r="AW102" i="3"/>
  <c r="AW103" i="3"/>
  <c r="AW101" i="3"/>
  <c r="AY104" i="3"/>
  <c r="AY102" i="3"/>
  <c r="AY101" i="3"/>
  <c r="AY103" i="3"/>
  <c r="BA104" i="3"/>
  <c r="BA102" i="3"/>
  <c r="BA103" i="3"/>
  <c r="BA101" i="3"/>
  <c r="BC104" i="3"/>
  <c r="BC102" i="3"/>
  <c r="BC101" i="3"/>
  <c r="BC103" i="3"/>
  <c r="BE104" i="3"/>
  <c r="BE102" i="3"/>
  <c r="BE103" i="3"/>
  <c r="BE101" i="3"/>
  <c r="BG104" i="3"/>
  <c r="BG102" i="3"/>
  <c r="BG101" i="3"/>
  <c r="BG103" i="3"/>
  <c r="BI104" i="3"/>
  <c r="BI102" i="3"/>
  <c r="BI103" i="3"/>
  <c r="BI101" i="3"/>
  <c r="BK104" i="3"/>
  <c r="BK102" i="3"/>
  <c r="BK101" i="3"/>
  <c r="BK103" i="3"/>
  <c r="BM104" i="3"/>
  <c r="BM102" i="3"/>
  <c r="BM103" i="3"/>
  <c r="BM101" i="3"/>
  <c r="BO104" i="3"/>
  <c r="BO102" i="3"/>
  <c r="BO101" i="3"/>
  <c r="BO103" i="3"/>
  <c r="BQ104" i="3"/>
  <c r="BQ102" i="3"/>
  <c r="BQ103" i="3"/>
  <c r="BQ101" i="3"/>
  <c r="BS104" i="3"/>
  <c r="BS102" i="3"/>
  <c r="BS101" i="3"/>
  <c r="BS103" i="3"/>
  <c r="BU104" i="3"/>
  <c r="BU102" i="3"/>
  <c r="BU103" i="3"/>
  <c r="BU101" i="3"/>
  <c r="BW104" i="3"/>
  <c r="BW102" i="3"/>
  <c r="BW101" i="3"/>
  <c r="BW103" i="3"/>
  <c r="BY104" i="3"/>
  <c r="BY102" i="3"/>
  <c r="BY103" i="3"/>
  <c r="BY101" i="3"/>
  <c r="CA104" i="3"/>
  <c r="CA102" i="3"/>
  <c r="CA101" i="3"/>
  <c r="CA103" i="3"/>
  <c r="CC104" i="3"/>
  <c r="CC102" i="3"/>
  <c r="CC103" i="3"/>
  <c r="CC101" i="3"/>
  <c r="CE104" i="3"/>
  <c r="CE102" i="3"/>
  <c r="CE101" i="3"/>
  <c r="CE103" i="3"/>
  <c r="CG104" i="3"/>
  <c r="CG102" i="3"/>
  <c r="CG103" i="3"/>
  <c r="CG101" i="3"/>
  <c r="CI104" i="3"/>
  <c r="CI102" i="3"/>
  <c r="CI101" i="3"/>
  <c r="CI103" i="3"/>
  <c r="CK104" i="3"/>
  <c r="CK102" i="3"/>
  <c r="CK103" i="3"/>
  <c r="CK101" i="3"/>
  <c r="CM104" i="3"/>
  <c r="CM102" i="3"/>
  <c r="CM101" i="3"/>
  <c r="CM103" i="3"/>
  <c r="CO104" i="3"/>
  <c r="CO102" i="3"/>
  <c r="CO103" i="3"/>
  <c r="CO101" i="3"/>
  <c r="CQ104" i="3"/>
  <c r="CQ102" i="3"/>
  <c r="CQ101" i="3"/>
  <c r="CQ103" i="3"/>
  <c r="CS104" i="3"/>
  <c r="CS102" i="3"/>
  <c r="CS103" i="3"/>
  <c r="CS101" i="3"/>
  <c r="CU104" i="3"/>
  <c r="CU102" i="3"/>
  <c r="CU101" i="3"/>
  <c r="CU103" i="3"/>
  <c r="CW104" i="3"/>
  <c r="CW102" i="3"/>
  <c r="CW103" i="3"/>
  <c r="CW101" i="3"/>
  <c r="CY104" i="3"/>
  <c r="CY102" i="3"/>
  <c r="CY101" i="3"/>
  <c r="CY103" i="3"/>
  <c r="DA104" i="3"/>
  <c r="DA102" i="3"/>
  <c r="DA103" i="3"/>
  <c r="DA101" i="3"/>
  <c r="DC104" i="3"/>
  <c r="DC102" i="3"/>
  <c r="DC101" i="3"/>
  <c r="DC103" i="3"/>
  <c r="DE104" i="3"/>
  <c r="DE102" i="3"/>
  <c r="DE103" i="3"/>
  <c r="DE101" i="3"/>
  <c r="DG104" i="3"/>
  <c r="DG102" i="3"/>
  <c r="DG101" i="3"/>
  <c r="DG103" i="3"/>
  <c r="DI104" i="3"/>
  <c r="DI102" i="3"/>
  <c r="DI103" i="3"/>
  <c r="DI101" i="3"/>
  <c r="DK104" i="3"/>
  <c r="DK102" i="3"/>
  <c r="DK101" i="3"/>
  <c r="DK103" i="3"/>
  <c r="DM104" i="3"/>
  <c r="DM102" i="3"/>
  <c r="DM103" i="3"/>
  <c r="DM101" i="3"/>
  <c r="DO104" i="3"/>
  <c r="DO102" i="3"/>
  <c r="DO101" i="3"/>
  <c r="DO103" i="3"/>
  <c r="DQ104" i="3"/>
  <c r="DQ102" i="3"/>
  <c r="DQ103" i="3"/>
  <c r="DQ101" i="3"/>
  <c r="DT103" i="3"/>
  <c r="DT101" i="3"/>
  <c r="DT104" i="3"/>
  <c r="DT102" i="3"/>
  <c r="C2" i="18" l="1"/>
  <c r="C2" i="14"/>
  <c r="D2" i="9"/>
  <c r="C2" i="17"/>
  <c r="DN103" i="3"/>
  <c r="DN101" i="3"/>
  <c r="DN102" i="3"/>
  <c r="DN104" i="3"/>
  <c r="DB103" i="3"/>
  <c r="DB101" i="3"/>
  <c r="DB102" i="3"/>
  <c r="DB104" i="3"/>
  <c r="CX103" i="3"/>
  <c r="CX101" i="3"/>
  <c r="CX102" i="3"/>
  <c r="CX104" i="3"/>
  <c r="CT103" i="3"/>
  <c r="CT101" i="3"/>
  <c r="CT102" i="3"/>
  <c r="CT104" i="3"/>
  <c r="CP103" i="3"/>
  <c r="CP101" i="3"/>
  <c r="CP102" i="3"/>
  <c r="CP104" i="3"/>
  <c r="CL103" i="3"/>
  <c r="CL101" i="3"/>
  <c r="CL102" i="3"/>
  <c r="CL104" i="3"/>
  <c r="CH103" i="3"/>
  <c r="CH101" i="3"/>
  <c r="CH102" i="3"/>
  <c r="CH104" i="3"/>
  <c r="CD103" i="3"/>
  <c r="CD101" i="3"/>
  <c r="CD102" i="3"/>
  <c r="CD104" i="3"/>
  <c r="BZ103" i="3"/>
  <c r="BZ101" i="3"/>
  <c r="BZ102" i="3"/>
  <c r="BZ104" i="3"/>
  <c r="BV103" i="3"/>
  <c r="BV101" i="3"/>
  <c r="BV102" i="3"/>
  <c r="BV104" i="3"/>
  <c r="BR103" i="3"/>
  <c r="BR101" i="3"/>
  <c r="BR102" i="3"/>
  <c r="BR104" i="3"/>
  <c r="BJ103" i="3"/>
  <c r="BJ101" i="3"/>
  <c r="BJ102" i="3"/>
  <c r="BJ104" i="3"/>
  <c r="BF103" i="3"/>
  <c r="BF101" i="3"/>
  <c r="BF102" i="3"/>
  <c r="BF104" i="3"/>
  <c r="BB103" i="3"/>
  <c r="BB101" i="3"/>
  <c r="BB102" i="3"/>
  <c r="BB104" i="3"/>
  <c r="AX103" i="3"/>
  <c r="AX101" i="3"/>
  <c r="AX102" i="3"/>
  <c r="AX104" i="3"/>
  <c r="AT103" i="3"/>
  <c r="AT101" i="3"/>
  <c r="AT102" i="3"/>
  <c r="AT104" i="3"/>
  <c r="AP103" i="3"/>
  <c r="AP101" i="3"/>
  <c r="AP102" i="3"/>
  <c r="AP104" i="3"/>
  <c r="AL103" i="3"/>
  <c r="AL101" i="3"/>
  <c r="AL102" i="3"/>
  <c r="AL104" i="3"/>
  <c r="AH103" i="3"/>
  <c r="AH101" i="3"/>
  <c r="AH102" i="3"/>
  <c r="AH104" i="3"/>
  <c r="AD103" i="3"/>
  <c r="AD101" i="3"/>
  <c r="AD102" i="3"/>
  <c r="AD104" i="3"/>
  <c r="Z103" i="3"/>
  <c r="Z101" i="3"/>
  <c r="Z102" i="3"/>
  <c r="Z104" i="3"/>
  <c r="V103" i="3"/>
  <c r="V101" i="3"/>
  <c r="V102" i="3"/>
  <c r="V104" i="3"/>
  <c r="R103" i="3"/>
  <c r="R101" i="3"/>
  <c r="R104" i="3"/>
  <c r="R102" i="3"/>
  <c r="DR103" i="3"/>
  <c r="DR101" i="3"/>
  <c r="DR102" i="3"/>
  <c r="DR104" i="3"/>
  <c r="DF103" i="3"/>
  <c r="DF101" i="3"/>
  <c r="DF102" i="3"/>
  <c r="DF104" i="3"/>
  <c r="N103" i="3"/>
  <c r="N101" i="3"/>
  <c r="N104" i="3"/>
  <c r="N102" i="3"/>
  <c r="J103" i="3"/>
  <c r="J101" i="3"/>
  <c r="J104" i="3"/>
  <c r="J102" i="3"/>
  <c r="F103" i="3"/>
  <c r="F101" i="3"/>
  <c r="F104" i="3"/>
  <c r="F102" i="3"/>
  <c r="DJ103" i="3"/>
  <c r="DJ101" i="3"/>
  <c r="DJ102" i="3"/>
  <c r="DJ104" i="3"/>
  <c r="BN103" i="3"/>
  <c r="BN101" i="3"/>
  <c r="BN102" i="3"/>
  <c r="BN104" i="3"/>
  <c r="D2" i="18" l="1"/>
  <c r="D2" i="17"/>
  <c r="E2" i="9"/>
  <c r="D2" i="14"/>
  <c r="E2" i="18" l="1"/>
  <c r="F2" i="9"/>
  <c r="E2" i="14"/>
  <c r="E2" i="17"/>
  <c r="F2" i="18" l="1"/>
  <c r="G2" i="9"/>
  <c r="F2" i="17"/>
  <c r="F2" i="14"/>
  <c r="G2" i="18" l="1"/>
  <c r="H2" i="9"/>
  <c r="G2" i="14"/>
  <c r="G2" i="17"/>
  <c r="H2" i="18" l="1"/>
  <c r="I2" i="9"/>
  <c r="H2" i="17"/>
  <c r="H2" i="14"/>
  <c r="I2" i="18" l="1"/>
  <c r="J2" i="9"/>
  <c r="I2" i="14"/>
  <c r="I2" i="17"/>
  <c r="J2" i="18" l="1"/>
  <c r="K2" i="9"/>
  <c r="J2" i="17"/>
  <c r="J2" i="14"/>
  <c r="K2" i="18" l="1"/>
  <c r="L2" i="9"/>
  <c r="K2" i="14"/>
  <c r="K2" i="17"/>
  <c r="L2" i="18" l="1"/>
  <c r="M2" i="9"/>
  <c r="L2" i="17"/>
  <c r="L2" i="14"/>
  <c r="M2" i="18" l="1"/>
  <c r="N2" i="9"/>
  <c r="M2" i="14"/>
  <c r="M2" i="17"/>
  <c r="N2" i="18" l="1"/>
  <c r="O2" i="9"/>
  <c r="N2" i="17"/>
  <c r="N2" i="14"/>
  <c r="O2" i="18" l="1"/>
  <c r="P2" i="9"/>
  <c r="O2" i="14"/>
  <c r="O2" i="17"/>
  <c r="P2" i="18" l="1"/>
  <c r="Q2" i="9"/>
  <c r="P2" i="17"/>
  <c r="P2" i="14"/>
  <c r="Q2" i="18" l="1"/>
  <c r="R2" i="9"/>
  <c r="Q2" i="14"/>
  <c r="Q2" i="17"/>
  <c r="R2" i="18" l="1"/>
  <c r="S2" i="9"/>
  <c r="R2" i="17"/>
  <c r="R2" i="14"/>
  <c r="S2" i="18" l="1"/>
  <c r="T2" i="9"/>
  <c r="S2" i="14"/>
  <c r="S2" i="17"/>
  <c r="T2" i="18" l="1"/>
  <c r="U2" i="9"/>
  <c r="T2" i="17"/>
  <c r="T2" i="14"/>
  <c r="U2" i="18" l="1"/>
  <c r="V2" i="9"/>
  <c r="U2" i="14"/>
  <c r="U2" i="17"/>
  <c r="V2" i="18" l="1"/>
  <c r="W2" i="9"/>
  <c r="V2" i="17"/>
  <c r="V2" i="14"/>
  <c r="W2" i="18" l="1"/>
  <c r="X2" i="9"/>
  <c r="W2" i="14"/>
  <c r="W2" i="17"/>
  <c r="X2" i="18" l="1"/>
  <c r="Y2" i="9"/>
  <c r="X2" i="17"/>
  <c r="X2" i="14"/>
  <c r="Y2" i="18" l="1"/>
  <c r="Z2" i="9"/>
  <c r="Y2" i="14"/>
  <c r="Y2" i="17"/>
  <c r="Z2" i="18" l="1"/>
  <c r="AA2" i="9"/>
  <c r="Z2" i="17"/>
  <c r="Z2" i="14"/>
  <c r="AA2" i="18" l="1"/>
  <c r="AB2" i="9"/>
  <c r="AA2" i="14"/>
  <c r="AA2" i="17"/>
  <c r="AB2" i="18" l="1"/>
  <c r="AC2" i="9"/>
  <c r="AB2" i="17"/>
  <c r="AB2" i="14"/>
  <c r="AC2" i="18" l="1"/>
  <c r="AD2" i="9"/>
  <c r="AC2" i="14"/>
  <c r="AC2" i="17"/>
  <c r="AD2" i="18" l="1"/>
  <c r="AD2" i="17"/>
  <c r="AD2" i="14"/>
  <c r="AE2" i="17" l="1"/>
  <c r="AF2" i="17" l="1"/>
</calcChain>
</file>

<file path=xl/sharedStrings.xml><?xml version="1.0" encoding="utf-8"?>
<sst xmlns="http://schemas.openxmlformats.org/spreadsheetml/2006/main" count="1055" uniqueCount="143">
  <si>
    <t>TOTAL</t>
  </si>
  <si>
    <t>(MW)*</t>
  </si>
  <si>
    <t>Block</t>
  </si>
  <si>
    <t>Total (MWHR)</t>
  </si>
  <si>
    <t>Maximum (MW)</t>
  </si>
  <si>
    <t>Minimum (MW)</t>
  </si>
  <si>
    <t>Average (MW)</t>
  </si>
  <si>
    <t>Time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</si>
  <si>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</si>
  <si>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</si>
  <si>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</si>
  <si>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</si>
  <si>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</si>
  <si>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</si>
  <si>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</si>
  <si>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</si>
  <si>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</si>
  <si>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</si>
  <si>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</si>
  <si>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</si>
  <si>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</si>
  <si>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</si>
  <si>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</si>
  <si>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</si>
  <si>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</si>
  <si>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</si>
  <si>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</si>
  <si>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</si>
  <si>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</si>
  <si>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</si>
  <si>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</si>
  <si>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</si>
  <si>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</si>
  <si>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</si>
  <si>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</si>
  <si>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</si>
  <si>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</si>
  <si>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</si>
  <si>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</si>
  <si>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</si>
  <si>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</si>
  <si>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</si>
  <si>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</si>
  <si>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</si>
  <si>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</si>
  <si>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</si>
  <si>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</si>
  <si>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</si>
  <si>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</si>
  <si>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</si>
  <si>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</si>
  <si>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</si>
  <si>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</si>
  <si>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</si>
  <si>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</si>
  <si>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</si>
  <si>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</si>
  <si>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</si>
  <si>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</si>
  <si>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</si>
  <si>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</si>
  <si>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</si>
  <si>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</si>
  <si>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</si>
  <si>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</si>
  <si>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</si>
  <si>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</si>
  <si>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</si>
  <si>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</si>
  <si>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</si>
  <si>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</si>
  <si>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</si>
  <si>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</si>
  <si>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</si>
  <si>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</si>
  <si>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</si>
  <si>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</si>
  <si>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</si>
  <si>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</si>
  <si>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</si>
  <si>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</si>
  <si>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</si>
  <si>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</si>
  <si>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</si>
  <si>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</si>
  <si>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</si>
  <si>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</si>
  <si>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</si>
  <si>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</si>
  <si>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</si>
  <si>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</si>
  <si>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</si>
  <si>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</si>
  <si>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</si>
  <si>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</si>
  <si>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</si>
  <si>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</si>
  <si>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</si>
  <si>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</si>
  <si>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</si>
  <si>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</si>
  <si>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</si>
  <si>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</si>
  <si>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23:45-24:00</t>
  </si>
  <si>
    <t>0-1</t>
  </si>
  <si>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</si>
  <si>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</si>
  <si>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</si>
  <si>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</si>
  <si>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</si>
  <si>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</si>
  <si>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</si>
  <si>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</si>
  <si>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</si>
  <si>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</si>
  <si>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</si>
  <si>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</si>
  <si>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</si>
  <si>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</si>
  <si>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</si>
  <si>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</si>
  <si>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</si>
  <si>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</si>
  <si>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</si>
  <si>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</si>
  <si>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</si>
  <si>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</si>
  <si>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</si>
  <si>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Total MWHR</t>
  </si>
  <si>
    <t>Total Mus</t>
  </si>
  <si>
    <t>Total (Mus)</t>
  </si>
  <si>
    <t>check</t>
  </si>
  <si>
    <t>MW</t>
  </si>
  <si>
    <t>Hourly Detail of Surrender of power from IPPs for the month of July 2016</t>
  </si>
  <si>
    <t>ENT CS</t>
  </si>
  <si>
    <t>ENT OTH</t>
  </si>
  <si>
    <t>SCH CS</t>
  </si>
  <si>
    <t>SCH OTH</t>
  </si>
  <si>
    <t>DVC</t>
  </si>
  <si>
    <t>SCH DVC</t>
  </si>
  <si>
    <t>Hourly Detail of Surrender of Power from ISGS (Central Sector Plants + BBMB) for the month of Feb - 2024</t>
  </si>
  <si>
    <t>Hourly Detail of Entitlement of Power from ISGS (Central Sector Plants + BBMB) for the month of Feb - 2024</t>
  </si>
  <si>
    <t>Hourly Detail of Drawl of Power from ISGS (Central Sector Plants + BBMB) for the month of Feb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</si>
</sst>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d/mmm/yy;@"/>
    <numFmt numFmtId="165" formatCode="[$-14009]dd/mm/yy;@"/>
  </numFmts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8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Arial"/>
      <family val="2"/>
    </font>
    <font>
      <b/>
      <u/>
      <sz val="72"/>
      <color theme="1"/>
      <name val="Arial"/>
      <family val="2"/>
    </font>
    <font>
      <sz val="48"/>
      <name val="Arial"/>
      <family val="2"/>
    </font>
    <font>
      <b/>
      <sz val="48"/>
      <color theme="1"/>
      <name val="Arial"/>
      <family val="2"/>
    </font>
    <font>
      <b/>
      <sz val="48"/>
      <name val="Arial"/>
      <family val="2"/>
    </font>
    <font>
      <sz val="48"/>
      <color rgb="FFFF0000"/>
      <name val="Arial"/>
      <family val="2"/>
    </font>
    <font>
      <sz val="1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2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2" fillId="0" borderId="1" xfId="1" applyFont="1" applyBorder="1" applyAlignment="1" applyProtection="1">
      <alignment horizontal="center"/>
      <protection locked="0"/>
    </xf>
    <xf numFmtId="1" fontId="3" fillId="0" borderId="1" xfId="2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1" xfId="3" applyBorder="1" applyAlignment="1">
      <alignment horizontal="center"/>
    </xf>
    <xf numFmtId="1" fontId="1" fillId="0" borderId="1" xfId="3" applyNumberForma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1" fillId="0" borderId="1" xfId="3" applyNumberForma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4" fillId="0" borderId="0" xfId="6" applyFont="1"/>
    <xf numFmtId="0" fontId="15" fillId="0" borderId="1" xfId="6" applyFont="1" applyBorder="1" applyAlignment="1">
      <alignment horizontal="center" vertical="center"/>
    </xf>
    <xf numFmtId="14" fontId="15" fillId="0" borderId="1" xfId="6" applyNumberFormat="1" applyFont="1" applyBorder="1" applyAlignment="1">
      <alignment horizontal="center" vertical="center"/>
    </xf>
    <xf numFmtId="0" fontId="14" fillId="0" borderId="0" xfId="6" applyFont="1" applyAlignment="1">
      <alignment horizontal="center" vertical="center"/>
    </xf>
    <xf numFmtId="1" fontId="14" fillId="0" borderId="1" xfId="6" applyNumberFormat="1" applyFont="1" applyBorder="1" applyAlignment="1">
      <alignment horizontal="center" vertical="center"/>
    </xf>
    <xf numFmtId="0" fontId="15" fillId="3" borderId="1" xfId="6" applyFont="1" applyFill="1" applyBorder="1" applyAlignment="1">
      <alignment horizontal="center" vertical="center"/>
    </xf>
    <xf numFmtId="1" fontId="15" fillId="3" borderId="1" xfId="6" applyNumberFormat="1" applyFont="1" applyFill="1" applyBorder="1" applyAlignment="1">
      <alignment horizontal="center" vertical="center"/>
    </xf>
    <xf numFmtId="0" fontId="15" fillId="3" borderId="0" xfId="6" applyFont="1" applyFill="1" applyAlignment="1">
      <alignment horizontal="center" vertical="center"/>
    </xf>
    <xf numFmtId="0" fontId="15" fillId="4" borderId="1" xfId="6" applyFont="1" applyFill="1" applyBorder="1" applyAlignment="1">
      <alignment horizontal="center" vertical="center"/>
    </xf>
    <xf numFmtId="1" fontId="15" fillId="4" borderId="1" xfId="6" applyNumberFormat="1" applyFont="1" applyFill="1" applyBorder="1" applyAlignment="1">
      <alignment horizontal="center" vertical="center"/>
    </xf>
    <xf numFmtId="0" fontId="15" fillId="4" borderId="0" xfId="6" applyFont="1" applyFill="1" applyAlignment="1">
      <alignment horizontal="center" vertical="center"/>
    </xf>
    <xf numFmtId="0" fontId="16" fillId="0" borderId="1" xfId="6" applyFont="1" applyBorder="1" applyAlignment="1">
      <alignment horizontal="center" vertical="center" wrapText="1"/>
    </xf>
    <xf numFmtId="1" fontId="16" fillId="0" borderId="1" xfId="6" applyNumberFormat="1" applyFont="1" applyBorder="1" applyAlignment="1">
      <alignment horizontal="center" vertical="center" wrapText="1"/>
    </xf>
    <xf numFmtId="0" fontId="14" fillId="0" borderId="0" xfId="6" applyFont="1" applyAlignment="1">
      <alignment horizontal="center" vertical="center" wrapText="1"/>
    </xf>
    <xf numFmtId="0" fontId="15" fillId="0" borderId="0" xfId="6" applyFont="1" applyAlignment="1">
      <alignment horizontal="center" vertical="center" wrapText="1"/>
    </xf>
    <xf numFmtId="0" fontId="17" fillId="0" borderId="0" xfId="6" applyFont="1" applyAlignment="1">
      <alignment horizontal="center" vertical="center" wrapText="1"/>
    </xf>
    <xf numFmtId="2" fontId="17" fillId="0" borderId="0" xfId="6" applyNumberFormat="1" applyFont="1" applyAlignment="1">
      <alignment horizontal="center" vertical="center" wrapText="1"/>
    </xf>
    <xf numFmtId="0" fontId="14" fillId="0" borderId="0" xfId="6" applyFont="1" applyAlignment="1">
      <alignment wrapText="1"/>
    </xf>
    <xf numFmtId="2" fontId="14" fillId="0" borderId="0" xfId="6" applyNumberFormat="1" applyFont="1"/>
    <xf numFmtId="0" fontId="2" fillId="0" borderId="3" xfId="1" applyFont="1" applyBorder="1" applyAlignment="1" applyProtection="1">
      <alignment horizontal="center"/>
      <protection locked="0"/>
    </xf>
    <xf numFmtId="0" fontId="7" fillId="0" borderId="1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164" fontId="0" fillId="0" borderId="0" xfId="0" applyNumberFormat="1"/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2" borderId="0" xfId="6" applyFont="1" applyFill="1"/>
    <xf numFmtId="0" fontId="15" fillId="2" borderId="1" xfId="6" applyFont="1" applyFill="1" applyBorder="1" applyAlignment="1">
      <alignment horizontal="center" vertical="center"/>
    </xf>
    <xf numFmtId="165" fontId="15" fillId="2" borderId="1" xfId="6" applyNumberFormat="1" applyFont="1" applyFill="1" applyBorder="1" applyAlignment="1">
      <alignment horizontal="center" vertical="center"/>
    </xf>
    <xf numFmtId="1" fontId="14" fillId="2" borderId="1" xfId="6" applyNumberFormat="1" applyFont="1" applyFill="1" applyBorder="1" applyAlignment="1">
      <alignment horizontal="center" vertical="center"/>
    </xf>
    <xf numFmtId="1" fontId="15" fillId="2" borderId="1" xfId="6" applyNumberFormat="1" applyFont="1" applyFill="1" applyBorder="1" applyAlignment="1">
      <alignment horizontal="center" vertical="center"/>
    </xf>
    <xf numFmtId="0" fontId="16" fillId="2" borderId="1" xfId="6" applyFont="1" applyFill="1" applyBorder="1" applyAlignment="1">
      <alignment horizontal="center" vertical="center" wrapText="1"/>
    </xf>
    <xf numFmtId="1" fontId="16" fillId="2" borderId="1" xfId="6" applyNumberFormat="1" applyFont="1" applyFill="1" applyBorder="1" applyAlignment="1">
      <alignment horizontal="center" vertical="center" wrapText="1"/>
    </xf>
    <xf numFmtId="0" fontId="14" fillId="2" borderId="0" xfId="6" applyFont="1" applyFill="1" applyAlignment="1">
      <alignment horizontal="center" vertical="center" wrapText="1"/>
    </xf>
    <xf numFmtId="0" fontId="14" fillId="2" borderId="0" xfId="6" applyFont="1" applyFill="1" applyAlignment="1">
      <alignment wrapText="1"/>
    </xf>
    <xf numFmtId="2" fontId="14" fillId="2" borderId="0" xfId="6" applyNumberFormat="1" applyFont="1" applyFill="1"/>
    <xf numFmtId="0" fontId="18" fillId="0" borderId="1" xfId="0" applyFont="1" applyBorder="1" applyAlignment="1">
      <alignment horizontal="center"/>
    </xf>
    <xf numFmtId="0" fontId="0" fillId="0" borderId="1" xfId="0" applyBorder="1"/>
    <xf numFmtId="1" fontId="0" fillId="0" borderId="0" xfId="0" applyNumberFormat="1"/>
    <xf numFmtId="164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4" fontId="4" fillId="5" borderId="6" xfId="0" applyNumberFormat="1" applyFont="1" applyFill="1" applyBorder="1" applyAlignment="1">
      <alignment horizontal="center" wrapText="1"/>
    </xf>
    <xf numFmtId="164" fontId="4" fillId="5" borderId="7" xfId="0" applyNumberFormat="1" applyFont="1" applyFill="1" applyBorder="1" applyAlignment="1">
      <alignment horizontal="center" wrapText="1"/>
    </xf>
    <xf numFmtId="164" fontId="4" fillId="5" borderId="8" xfId="0" applyNumberFormat="1" applyFont="1" applyFill="1" applyBorder="1" applyAlignment="1">
      <alignment horizontal="center" wrapText="1"/>
    </xf>
    <xf numFmtId="164" fontId="4" fillId="0" borderId="6" xfId="0" applyNumberFormat="1" applyFont="1" applyBorder="1" applyAlignment="1">
      <alignment horizontal="center" wrapText="1"/>
    </xf>
    <xf numFmtId="164" fontId="4" fillId="0" borderId="7" xfId="0" applyNumberFormat="1" applyFont="1" applyBorder="1" applyAlignment="1">
      <alignment horizontal="center" wrapText="1"/>
    </xf>
    <xf numFmtId="164" fontId="4" fillId="0" borderId="8" xfId="0" applyNumberFormat="1" applyFont="1" applyBorder="1" applyAlignment="1">
      <alignment horizontal="center" wrapText="1"/>
    </xf>
    <xf numFmtId="0" fontId="2" fillId="0" borderId="1" xfId="1" applyFont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14" fontId="2" fillId="0" borderId="1" xfId="1" applyNumberFormat="1" applyFont="1" applyBorder="1" applyAlignment="1" applyProtection="1">
      <alignment horizontal="center"/>
      <protection locked="0"/>
    </xf>
    <xf numFmtId="0" fontId="13" fillId="0" borderId="5" xfId="6" applyFont="1" applyBorder="1" applyAlignment="1">
      <alignment horizontal="center" vertical="center"/>
    </xf>
    <xf numFmtId="0" fontId="13" fillId="2" borderId="5" xfId="6" applyFont="1" applyFill="1" applyBorder="1" applyAlignment="1">
      <alignment horizontal="center" vertical="center"/>
    </xf>
  </cellXfs>
  <cellStyles count="9">
    <cellStyle name="N_I_i" xfId="8"/>
    <cellStyle name="N_IPP _IPP 14082015_IPP 14082015_IPP16082015 (1)_IPP19082015_IPP19082015_IPP19082015_IPP19082015_IPP19082015_IPP19082015_IPP19082015_IPP19082015_IPP22082015_IPP26082015_IPP02092015" xfId="7"/>
    <cellStyle name="Normal" xfId="0" builtinId="0"/>
    <cellStyle name="Normal 2" xfId="4"/>
    <cellStyle name="Normal 2 2" xfId="6"/>
    <cellStyle name="Normal 3" xfId="5"/>
    <cellStyle name="Normal_IPP13112014_IPP23112014_IPP23112014_IPP 24112014_IPP31122014 (1)_IPP 18.01.2015_IPP 18.01.2015_IPP28012015_IPP28012015_IPP28012015_IPP 07.02.2015_IPP 07.02.2015" xfId="2"/>
    <cellStyle name="Normal_IPP13112014_IPP23112014_IPP23112014_IPP 24112014_IPP31122014 (1)_IPP REV-3 FOR DATED 13.02.2015_IPP16-2-2015" xfId="1"/>
    <cellStyle name="Normal_IPP13112014_IPP23112014_IPP23112014_IPP 24112014_IPP31122014 (1)_IPP REV-3 FOR DATED 13.02.2015_IPP16-2-2015_IPP 1003201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V\Desktop\Additional%20Surcharge\Rough\P8\Own%20Gen%20Stations%20Surrender\Complete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ISTORICAL%20DATA\2015\04\Daily%20Reports\Report_201504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urrender bakdown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  <sheetName val="Power Constraints"/>
      <sheetName val="DATAENTER"/>
      <sheetName val="PCSHEET"/>
      <sheetName val="MORNING DATA"/>
      <sheetName val="Sheet1"/>
      <sheetName val="UI SHEET"/>
      <sheetName val="TW Supply"/>
      <sheetName val="LAST REVISION"/>
      <sheetName val="LAST ENTITLEMENT"/>
      <sheetName val="SURREN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16">
          <cell r="H116">
            <v>4945</v>
          </cell>
        </row>
        <row r="117">
          <cell r="H117">
            <v>0.8125</v>
          </cell>
        </row>
        <row r="118">
          <cell r="H118">
            <v>3224</v>
          </cell>
        </row>
        <row r="119">
          <cell r="H119">
            <v>0.11458333333333333</v>
          </cell>
        </row>
        <row r="125">
          <cell r="H125">
            <v>1581.95</v>
          </cell>
        </row>
        <row r="126">
          <cell r="H126">
            <v>9731</v>
          </cell>
        </row>
        <row r="127">
          <cell r="H127">
            <v>12353</v>
          </cell>
        </row>
        <row r="129">
          <cell r="H129">
            <v>2923.29</v>
          </cell>
        </row>
        <row r="130">
          <cell r="H130">
            <v>4335</v>
          </cell>
        </row>
        <row r="131">
          <cell r="H131">
            <v>4192</v>
          </cell>
        </row>
        <row r="133">
          <cell r="H133">
            <v>1318.93</v>
          </cell>
        </row>
        <row r="134">
          <cell r="H134">
            <v>4854</v>
          </cell>
        </row>
        <row r="135">
          <cell r="H135">
            <v>10908</v>
          </cell>
        </row>
        <row r="137">
          <cell r="H137">
            <v>513.51</v>
          </cell>
        </row>
        <row r="138">
          <cell r="H138">
            <v>7957</v>
          </cell>
        </row>
        <row r="139">
          <cell r="H139">
            <v>4698</v>
          </cell>
        </row>
        <row r="153">
          <cell r="H153">
            <v>0.38263888888888897</v>
          </cell>
        </row>
        <row r="154">
          <cell r="H154">
            <v>0</v>
          </cell>
        </row>
        <row r="155">
          <cell r="H155">
            <v>0.5</v>
          </cell>
        </row>
        <row r="159">
          <cell r="H159">
            <v>0</v>
          </cell>
        </row>
        <row r="160">
          <cell r="H160">
            <v>0</v>
          </cell>
        </row>
        <row r="161">
          <cell r="H161">
            <v>0</v>
          </cell>
        </row>
        <row r="162">
          <cell r="H162">
            <v>0</v>
          </cell>
        </row>
        <row r="163">
          <cell r="H163">
            <v>0</v>
          </cell>
        </row>
        <row r="164">
          <cell r="H164">
            <v>0.125</v>
          </cell>
        </row>
        <row r="283">
          <cell r="H283">
            <v>0</v>
          </cell>
        </row>
        <row r="417">
          <cell r="H417">
            <v>4442</v>
          </cell>
        </row>
        <row r="418">
          <cell r="H418">
            <v>0.8125</v>
          </cell>
        </row>
        <row r="419">
          <cell r="H419">
            <v>3251</v>
          </cell>
        </row>
        <row r="420">
          <cell r="H420">
            <v>9.375E-2</v>
          </cell>
        </row>
        <row r="426">
          <cell r="H426">
            <v>1576.46</v>
          </cell>
        </row>
        <row r="427">
          <cell r="H427">
            <v>13608</v>
          </cell>
        </row>
        <row r="428">
          <cell r="H428">
            <v>10703</v>
          </cell>
        </row>
        <row r="429">
          <cell r="H429">
            <v>101.11</v>
          </cell>
        </row>
        <row r="430">
          <cell r="H430">
            <v>2928.34</v>
          </cell>
        </row>
        <row r="431">
          <cell r="H431">
            <v>7590</v>
          </cell>
        </row>
        <row r="432">
          <cell r="H432">
            <v>6292</v>
          </cell>
        </row>
        <row r="433">
          <cell r="H433">
            <v>116.77</v>
          </cell>
        </row>
        <row r="434">
          <cell r="H434">
            <v>1321.62</v>
          </cell>
        </row>
        <row r="435">
          <cell r="H435">
            <v>9702</v>
          </cell>
        </row>
        <row r="436">
          <cell r="H436">
            <v>403</v>
          </cell>
        </row>
        <row r="437">
          <cell r="H437">
            <v>1.3</v>
          </cell>
        </row>
        <row r="438">
          <cell r="H438">
            <v>509.67</v>
          </cell>
        </row>
        <row r="439">
          <cell r="H439">
            <v>8581</v>
          </cell>
        </row>
        <row r="440">
          <cell r="H440">
            <v>4791</v>
          </cell>
        </row>
        <row r="441">
          <cell r="H441">
            <v>29.92</v>
          </cell>
        </row>
        <row r="454">
          <cell r="H454">
            <v>0.265277777777778</v>
          </cell>
        </row>
        <row r="455">
          <cell r="H455">
            <v>0</v>
          </cell>
        </row>
        <row r="456">
          <cell r="H456">
            <v>0.27083333333333298</v>
          </cell>
        </row>
        <row r="460">
          <cell r="H460">
            <v>0</v>
          </cell>
        </row>
        <row r="461">
          <cell r="H461">
            <v>0</v>
          </cell>
        </row>
        <row r="462">
          <cell r="H462">
            <v>0</v>
          </cell>
        </row>
        <row r="463">
          <cell r="H463">
            <v>0</v>
          </cell>
        </row>
        <row r="464">
          <cell r="H464">
            <v>0</v>
          </cell>
        </row>
        <row r="465">
          <cell r="H465">
            <v>0.125</v>
          </cell>
        </row>
        <row r="488">
          <cell r="H488">
            <v>0</v>
          </cell>
        </row>
        <row r="597">
          <cell r="H597">
            <v>0</v>
          </cell>
        </row>
        <row r="601">
          <cell r="H601">
            <v>0.32291666666666702</v>
          </cell>
        </row>
        <row r="645">
          <cell r="H645">
            <v>0</v>
          </cell>
        </row>
        <row r="646">
          <cell r="H646">
            <v>0</v>
          </cell>
        </row>
        <row r="653">
          <cell r="H653">
            <v>10500</v>
          </cell>
        </row>
        <row r="654">
          <cell r="H654">
            <v>12650</v>
          </cell>
        </row>
        <row r="655">
          <cell r="H655">
            <v>0</v>
          </cell>
        </row>
        <row r="656">
          <cell r="H656">
            <v>0</v>
          </cell>
        </row>
        <row r="657">
          <cell r="H657">
            <v>400</v>
          </cell>
        </row>
        <row r="658">
          <cell r="H658">
            <v>10400</v>
          </cell>
        </row>
        <row r="659">
          <cell r="H659">
            <v>3200</v>
          </cell>
        </row>
        <row r="660">
          <cell r="H660">
            <v>4200</v>
          </cell>
        </row>
      </sheetData>
      <sheetData sheetId="16" refreshError="1"/>
      <sheetData sheetId="17" refreshError="1"/>
      <sheetData sheetId="18" refreshError="1"/>
      <sheetData sheetId="19" refreshError="1">
        <row r="125">
          <cell r="B125">
            <v>4467</v>
          </cell>
        </row>
        <row r="126">
          <cell r="B126" t="str">
            <v>09:15</v>
          </cell>
        </row>
        <row r="127">
          <cell r="B127">
            <v>3351</v>
          </cell>
        </row>
        <row r="128">
          <cell r="B128" t="str">
            <v>00:00</v>
          </cell>
        </row>
        <row r="129">
          <cell r="B129">
            <v>219</v>
          </cell>
        </row>
        <row r="130">
          <cell r="B130" t="str">
            <v>18:15</v>
          </cell>
        </row>
        <row r="131">
          <cell r="B131" t="str">
            <v>VERPAL</v>
          </cell>
        </row>
        <row r="132">
          <cell r="B132">
            <v>229</v>
          </cell>
        </row>
        <row r="133">
          <cell r="B133" t="str">
            <v>04:15</v>
          </cell>
        </row>
        <row r="134">
          <cell r="B134">
            <v>1577.03</v>
          </cell>
        </row>
        <row r="135">
          <cell r="B135">
            <v>16402</v>
          </cell>
        </row>
        <row r="136">
          <cell r="B136">
            <v>10488</v>
          </cell>
        </row>
        <row r="137">
          <cell r="B137">
            <v>96.04</v>
          </cell>
        </row>
        <row r="138">
          <cell r="B138">
            <v>2924.47</v>
          </cell>
        </row>
        <row r="139">
          <cell r="B139">
            <v>6067</v>
          </cell>
        </row>
        <row r="140">
          <cell r="B140">
            <v>6353</v>
          </cell>
        </row>
        <row r="141">
          <cell r="B141">
            <v>116.8</v>
          </cell>
        </row>
        <row r="142">
          <cell r="B142">
            <v>1321.91</v>
          </cell>
        </row>
        <row r="143">
          <cell r="B143">
            <v>5802</v>
          </cell>
        </row>
        <row r="144">
          <cell r="B144">
            <v>408</v>
          </cell>
        </row>
        <row r="145">
          <cell r="B145">
            <v>1.49</v>
          </cell>
        </row>
        <row r="146">
          <cell r="B146">
            <v>510.03</v>
          </cell>
        </row>
        <row r="147">
          <cell r="B147">
            <v>11322</v>
          </cell>
        </row>
        <row r="148">
          <cell r="B148">
            <v>4609</v>
          </cell>
        </row>
        <row r="149">
          <cell r="B149">
            <v>28.71</v>
          </cell>
        </row>
        <row r="150">
          <cell r="B150">
            <v>172523</v>
          </cell>
        </row>
        <row r="151">
          <cell r="B151">
            <v>7801</v>
          </cell>
        </row>
        <row r="152">
          <cell r="B152">
            <v>1617</v>
          </cell>
        </row>
        <row r="153">
          <cell r="B153">
            <v>24.48</v>
          </cell>
        </row>
        <row r="154">
          <cell r="B154">
            <v>580695</v>
          </cell>
        </row>
        <row r="155">
          <cell r="B155">
            <v>3680</v>
          </cell>
        </row>
        <row r="156">
          <cell r="B156">
            <v>2706</v>
          </cell>
        </row>
        <row r="157">
          <cell r="B157">
            <v>27.18</v>
          </cell>
        </row>
        <row r="158">
          <cell r="B158">
            <v>347276</v>
          </cell>
        </row>
        <row r="159">
          <cell r="B159">
            <v>7517</v>
          </cell>
        </row>
        <row r="160">
          <cell r="B160">
            <v>5093</v>
          </cell>
        </row>
        <row r="161">
          <cell r="B161">
            <v>24.98</v>
          </cell>
        </row>
        <row r="162">
          <cell r="B162">
            <v>0.26527777777777778</v>
          </cell>
        </row>
        <row r="163">
          <cell r="B163">
            <v>0</v>
          </cell>
        </row>
        <row r="164">
          <cell r="B164">
            <v>0.25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  <row r="173">
          <cell r="B173">
            <v>0.125</v>
          </cell>
        </row>
        <row r="175">
          <cell r="B175">
            <v>0</v>
          </cell>
        </row>
        <row r="181">
          <cell r="B181" t="str">
            <v>CLEAR</v>
          </cell>
        </row>
        <row r="182">
          <cell r="B182" t="str">
            <v>CLEAR</v>
          </cell>
        </row>
        <row r="183">
          <cell r="B183" t="str">
            <v>CLEAR</v>
          </cell>
        </row>
        <row r="184">
          <cell r="B184" t="str">
            <v>CLEAR</v>
          </cell>
        </row>
        <row r="207">
          <cell r="B207">
            <v>0.25</v>
          </cell>
        </row>
        <row r="209">
          <cell r="B209">
            <v>0</v>
          </cell>
        </row>
        <row r="210">
          <cell r="B210">
            <v>0</v>
          </cell>
        </row>
        <row r="247">
          <cell r="B247">
            <v>0</v>
          </cell>
        </row>
        <row r="251">
          <cell r="B251">
            <v>10400</v>
          </cell>
        </row>
        <row r="252">
          <cell r="B252">
            <v>0</v>
          </cell>
        </row>
        <row r="253">
          <cell r="B253">
            <v>400</v>
          </cell>
        </row>
        <row r="254">
          <cell r="B254">
            <v>3200</v>
          </cell>
        </row>
        <row r="271">
          <cell r="B271">
            <v>135904</v>
          </cell>
        </row>
        <row r="272">
          <cell r="B272">
            <v>3964.82</v>
          </cell>
        </row>
        <row r="273">
          <cell r="B273">
            <v>3895</v>
          </cell>
        </row>
        <row r="274">
          <cell r="B274">
            <v>22.41</v>
          </cell>
        </row>
        <row r="275">
          <cell r="B275">
            <v>283413.90000000002</v>
          </cell>
        </row>
        <row r="276">
          <cell r="B276">
            <v>11822.42</v>
          </cell>
        </row>
        <row r="277">
          <cell r="B277">
            <v>9348</v>
          </cell>
        </row>
        <row r="278">
          <cell r="B278">
            <v>18</v>
          </cell>
        </row>
        <row r="279">
          <cell r="B279">
            <v>0</v>
          </cell>
        </row>
        <row r="280">
          <cell r="B280">
            <v>0</v>
          </cell>
        </row>
        <row r="281">
          <cell r="B281">
            <v>0</v>
          </cell>
        </row>
        <row r="282">
          <cell r="B282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urrender bakdown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  <sheetName val="Power Constraints"/>
      <sheetName val="DATAENTER"/>
      <sheetName val="PCSHEET"/>
      <sheetName val="MORNING DATA"/>
      <sheetName val="Sheet1"/>
      <sheetName val="UI SHEET"/>
      <sheetName val="TW Supply"/>
      <sheetName val="LAST REVISION"/>
      <sheetName val="LAST ENTITLEMENT"/>
      <sheetName val="SURREN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3">
          <cell r="C13">
            <v>53.740749999999998</v>
          </cell>
        </row>
        <row r="14">
          <cell r="C14">
            <v>0.13824999999999998</v>
          </cell>
        </row>
        <row r="24">
          <cell r="C24">
            <v>23.78</v>
          </cell>
        </row>
        <row r="36">
          <cell r="C36">
            <v>41</v>
          </cell>
        </row>
        <row r="46">
          <cell r="C46">
            <v>86.58</v>
          </cell>
        </row>
      </sheetData>
      <sheetData sheetId="14"/>
      <sheetData sheetId="15"/>
      <sheetData sheetId="16"/>
      <sheetData sheetId="17"/>
      <sheetData sheetId="18"/>
      <sheetData sheetId="19">
        <row r="42">
          <cell r="B42">
            <v>2.38</v>
          </cell>
        </row>
        <row r="50">
          <cell r="B50">
            <v>3.17</v>
          </cell>
        </row>
        <row r="54">
          <cell r="B54">
            <v>7.77</v>
          </cell>
        </row>
        <row r="266">
          <cell r="B266">
            <v>11.49</v>
          </cell>
        </row>
        <row r="268">
          <cell r="B268">
            <v>8.19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U105"/>
  <sheetViews>
    <sheetView topLeftCell="DE1" workbookViewId="0">
      <pane ySplit="4" topLeftCell="A103" activePane="bottomLeft" state="frozen"/>
      <selection pane="bottomLeft" activeCell="D114" sqref="D114"/>
    </sheetView>
  </sheetViews>
  <sheetFormatPr defaultRowHeight="15" x14ac:dyDescent="0.25"/>
  <cols>
    <col min="2" max="2" width="14" customWidth="1"/>
  </cols>
  <sheetData>
    <row r="1" spans="1:125" s="39" customFormat="1" ht="14.45" customHeight="1" x14ac:dyDescent="0.25">
      <c r="A1" s="55"/>
      <c r="B1" s="56"/>
      <c r="C1" s="57">
        <v>45323</v>
      </c>
      <c r="D1" s="58"/>
      <c r="E1" s="59"/>
      <c r="G1" s="60">
        <f>C1+1</f>
        <v>45324</v>
      </c>
      <c r="H1" s="61"/>
      <c r="I1" s="62"/>
      <c r="K1" s="60">
        <f>G1+1</f>
        <v>45325</v>
      </c>
      <c r="L1" s="61"/>
      <c r="M1" s="62"/>
      <c r="O1" s="60">
        <f>K1+1</f>
        <v>45326</v>
      </c>
      <c r="P1" s="61"/>
      <c r="Q1" s="62"/>
      <c r="S1" s="60">
        <f>O1+1</f>
        <v>45327</v>
      </c>
      <c r="T1" s="61"/>
      <c r="U1" s="62"/>
      <c r="W1" s="60">
        <f>S1+1</f>
        <v>45328</v>
      </c>
      <c r="X1" s="61"/>
      <c r="Y1" s="62"/>
      <c r="AA1" s="60">
        <f>W1+1</f>
        <v>45329</v>
      </c>
      <c r="AB1" s="61"/>
      <c r="AC1" s="62"/>
      <c r="AE1" s="60">
        <f>AA1+1</f>
        <v>45330</v>
      </c>
      <c r="AF1" s="61"/>
      <c r="AG1" s="62"/>
      <c r="AI1" s="60">
        <f>AE1+1</f>
        <v>45331</v>
      </c>
      <c r="AJ1" s="61"/>
      <c r="AK1" s="62"/>
      <c r="AM1" s="60">
        <f>AI1+1</f>
        <v>45332</v>
      </c>
      <c r="AN1" s="61"/>
      <c r="AO1" s="62"/>
      <c r="AQ1" s="60">
        <f>AM1+1</f>
        <v>45333</v>
      </c>
      <c r="AR1" s="61"/>
      <c r="AS1" s="62"/>
      <c r="AU1" s="60">
        <f>AQ1+1</f>
        <v>45334</v>
      </c>
      <c r="AV1" s="61"/>
      <c r="AW1" s="62"/>
      <c r="AY1" s="60">
        <f>AU1+1</f>
        <v>45335</v>
      </c>
      <c r="AZ1" s="61"/>
      <c r="BA1" s="62"/>
      <c r="BC1" s="60">
        <f>AY1+1</f>
        <v>45336</v>
      </c>
      <c r="BD1" s="61"/>
      <c r="BE1" s="62"/>
      <c r="BG1" s="60">
        <f>BC1+1</f>
        <v>45337</v>
      </c>
      <c r="BH1" s="61"/>
      <c r="BI1" s="62"/>
      <c r="BK1" s="60">
        <f>BG1+1</f>
        <v>45338</v>
      </c>
      <c r="BL1" s="61"/>
      <c r="BM1" s="62"/>
      <c r="BO1" s="60">
        <f>BK1+1</f>
        <v>45339</v>
      </c>
      <c r="BP1" s="61"/>
      <c r="BQ1" s="62"/>
      <c r="BS1" s="60">
        <f>BO1+1</f>
        <v>45340</v>
      </c>
      <c r="BT1" s="61"/>
      <c r="BU1" s="62"/>
      <c r="BW1" s="60">
        <f>BS1+1</f>
        <v>45341</v>
      </c>
      <c r="BX1" s="61"/>
      <c r="BY1" s="62"/>
      <c r="CA1" s="60">
        <f>BW1+1</f>
        <v>45342</v>
      </c>
      <c r="CB1" s="61"/>
      <c r="CC1" s="62"/>
      <c r="CE1" s="60">
        <f>CA1+1</f>
        <v>45343</v>
      </c>
      <c r="CF1" s="61"/>
      <c r="CG1" s="62"/>
      <c r="CI1" s="60">
        <f>CE1+1</f>
        <v>45344</v>
      </c>
      <c r="CJ1" s="61"/>
      <c r="CK1" s="62"/>
      <c r="CM1" s="60">
        <f>CI1+1</f>
        <v>45345</v>
      </c>
      <c r="CN1" s="61"/>
      <c r="CO1" s="62"/>
      <c r="CQ1" s="60">
        <f>CM1+1</f>
        <v>45346</v>
      </c>
      <c r="CR1" s="61"/>
      <c r="CS1" s="62"/>
      <c r="CU1" s="60">
        <f>CQ1+1</f>
        <v>45347</v>
      </c>
      <c r="CV1" s="61"/>
      <c r="CW1" s="62"/>
      <c r="CY1" s="60">
        <f>CU1+1</f>
        <v>45348</v>
      </c>
      <c r="CZ1" s="61"/>
      <c r="DA1" s="62"/>
      <c r="DC1" s="60">
        <f>CY1+1</f>
        <v>45349</v>
      </c>
      <c r="DD1" s="61"/>
      <c r="DE1" s="62"/>
      <c r="DG1" s="60">
        <f>DC1+1</f>
        <v>45350</v>
      </c>
      <c r="DH1" s="61"/>
      <c r="DI1" s="62"/>
      <c r="DK1" s="60">
        <f>DG1+1</f>
        <v>45351</v>
      </c>
      <c r="DL1" s="61"/>
      <c r="DM1" s="62"/>
      <c r="DO1" s="60">
        <f>DK1+1</f>
        <v>45352</v>
      </c>
      <c r="DP1" s="61"/>
      <c r="DQ1" s="62"/>
      <c r="DS1" s="60">
        <f>DO1+1</f>
        <v>45353</v>
      </c>
      <c r="DT1" s="61"/>
      <c r="DU1" s="62"/>
    </row>
    <row r="2" spans="1:125" s="41" customFormat="1" x14ac:dyDescent="0.25">
      <c r="A2" s="6"/>
      <c r="B2" s="40"/>
      <c r="C2" s="6" t="s">
        <v>134</v>
      </c>
      <c r="D2" s="40" t="s">
        <v>135</v>
      </c>
      <c r="E2" s="40" t="s">
        <v>138</v>
      </c>
      <c r="G2" s="6" t="s">
        <v>134</v>
      </c>
      <c r="H2" s="40" t="s">
        <v>135</v>
      </c>
      <c r="I2" s="40" t="s">
        <v>138</v>
      </c>
      <c r="K2" s="6" t="s">
        <v>134</v>
      </c>
      <c r="L2" s="40" t="s">
        <v>135</v>
      </c>
      <c r="M2" s="40" t="s">
        <v>138</v>
      </c>
      <c r="O2" s="6" t="s">
        <v>134</v>
      </c>
      <c r="P2" s="40" t="s">
        <v>135</v>
      </c>
      <c r="Q2" s="40" t="s">
        <v>138</v>
      </c>
      <c r="S2" s="6" t="s">
        <v>134</v>
      </c>
      <c r="T2" s="40" t="s">
        <v>135</v>
      </c>
      <c r="U2" s="40" t="s">
        <v>138</v>
      </c>
      <c r="W2" s="6" t="s">
        <v>134</v>
      </c>
      <c r="X2" s="40" t="s">
        <v>135</v>
      </c>
      <c r="Y2" s="40" t="s">
        <v>138</v>
      </c>
      <c r="AA2" s="6" t="s">
        <v>134</v>
      </c>
      <c r="AB2" s="40" t="s">
        <v>135</v>
      </c>
      <c r="AC2" s="40" t="s">
        <v>138</v>
      </c>
      <c r="AE2" s="6" t="s">
        <v>134</v>
      </c>
      <c r="AF2" s="40" t="s">
        <v>135</v>
      </c>
      <c r="AG2" s="40" t="s">
        <v>138</v>
      </c>
      <c r="AI2" s="6" t="s">
        <v>134</v>
      </c>
      <c r="AJ2" s="40" t="s">
        <v>135</v>
      </c>
      <c r="AK2" s="40" t="s">
        <v>138</v>
      </c>
      <c r="AM2" s="6" t="s">
        <v>134</v>
      </c>
      <c r="AN2" s="40" t="s">
        <v>135</v>
      </c>
      <c r="AO2" s="40" t="s">
        <v>138</v>
      </c>
      <c r="AQ2" s="6" t="s">
        <v>134</v>
      </c>
      <c r="AR2" s="40" t="s">
        <v>135</v>
      </c>
      <c r="AS2" s="40" t="s">
        <v>138</v>
      </c>
      <c r="AU2" s="6" t="s">
        <v>134</v>
      </c>
      <c r="AV2" s="40" t="s">
        <v>135</v>
      </c>
      <c r="AW2" s="40" t="s">
        <v>138</v>
      </c>
      <c r="AY2" s="6" t="s">
        <v>134</v>
      </c>
      <c r="AZ2" s="40" t="s">
        <v>135</v>
      </c>
      <c r="BA2" s="40" t="s">
        <v>138</v>
      </c>
      <c r="BC2" s="6" t="s">
        <v>134</v>
      </c>
      <c r="BD2" s="40" t="s">
        <v>135</v>
      </c>
      <c r="BE2" s="40" t="s">
        <v>138</v>
      </c>
      <c r="BG2" s="6" t="s">
        <v>134</v>
      </c>
      <c r="BH2" s="40" t="s">
        <v>135</v>
      </c>
      <c r="BI2" s="40" t="s">
        <v>138</v>
      </c>
      <c r="BK2" s="6" t="s">
        <v>134</v>
      </c>
      <c r="BL2" s="40" t="s">
        <v>135</v>
      </c>
      <c r="BM2" s="40" t="s">
        <v>138</v>
      </c>
      <c r="BO2" s="6" t="s">
        <v>134</v>
      </c>
      <c r="BP2" s="40" t="s">
        <v>135</v>
      </c>
      <c r="BQ2" s="40" t="s">
        <v>138</v>
      </c>
      <c r="BS2" s="6" t="s">
        <v>134</v>
      </c>
      <c r="BT2" s="40" t="s">
        <v>135</v>
      </c>
      <c r="BU2" s="40" t="s">
        <v>138</v>
      </c>
      <c r="BW2" s="6" t="s">
        <v>134</v>
      </c>
      <c r="BX2" s="40" t="s">
        <v>135</v>
      </c>
      <c r="BY2" s="40" t="s">
        <v>138</v>
      </c>
      <c r="CA2" s="6" t="s">
        <v>134</v>
      </c>
      <c r="CB2" s="40" t="s">
        <v>135</v>
      </c>
      <c r="CC2" s="40" t="s">
        <v>138</v>
      </c>
      <c r="CE2" s="6" t="s">
        <v>134</v>
      </c>
      <c r="CF2" s="40" t="s">
        <v>135</v>
      </c>
      <c r="CG2" s="40" t="s">
        <v>138</v>
      </c>
      <c r="CI2" s="6" t="s">
        <v>134</v>
      </c>
      <c r="CJ2" s="40" t="s">
        <v>135</v>
      </c>
      <c r="CK2" s="40" t="s">
        <v>138</v>
      </c>
      <c r="CM2" s="6" t="s">
        <v>134</v>
      </c>
      <c r="CN2" s="40" t="s">
        <v>135</v>
      </c>
      <c r="CO2" s="40" t="s">
        <v>138</v>
      </c>
      <c r="CQ2" s="6" t="s">
        <v>134</v>
      </c>
      <c r="CR2" s="40" t="s">
        <v>135</v>
      </c>
      <c r="CS2" s="40" t="s">
        <v>138</v>
      </c>
      <c r="CU2" s="6" t="s">
        <v>134</v>
      </c>
      <c r="CV2" s="40" t="s">
        <v>135</v>
      </c>
      <c r="CW2" s="40" t="s">
        <v>138</v>
      </c>
      <c r="CY2" s="6" t="s">
        <v>134</v>
      </c>
      <c r="CZ2" s="40" t="s">
        <v>135</v>
      </c>
      <c r="DA2" s="40" t="s">
        <v>138</v>
      </c>
      <c r="DC2" s="6" t="s">
        <v>134</v>
      </c>
      <c r="DD2" s="40" t="s">
        <v>135</v>
      </c>
      <c r="DE2" s="40" t="s">
        <v>138</v>
      </c>
      <c r="DG2" s="6" t="s">
        <v>134</v>
      </c>
      <c r="DH2" s="40" t="s">
        <v>135</v>
      </c>
      <c r="DI2" s="40" t="s">
        <v>138</v>
      </c>
      <c r="DK2" s="6" t="s">
        <v>134</v>
      </c>
      <c r="DL2" s="40" t="s">
        <v>135</v>
      </c>
      <c r="DM2" s="40" t="s">
        <v>138</v>
      </c>
      <c r="DO2" s="6" t="s">
        <v>134</v>
      </c>
      <c r="DP2" s="40" t="s">
        <v>135</v>
      </c>
      <c r="DQ2" s="40" t="s">
        <v>138</v>
      </c>
      <c r="DS2" s="6" t="s">
        <v>134</v>
      </c>
      <c r="DT2" s="40" t="s">
        <v>135</v>
      </c>
      <c r="DU2" s="40" t="s">
        <v>138</v>
      </c>
    </row>
    <row r="3" spans="1:125" x14ac:dyDescent="0.25">
      <c r="A3" s="8"/>
      <c r="B3" s="8"/>
      <c r="C3" s="37"/>
      <c r="D3" s="37"/>
      <c r="E3" s="37"/>
      <c r="G3" s="37"/>
      <c r="H3" s="37"/>
      <c r="I3" s="37"/>
      <c r="K3" s="37"/>
      <c r="L3" s="37"/>
      <c r="M3" s="37"/>
      <c r="O3" s="37"/>
      <c r="P3" s="37"/>
      <c r="Q3" s="37"/>
      <c r="S3" s="37"/>
      <c r="T3" s="37"/>
      <c r="U3" s="37"/>
      <c r="W3" s="37"/>
      <c r="X3" s="37"/>
      <c r="Y3" s="37"/>
      <c r="AA3" s="37"/>
      <c r="AB3" s="37"/>
      <c r="AC3" s="37"/>
      <c r="AE3" s="37"/>
      <c r="AF3" s="37"/>
      <c r="AG3" s="37"/>
      <c r="AI3" s="37"/>
      <c r="AJ3" s="37"/>
      <c r="AK3" s="37"/>
      <c r="AM3" s="37"/>
      <c r="AN3" s="37"/>
      <c r="AO3" s="37"/>
      <c r="AQ3" s="37"/>
      <c r="AR3" s="37"/>
      <c r="AS3" s="37"/>
      <c r="AU3" s="37"/>
      <c r="AV3" s="37"/>
      <c r="AW3" s="37"/>
      <c r="AY3" s="37"/>
      <c r="AZ3" s="37"/>
      <c r="BA3" s="37"/>
      <c r="BC3" s="37"/>
      <c r="BD3" s="37"/>
      <c r="BE3" s="37"/>
      <c r="BG3" s="37"/>
      <c r="BH3" s="37"/>
      <c r="BI3" s="37"/>
      <c r="BK3" s="37"/>
      <c r="BL3" s="37"/>
      <c r="BM3" s="37"/>
      <c r="BO3" s="37"/>
      <c r="BP3" s="37"/>
      <c r="BQ3" s="37"/>
      <c r="BS3" s="37"/>
      <c r="BT3" s="37"/>
      <c r="BU3" s="37"/>
      <c r="BW3" s="37"/>
      <c r="BX3" s="37"/>
      <c r="BY3" s="37"/>
      <c r="CA3" s="37"/>
      <c r="CB3" s="37"/>
      <c r="CC3" s="37"/>
      <c r="CE3" s="37"/>
      <c r="CF3" s="37"/>
      <c r="CG3" s="37"/>
      <c r="CI3" s="37"/>
      <c r="CJ3" s="37"/>
      <c r="CK3" s="37"/>
      <c r="CM3" s="37"/>
      <c r="CN3" s="37"/>
      <c r="CO3" s="37"/>
      <c r="CQ3" s="37"/>
      <c r="CR3" s="37"/>
      <c r="CS3" s="37"/>
      <c r="CU3" s="37"/>
      <c r="CV3" s="37"/>
      <c r="CW3" s="37"/>
      <c r="CY3" s="37"/>
      <c r="CZ3" s="37"/>
      <c r="DA3" s="37"/>
      <c r="DC3" s="37"/>
      <c r="DD3" s="37"/>
      <c r="DE3" s="37"/>
      <c r="DG3" s="37"/>
      <c r="DH3" s="37"/>
      <c r="DI3" s="37"/>
      <c r="DK3" s="37"/>
      <c r="DL3" s="37"/>
      <c r="DM3" s="37"/>
      <c r="DO3" s="37"/>
      <c r="DP3" s="37"/>
      <c r="DQ3" s="37"/>
      <c r="DS3" s="37"/>
      <c r="DT3" s="37"/>
      <c r="DU3" s="37"/>
    </row>
    <row r="4" spans="1:125" ht="23.25" x14ac:dyDescent="0.25">
      <c r="A4" s="13" t="s">
        <v>2</v>
      </c>
      <c r="B4" s="13" t="s">
        <v>7</v>
      </c>
      <c r="C4" s="9" t="s">
        <v>1</v>
      </c>
      <c r="D4" s="9" t="s">
        <v>1</v>
      </c>
      <c r="E4" s="9" t="s">
        <v>132</v>
      </c>
      <c r="G4" s="9" t="s">
        <v>1</v>
      </c>
      <c r="H4" s="9" t="s">
        <v>1</v>
      </c>
      <c r="I4" s="9" t="s">
        <v>132</v>
      </c>
      <c r="K4" s="9" t="s">
        <v>1</v>
      </c>
      <c r="L4" s="9" t="s">
        <v>1</v>
      </c>
      <c r="M4" s="9" t="s">
        <v>132</v>
      </c>
      <c r="O4" s="9" t="s">
        <v>1</v>
      </c>
      <c r="P4" s="9" t="s">
        <v>1</v>
      </c>
      <c r="Q4" s="9" t="s">
        <v>132</v>
      </c>
      <c r="S4" s="9" t="s">
        <v>1</v>
      </c>
      <c r="T4" s="9" t="s">
        <v>1</v>
      </c>
      <c r="U4" s="9" t="s">
        <v>132</v>
      </c>
      <c r="W4" s="9" t="s">
        <v>1</v>
      </c>
      <c r="X4" s="9" t="s">
        <v>1</v>
      </c>
      <c r="Y4" s="9" t="s">
        <v>132</v>
      </c>
      <c r="AA4" s="9" t="s">
        <v>1</v>
      </c>
      <c r="AB4" s="9" t="s">
        <v>1</v>
      </c>
      <c r="AC4" s="9" t="s">
        <v>132</v>
      </c>
      <c r="AE4" s="9" t="s">
        <v>1</v>
      </c>
      <c r="AF4" s="9" t="s">
        <v>1</v>
      </c>
      <c r="AG4" s="9" t="s">
        <v>132</v>
      </c>
      <c r="AI4" s="9" t="s">
        <v>1</v>
      </c>
      <c r="AJ4" s="9" t="s">
        <v>1</v>
      </c>
      <c r="AK4" s="9" t="s">
        <v>132</v>
      </c>
      <c r="AM4" s="9" t="s">
        <v>1</v>
      </c>
      <c r="AN4" s="9" t="s">
        <v>1</v>
      </c>
      <c r="AO4" s="9" t="s">
        <v>132</v>
      </c>
      <c r="AQ4" s="9" t="s">
        <v>1</v>
      </c>
      <c r="AR4" s="9" t="s">
        <v>1</v>
      </c>
      <c r="AS4" s="9" t="s">
        <v>132</v>
      </c>
      <c r="AU4" s="9" t="s">
        <v>1</v>
      </c>
      <c r="AV4" s="9" t="s">
        <v>1</v>
      </c>
      <c r="AW4" s="9" t="s">
        <v>132</v>
      </c>
      <c r="AY4" s="9" t="s">
        <v>1</v>
      </c>
      <c r="AZ4" s="9" t="s">
        <v>1</v>
      </c>
      <c r="BA4" s="9" t="s">
        <v>132</v>
      </c>
      <c r="BC4" s="9" t="s">
        <v>1</v>
      </c>
      <c r="BD4" s="9" t="s">
        <v>1</v>
      </c>
      <c r="BE4" s="9" t="s">
        <v>132</v>
      </c>
      <c r="BG4" s="9" t="s">
        <v>1</v>
      </c>
      <c r="BH4" s="9" t="s">
        <v>1</v>
      </c>
      <c r="BI4" s="9" t="s">
        <v>132</v>
      </c>
      <c r="BK4" s="9" t="s">
        <v>1</v>
      </c>
      <c r="BL4" s="9" t="s">
        <v>1</v>
      </c>
      <c r="BM4" s="9" t="s">
        <v>132</v>
      </c>
      <c r="BO4" s="9" t="s">
        <v>1</v>
      </c>
      <c r="BP4" s="9" t="s">
        <v>1</v>
      </c>
      <c r="BQ4" s="9" t="s">
        <v>132</v>
      </c>
      <c r="BS4" s="9" t="s">
        <v>1</v>
      </c>
      <c r="BT4" s="9" t="s">
        <v>1</v>
      </c>
      <c r="BU4" s="9" t="s">
        <v>132</v>
      </c>
      <c r="BW4" s="9" t="s">
        <v>1</v>
      </c>
      <c r="BX4" s="9" t="s">
        <v>1</v>
      </c>
      <c r="BY4" s="9" t="s">
        <v>132</v>
      </c>
      <c r="CA4" s="9" t="s">
        <v>1</v>
      </c>
      <c r="CB4" s="9" t="s">
        <v>1</v>
      </c>
      <c r="CC4" s="9" t="s">
        <v>132</v>
      </c>
      <c r="CE4" s="9" t="s">
        <v>1</v>
      </c>
      <c r="CF4" s="9" t="s">
        <v>1</v>
      </c>
      <c r="CG4" s="9" t="s">
        <v>132</v>
      </c>
      <c r="CI4" s="9" t="s">
        <v>1</v>
      </c>
      <c r="CJ4" s="9" t="s">
        <v>1</v>
      </c>
      <c r="CK4" s="9" t="s">
        <v>132</v>
      </c>
      <c r="CM4" s="9" t="s">
        <v>1</v>
      </c>
      <c r="CN4" s="9" t="s">
        <v>1</v>
      </c>
      <c r="CO4" s="9" t="s">
        <v>132</v>
      </c>
      <c r="CQ4" s="9" t="s">
        <v>1</v>
      </c>
      <c r="CR4" s="9" t="s">
        <v>1</v>
      </c>
      <c r="CS4" s="9" t="s">
        <v>132</v>
      </c>
      <c r="CU4" s="9" t="s">
        <v>1</v>
      </c>
      <c r="CV4" s="9" t="s">
        <v>1</v>
      </c>
      <c r="CW4" s="9" t="s">
        <v>132</v>
      </c>
      <c r="CY4" s="9" t="s">
        <v>1</v>
      </c>
      <c r="CZ4" s="9" t="s">
        <v>1</v>
      </c>
      <c r="DA4" s="9" t="s">
        <v>132</v>
      </c>
      <c r="DC4" s="9" t="s">
        <v>1</v>
      </c>
      <c r="DD4" s="9" t="s">
        <v>1</v>
      </c>
      <c r="DE4" s="9" t="s">
        <v>132</v>
      </c>
      <c r="DG4" s="9" t="s">
        <v>1</v>
      </c>
      <c r="DH4" s="9" t="s">
        <v>1</v>
      </c>
      <c r="DI4" s="9" t="s">
        <v>132</v>
      </c>
      <c r="DK4" s="9" t="s">
        <v>1</v>
      </c>
      <c r="DL4" s="9" t="s">
        <v>1</v>
      </c>
      <c r="DM4" s="9" t="s">
        <v>132</v>
      </c>
      <c r="DO4" s="9" t="s">
        <v>1</v>
      </c>
      <c r="DP4" s="9" t="s">
        <v>1</v>
      </c>
      <c r="DQ4" s="9" t="s">
        <v>132</v>
      </c>
      <c r="DS4" s="9" t="s">
        <v>1</v>
      </c>
      <c r="DT4" s="9" t="s">
        <v>1</v>
      </c>
      <c r="DU4" s="9" t="s">
        <v>132</v>
      </c>
    </row>
    <row r="5" spans="1:125" ht="46.5" x14ac:dyDescent="0.25">
      <c r="A5" s="14">
        <v>1</v>
      </c>
      <c r="B5" s="16" t="s">
        <v>8</v>
      </c>
      <c r="C5" s="52">
        <v>1839.726637</v>
      </c>
      <c r="D5" s="53">
        <v>22.52</v>
      </c>
      <c r="E5" s="3">
        <v>565.5</v>
      </c>
      <c r="G5" s="52">
        <v>2000.0609030000001</v>
      </c>
      <c r="H5" s="53">
        <v>45.04</v>
      </c>
      <c r="I5" s="3">
        <v>429.13</v>
      </c>
      <c r="K5" s="52">
        <v>1982.470701</v>
      </c>
      <c r="L5" s="53">
        <v>45.04</v>
      </c>
      <c r="M5" s="3">
        <v>488.13</v>
      </c>
      <c r="O5" s="52">
        <v>1964.1410490000005</v>
      </c>
      <c r="P5" s="53">
        <v>45.04</v>
      </c>
      <c r="Q5" s="3">
        <v>520.13</v>
      </c>
      <c r="S5" s="52">
        <v>2036.903401</v>
      </c>
      <c r="T5" s="53">
        <v>45.04</v>
      </c>
      <c r="U5" s="3">
        <v>661.5</v>
      </c>
      <c r="W5" s="52">
        <v>1927.7660289999999</v>
      </c>
      <c r="X5" s="53">
        <v>45.04</v>
      </c>
      <c r="Y5" s="3">
        <v>661.5</v>
      </c>
      <c r="AA5" s="52">
        <v>1967.8982739999999</v>
      </c>
      <c r="AB5" s="53">
        <v>45.04</v>
      </c>
      <c r="AC5" s="3">
        <v>568.5</v>
      </c>
      <c r="AE5" s="52">
        <v>1928.4513939999999</v>
      </c>
      <c r="AF5" s="53">
        <v>95.039999999999992</v>
      </c>
      <c r="AG5" s="3">
        <v>661.5</v>
      </c>
      <c r="AI5" s="52">
        <v>1847.448302</v>
      </c>
      <c r="AJ5" s="53">
        <v>145.04</v>
      </c>
      <c r="AK5" s="3">
        <v>698.5</v>
      </c>
      <c r="AM5" s="52">
        <v>77.975713000000269</v>
      </c>
      <c r="AN5" s="53">
        <v>145.04</v>
      </c>
      <c r="AO5" s="3">
        <v>682</v>
      </c>
      <c r="AQ5" s="52">
        <v>1835.580373</v>
      </c>
      <c r="AR5" s="53">
        <v>45.04</v>
      </c>
      <c r="AS5" s="3">
        <v>698.5</v>
      </c>
      <c r="AU5" s="52">
        <v>1928.7306229999999</v>
      </c>
      <c r="AV5" s="53">
        <v>95.039999999999992</v>
      </c>
      <c r="AW5" s="3">
        <v>698.5</v>
      </c>
      <c r="AY5" s="52">
        <v>1870.862756</v>
      </c>
      <c r="AZ5" s="53">
        <v>45.04</v>
      </c>
      <c r="BA5" s="3">
        <v>692.5</v>
      </c>
      <c r="BC5" s="52">
        <v>1867.5525709999999</v>
      </c>
      <c r="BD5" s="53">
        <v>45.04</v>
      </c>
      <c r="BE5" s="3">
        <v>692.5</v>
      </c>
      <c r="BG5" s="52">
        <v>1867.3702880000001</v>
      </c>
      <c r="BH5" s="53">
        <v>45.04</v>
      </c>
      <c r="BI5" s="3">
        <v>660.5</v>
      </c>
      <c r="BK5" s="52">
        <v>1959.0141960000001</v>
      </c>
      <c r="BL5" s="53">
        <v>45.04</v>
      </c>
      <c r="BM5" s="3">
        <v>698.5</v>
      </c>
      <c r="BO5" s="52">
        <v>221.29286900000011</v>
      </c>
      <c r="BP5" s="53">
        <v>45.04</v>
      </c>
      <c r="BQ5" s="3">
        <v>698.5</v>
      </c>
      <c r="BS5" s="52">
        <v>1983.4037950000004</v>
      </c>
      <c r="BT5" s="53">
        <v>45.04</v>
      </c>
      <c r="BU5" s="3">
        <v>766.5</v>
      </c>
      <c r="BW5" s="52">
        <v>2008.1381200000001</v>
      </c>
      <c r="BX5" s="53">
        <v>45.04</v>
      </c>
      <c r="BY5" s="3">
        <v>790.75</v>
      </c>
      <c r="CA5" s="52">
        <v>2069.9134439999998</v>
      </c>
      <c r="CB5" s="53">
        <v>45.04</v>
      </c>
      <c r="CC5" s="3">
        <v>790.75</v>
      </c>
      <c r="CE5" s="52">
        <v>2126.4209959999998</v>
      </c>
      <c r="CF5" s="53">
        <v>45.04</v>
      </c>
      <c r="CG5" s="3">
        <v>790.75</v>
      </c>
      <c r="CI5" s="52">
        <v>2093.1580220000001</v>
      </c>
      <c r="CJ5" s="53">
        <v>45.04</v>
      </c>
      <c r="CK5" s="3">
        <v>790.75</v>
      </c>
      <c r="CM5" s="52">
        <v>2028.787208</v>
      </c>
      <c r="CN5" s="53">
        <v>45.04</v>
      </c>
      <c r="CO5" s="3">
        <v>790.75</v>
      </c>
      <c r="CQ5" s="52">
        <v>2067.2973270000002</v>
      </c>
      <c r="CR5" s="53">
        <v>45.04</v>
      </c>
      <c r="CS5" s="3">
        <v>790.75</v>
      </c>
      <c r="CU5" s="52">
        <v>2024.057047</v>
      </c>
      <c r="CV5" s="53">
        <v>45.04</v>
      </c>
      <c r="CW5" s="3">
        <v>758.75</v>
      </c>
      <c r="CY5" s="52">
        <v>2015.4022130000001</v>
      </c>
      <c r="CZ5" s="53">
        <v>45.04</v>
      </c>
      <c r="DA5" s="3">
        <v>758.75</v>
      </c>
      <c r="DC5" s="52">
        <v>2086.1586109999998</v>
      </c>
      <c r="DD5" s="53">
        <v>45.04</v>
      </c>
      <c r="DE5" s="3">
        <v>758.75</v>
      </c>
      <c r="DG5" s="52">
        <v>2044.4239560000001</v>
      </c>
      <c r="DH5" s="53">
        <v>45.04</v>
      </c>
      <c r="DI5" s="3">
        <v>649.38</v>
      </c>
      <c r="DK5" s="52">
        <v>2034.3801530000001</v>
      </c>
      <c r="DL5" s="53">
        <v>45.04</v>
      </c>
      <c r="DM5" s="3">
        <v>649.38</v>
      </c>
      <c r="DO5" s="52"/>
      <c r="DP5" s="53"/>
      <c r="DQ5" s="3"/>
      <c r="DS5" s="52"/>
      <c r="DT5" s="53"/>
      <c r="DU5" s="3"/>
    </row>
    <row r="6" spans="1:125" ht="46.5" x14ac:dyDescent="0.25">
      <c r="A6" s="14">
        <v>2</v>
      </c>
      <c r="B6" s="16" t="s">
        <v>9</v>
      </c>
      <c r="C6" s="52">
        <v>1841.5156770000001</v>
      </c>
      <c r="D6" s="53">
        <v>22.52</v>
      </c>
      <c r="E6" s="3">
        <v>565.5</v>
      </c>
      <c r="G6" s="52">
        <v>2029.4151429999999</v>
      </c>
      <c r="H6" s="53">
        <v>45.04</v>
      </c>
      <c r="I6" s="3">
        <v>429.13</v>
      </c>
      <c r="K6" s="52">
        <v>1982.470701</v>
      </c>
      <c r="L6" s="53">
        <v>45.04</v>
      </c>
      <c r="M6" s="3">
        <v>488.13</v>
      </c>
      <c r="O6" s="52">
        <v>1964.1410490000005</v>
      </c>
      <c r="P6" s="53">
        <v>45.04</v>
      </c>
      <c r="Q6" s="3">
        <v>520.13</v>
      </c>
      <c r="S6" s="52">
        <v>2036.903401</v>
      </c>
      <c r="T6" s="53">
        <v>45.04</v>
      </c>
      <c r="U6" s="3">
        <v>661.5</v>
      </c>
      <c r="W6" s="52">
        <v>1927.7660289999999</v>
      </c>
      <c r="X6" s="53">
        <v>45.04</v>
      </c>
      <c r="Y6" s="3">
        <v>661.5</v>
      </c>
      <c r="AA6" s="52">
        <v>1967.8982739999999</v>
      </c>
      <c r="AB6" s="53">
        <v>45.04</v>
      </c>
      <c r="AC6" s="3">
        <v>568.5</v>
      </c>
      <c r="AE6" s="52">
        <v>1928.4513939999999</v>
      </c>
      <c r="AF6" s="53">
        <v>95.039999999999992</v>
      </c>
      <c r="AG6" s="3">
        <v>661.5</v>
      </c>
      <c r="AI6" s="52">
        <v>1841.4224220000001</v>
      </c>
      <c r="AJ6" s="53">
        <v>145.04</v>
      </c>
      <c r="AK6" s="3">
        <v>698.5</v>
      </c>
      <c r="AM6" s="52">
        <v>1719.5457390000004</v>
      </c>
      <c r="AN6" s="53">
        <v>145.04</v>
      </c>
      <c r="AO6" s="3">
        <v>682</v>
      </c>
      <c r="AQ6" s="52">
        <v>1875.455373</v>
      </c>
      <c r="AR6" s="53">
        <v>45.04</v>
      </c>
      <c r="AS6" s="3">
        <v>698.5</v>
      </c>
      <c r="AU6" s="52">
        <v>1928.7306229999999</v>
      </c>
      <c r="AV6" s="53">
        <v>95.039999999999992</v>
      </c>
      <c r="AW6" s="3">
        <v>698.5</v>
      </c>
      <c r="AY6" s="52">
        <v>1912.112756</v>
      </c>
      <c r="AZ6" s="53">
        <v>45.04</v>
      </c>
      <c r="BA6" s="3">
        <v>692.5</v>
      </c>
      <c r="BC6" s="52">
        <v>1867.5525709999999</v>
      </c>
      <c r="BD6" s="53">
        <v>45.04</v>
      </c>
      <c r="BE6" s="3">
        <v>692.5</v>
      </c>
      <c r="BG6" s="52">
        <v>1867.3702880000001</v>
      </c>
      <c r="BH6" s="53">
        <v>45.04</v>
      </c>
      <c r="BI6" s="3">
        <v>660.5</v>
      </c>
      <c r="BK6" s="52">
        <v>1910.044296</v>
      </c>
      <c r="BL6" s="53">
        <v>45.04</v>
      </c>
      <c r="BM6" s="3">
        <v>698.5</v>
      </c>
      <c r="BO6" s="52">
        <v>2014.8478040000002</v>
      </c>
      <c r="BP6" s="53">
        <v>45.04</v>
      </c>
      <c r="BQ6" s="3">
        <v>698.5</v>
      </c>
      <c r="BS6" s="52">
        <v>1983.3598780000004</v>
      </c>
      <c r="BT6" s="53">
        <v>45.04</v>
      </c>
      <c r="BU6" s="3">
        <v>766.5</v>
      </c>
      <c r="BW6" s="52">
        <v>2008.1381200000001</v>
      </c>
      <c r="BX6" s="53">
        <v>45.04</v>
      </c>
      <c r="BY6" s="3">
        <v>790.75</v>
      </c>
      <c r="CA6" s="52">
        <v>2069.9134439999998</v>
      </c>
      <c r="CB6" s="53">
        <v>45.04</v>
      </c>
      <c r="CC6" s="3">
        <v>790.75</v>
      </c>
      <c r="CE6" s="52">
        <v>2108.2649959999999</v>
      </c>
      <c r="CF6" s="53">
        <v>45.04</v>
      </c>
      <c r="CG6" s="3">
        <v>790.75</v>
      </c>
      <c r="CI6" s="52">
        <v>2093.1580220000001</v>
      </c>
      <c r="CJ6" s="53">
        <v>45.04</v>
      </c>
      <c r="CK6" s="3">
        <v>790.75</v>
      </c>
      <c r="CM6" s="52">
        <v>2028.787208</v>
      </c>
      <c r="CN6" s="53">
        <v>45.04</v>
      </c>
      <c r="CO6" s="3">
        <v>790.75</v>
      </c>
      <c r="CQ6" s="52">
        <v>2167.0473270000002</v>
      </c>
      <c r="CR6" s="53">
        <v>45.04</v>
      </c>
      <c r="CS6" s="3">
        <v>790.75</v>
      </c>
      <c r="CU6" s="52">
        <v>2024.057047</v>
      </c>
      <c r="CV6" s="53">
        <v>45.04</v>
      </c>
      <c r="CW6" s="3">
        <v>758.75</v>
      </c>
      <c r="CY6" s="52">
        <v>2015.4022130000001</v>
      </c>
      <c r="CZ6" s="53">
        <v>45.04</v>
      </c>
      <c r="DA6" s="3">
        <v>758.75</v>
      </c>
      <c r="DC6" s="52">
        <v>2071.9686109999998</v>
      </c>
      <c r="DD6" s="53">
        <v>45.04</v>
      </c>
      <c r="DE6" s="3">
        <v>758.75</v>
      </c>
      <c r="DG6" s="52">
        <v>2044.4239560000001</v>
      </c>
      <c r="DH6" s="53">
        <v>45.04</v>
      </c>
      <c r="DI6" s="3">
        <v>649.38</v>
      </c>
      <c r="DK6" s="52">
        <v>2034.3801530000001</v>
      </c>
      <c r="DL6" s="53">
        <v>45.04</v>
      </c>
      <c r="DM6" s="3">
        <v>649.38</v>
      </c>
      <c r="DO6" s="52"/>
      <c r="DP6" s="53"/>
      <c r="DQ6" s="3"/>
      <c r="DS6" s="52"/>
      <c r="DT6" s="53"/>
      <c r="DU6" s="3"/>
    </row>
    <row r="7" spans="1:125" ht="46.5" x14ac:dyDescent="0.25">
      <c r="A7" s="14">
        <v>3</v>
      </c>
      <c r="B7" s="16" t="s">
        <v>10</v>
      </c>
      <c r="C7" s="52">
        <v>1841.5156770000001</v>
      </c>
      <c r="D7" s="53">
        <v>22.52</v>
      </c>
      <c r="E7" s="3">
        <v>565.5</v>
      </c>
      <c r="G7" s="52">
        <v>2029.4151429999999</v>
      </c>
      <c r="H7" s="53">
        <v>45.04</v>
      </c>
      <c r="I7" s="3">
        <v>429.13</v>
      </c>
      <c r="K7" s="52">
        <v>1943.283201</v>
      </c>
      <c r="L7" s="53">
        <v>45.04</v>
      </c>
      <c r="M7" s="3">
        <v>488.13</v>
      </c>
      <c r="O7" s="52">
        <v>1927.0160490000005</v>
      </c>
      <c r="P7" s="53">
        <v>45.04</v>
      </c>
      <c r="Q7" s="3">
        <v>520.13</v>
      </c>
      <c r="S7" s="52">
        <v>1925.9164490000001</v>
      </c>
      <c r="T7" s="53">
        <v>45.04</v>
      </c>
      <c r="U7" s="3">
        <v>661.5</v>
      </c>
      <c r="W7" s="52">
        <v>1927.998372</v>
      </c>
      <c r="X7" s="53">
        <v>45.04</v>
      </c>
      <c r="Y7" s="3">
        <v>661.5</v>
      </c>
      <c r="AA7" s="52">
        <v>1939.0232739999999</v>
      </c>
      <c r="AB7" s="53">
        <v>45.04</v>
      </c>
      <c r="AC7" s="3">
        <v>568.5</v>
      </c>
      <c r="AE7" s="52">
        <v>1964.1572739999999</v>
      </c>
      <c r="AF7" s="53">
        <v>95.039999999999992</v>
      </c>
      <c r="AG7" s="3">
        <v>661.5</v>
      </c>
      <c r="AI7" s="52">
        <v>1884.0474220000001</v>
      </c>
      <c r="AJ7" s="53">
        <v>145.04</v>
      </c>
      <c r="AK7" s="3">
        <v>698.5</v>
      </c>
      <c r="AM7" s="52">
        <v>186.60570800000028</v>
      </c>
      <c r="AN7" s="53">
        <v>145.04</v>
      </c>
      <c r="AO7" s="3">
        <v>682</v>
      </c>
      <c r="AQ7" s="52">
        <v>1875.455373</v>
      </c>
      <c r="AR7" s="53">
        <v>45.04</v>
      </c>
      <c r="AS7" s="3">
        <v>698.5</v>
      </c>
      <c r="AU7" s="52">
        <v>1881.9806229999999</v>
      </c>
      <c r="AV7" s="53">
        <v>95.039999999999992</v>
      </c>
      <c r="AW7" s="3">
        <v>698.5</v>
      </c>
      <c r="AY7" s="52">
        <v>1912.112756</v>
      </c>
      <c r="AZ7" s="53">
        <v>45.04</v>
      </c>
      <c r="BA7" s="3">
        <v>692.5</v>
      </c>
      <c r="BC7" s="52">
        <v>1867.5525709999999</v>
      </c>
      <c r="BD7" s="53">
        <v>45.04</v>
      </c>
      <c r="BE7" s="3">
        <v>692.5</v>
      </c>
      <c r="BG7" s="52">
        <v>1867.920288</v>
      </c>
      <c r="BH7" s="53">
        <v>45.04</v>
      </c>
      <c r="BI7" s="3">
        <v>660.5</v>
      </c>
      <c r="BK7" s="52">
        <v>1913.1166909999999</v>
      </c>
      <c r="BL7" s="53">
        <v>45.04</v>
      </c>
      <c r="BM7" s="3">
        <v>698.5</v>
      </c>
      <c r="BO7" s="52">
        <v>224.86536500000011</v>
      </c>
      <c r="BP7" s="53">
        <v>45.04</v>
      </c>
      <c r="BQ7" s="3">
        <v>698.5</v>
      </c>
      <c r="BS7" s="52">
        <v>1953.1098780000004</v>
      </c>
      <c r="BT7" s="53">
        <v>45.04</v>
      </c>
      <c r="BU7" s="3">
        <v>766.5</v>
      </c>
      <c r="BW7" s="52">
        <v>1990.3283200000001</v>
      </c>
      <c r="BX7" s="53">
        <v>45.04</v>
      </c>
      <c r="BY7" s="3">
        <v>790.75</v>
      </c>
      <c r="CA7" s="52">
        <v>2031.413444</v>
      </c>
      <c r="CB7" s="53">
        <v>45.04</v>
      </c>
      <c r="CC7" s="3">
        <v>790.75</v>
      </c>
      <c r="CE7" s="52">
        <v>1999.2749960000001</v>
      </c>
      <c r="CF7" s="53">
        <v>45.04</v>
      </c>
      <c r="CG7" s="3">
        <v>790.75</v>
      </c>
      <c r="CI7" s="52">
        <v>2084.9080220000001</v>
      </c>
      <c r="CJ7" s="53">
        <v>45.04</v>
      </c>
      <c r="CK7" s="3">
        <v>790.75</v>
      </c>
      <c r="CM7" s="52">
        <v>2020.537208</v>
      </c>
      <c r="CN7" s="53">
        <v>45.04</v>
      </c>
      <c r="CO7" s="3">
        <v>790.75</v>
      </c>
      <c r="CQ7" s="52">
        <v>2160.0873270000002</v>
      </c>
      <c r="CR7" s="53">
        <v>45.04</v>
      </c>
      <c r="CS7" s="3">
        <v>790.75</v>
      </c>
      <c r="CU7" s="52">
        <v>2015.807047</v>
      </c>
      <c r="CV7" s="53">
        <v>45.04</v>
      </c>
      <c r="CW7" s="3">
        <v>758.75</v>
      </c>
      <c r="CY7" s="52">
        <v>2007.1522130000001</v>
      </c>
      <c r="CZ7" s="53">
        <v>45.04</v>
      </c>
      <c r="DA7" s="3">
        <v>758.75</v>
      </c>
      <c r="DC7" s="52">
        <v>2054.0936109999998</v>
      </c>
      <c r="DD7" s="53">
        <v>45.04</v>
      </c>
      <c r="DE7" s="3">
        <v>758.75</v>
      </c>
      <c r="DG7" s="52">
        <v>2051.5959560000001</v>
      </c>
      <c r="DH7" s="53">
        <v>45.04</v>
      </c>
      <c r="DI7" s="3">
        <v>649.38</v>
      </c>
      <c r="DK7" s="52">
        <v>2015.3415219999999</v>
      </c>
      <c r="DL7" s="53">
        <v>45.04</v>
      </c>
      <c r="DM7" s="3">
        <v>649.38</v>
      </c>
      <c r="DO7" s="52"/>
      <c r="DP7" s="53"/>
      <c r="DQ7" s="3"/>
      <c r="DS7" s="52"/>
      <c r="DT7" s="53"/>
      <c r="DU7" s="3"/>
    </row>
    <row r="8" spans="1:125" ht="46.5" x14ac:dyDescent="0.25">
      <c r="A8" s="14">
        <v>4</v>
      </c>
      <c r="B8" s="16" t="s">
        <v>11</v>
      </c>
      <c r="C8" s="52">
        <v>1841.5156770000001</v>
      </c>
      <c r="D8" s="53">
        <v>22.52</v>
      </c>
      <c r="E8" s="3">
        <v>565.5</v>
      </c>
      <c r="G8" s="52">
        <v>2029.4151429999999</v>
      </c>
      <c r="H8" s="53">
        <v>45.04</v>
      </c>
      <c r="I8" s="3">
        <v>429.13</v>
      </c>
      <c r="K8" s="52">
        <v>1939.158201</v>
      </c>
      <c r="L8" s="53">
        <v>45.04</v>
      </c>
      <c r="M8" s="3">
        <v>488.13</v>
      </c>
      <c r="O8" s="52">
        <v>1922.8910490000005</v>
      </c>
      <c r="P8" s="53">
        <v>45.04</v>
      </c>
      <c r="Q8" s="3">
        <v>520.13</v>
      </c>
      <c r="S8" s="52">
        <v>1925.9164490000001</v>
      </c>
      <c r="T8" s="53">
        <v>45.04</v>
      </c>
      <c r="U8" s="3">
        <v>661.5</v>
      </c>
      <c r="W8" s="52">
        <v>1928.263907</v>
      </c>
      <c r="X8" s="53">
        <v>45.04</v>
      </c>
      <c r="Y8" s="3">
        <v>661.5</v>
      </c>
      <c r="AA8" s="52">
        <v>1939.0232739999999</v>
      </c>
      <c r="AB8" s="53">
        <v>45.04</v>
      </c>
      <c r="AC8" s="3">
        <v>573.5</v>
      </c>
      <c r="AE8" s="52">
        <v>1964.1572739999999</v>
      </c>
      <c r="AF8" s="53">
        <v>95.039999999999992</v>
      </c>
      <c r="AG8" s="3">
        <v>661.5</v>
      </c>
      <c r="AI8" s="52">
        <v>1884.0474220000001</v>
      </c>
      <c r="AJ8" s="53">
        <v>145.04</v>
      </c>
      <c r="AK8" s="3">
        <v>698.5</v>
      </c>
      <c r="AM8" s="52">
        <v>1719.8710190000004</v>
      </c>
      <c r="AN8" s="53">
        <v>145.04</v>
      </c>
      <c r="AO8" s="3">
        <v>682</v>
      </c>
      <c r="AQ8" s="52">
        <v>1832.830373</v>
      </c>
      <c r="AR8" s="53">
        <v>45.04</v>
      </c>
      <c r="AS8" s="3">
        <v>698.5</v>
      </c>
      <c r="AU8" s="52">
        <v>1881.9806229999999</v>
      </c>
      <c r="AV8" s="53">
        <v>95.039999999999992</v>
      </c>
      <c r="AW8" s="3">
        <v>698.5</v>
      </c>
      <c r="AY8" s="52">
        <v>1869.487756</v>
      </c>
      <c r="AZ8" s="53">
        <v>45.04</v>
      </c>
      <c r="BA8" s="3">
        <v>692.5</v>
      </c>
      <c r="BC8" s="52">
        <v>1869.0088909999999</v>
      </c>
      <c r="BD8" s="53">
        <v>45.04</v>
      </c>
      <c r="BE8" s="3">
        <v>692.5</v>
      </c>
      <c r="BG8" s="52">
        <v>1867.920288</v>
      </c>
      <c r="BH8" s="53">
        <v>45.04</v>
      </c>
      <c r="BI8" s="3">
        <v>660.5</v>
      </c>
      <c r="BK8" s="52">
        <v>1913.1166909999999</v>
      </c>
      <c r="BL8" s="53">
        <v>45.04</v>
      </c>
      <c r="BM8" s="3">
        <v>698.5</v>
      </c>
      <c r="BO8" s="52">
        <v>1970.7578040000003</v>
      </c>
      <c r="BP8" s="53">
        <v>45.04</v>
      </c>
      <c r="BQ8" s="3">
        <v>698.5</v>
      </c>
      <c r="BS8" s="52">
        <v>1951.7348780000004</v>
      </c>
      <c r="BT8" s="53">
        <v>45.04</v>
      </c>
      <c r="BU8" s="3">
        <v>766.5</v>
      </c>
      <c r="BW8" s="52">
        <v>1988.9533200000001</v>
      </c>
      <c r="BX8" s="53">
        <v>45.04</v>
      </c>
      <c r="BY8" s="3">
        <v>790.75</v>
      </c>
      <c r="CA8" s="52">
        <v>2031.413444</v>
      </c>
      <c r="CB8" s="53">
        <v>45.04</v>
      </c>
      <c r="CC8" s="3">
        <v>790.75</v>
      </c>
      <c r="CE8" s="52">
        <v>1986.374996</v>
      </c>
      <c r="CF8" s="53">
        <v>45.04</v>
      </c>
      <c r="CG8" s="3">
        <v>790.75</v>
      </c>
      <c r="CI8" s="52">
        <v>2084.9080220000001</v>
      </c>
      <c r="CJ8" s="53">
        <v>45.04</v>
      </c>
      <c r="CK8" s="3">
        <v>790.75</v>
      </c>
      <c r="CM8" s="52">
        <v>2020.537208</v>
      </c>
      <c r="CN8" s="53">
        <v>45.04</v>
      </c>
      <c r="CO8" s="3">
        <v>790.75</v>
      </c>
      <c r="CQ8" s="52">
        <v>2160.0873270000002</v>
      </c>
      <c r="CR8" s="53">
        <v>45.04</v>
      </c>
      <c r="CS8" s="3">
        <v>790.75</v>
      </c>
      <c r="CU8" s="52">
        <v>2015.807047</v>
      </c>
      <c r="CV8" s="53">
        <v>45.04</v>
      </c>
      <c r="CW8" s="3">
        <v>758.75</v>
      </c>
      <c r="CY8" s="52">
        <v>2007.1522130000001</v>
      </c>
      <c r="CZ8" s="53">
        <v>45.04</v>
      </c>
      <c r="DA8" s="3">
        <v>758.75</v>
      </c>
      <c r="DC8" s="52">
        <v>2054.0936109999998</v>
      </c>
      <c r="DD8" s="53">
        <v>45.04</v>
      </c>
      <c r="DE8" s="3">
        <v>758.75</v>
      </c>
      <c r="DG8" s="52">
        <v>2051.5959560000001</v>
      </c>
      <c r="DH8" s="53">
        <v>45.04</v>
      </c>
      <c r="DI8" s="3">
        <v>649.38</v>
      </c>
      <c r="DK8" s="52">
        <v>2011.7634419999999</v>
      </c>
      <c r="DL8" s="53">
        <v>45.04</v>
      </c>
      <c r="DM8" s="3">
        <v>649.38</v>
      </c>
      <c r="DO8" s="52"/>
      <c r="DP8" s="53"/>
      <c r="DQ8" s="3"/>
      <c r="DS8" s="52"/>
      <c r="DT8" s="53"/>
      <c r="DU8" s="3"/>
    </row>
    <row r="9" spans="1:125" ht="46.5" x14ac:dyDescent="0.25">
      <c r="A9" s="14">
        <v>5</v>
      </c>
      <c r="B9" s="16" t="s">
        <v>12</v>
      </c>
      <c r="C9" s="52">
        <v>1841.5156770000001</v>
      </c>
      <c r="D9" s="53">
        <v>22.52</v>
      </c>
      <c r="E9" s="3">
        <v>565.5</v>
      </c>
      <c r="G9" s="52">
        <v>2006.428191</v>
      </c>
      <c r="H9" s="53">
        <v>45.04</v>
      </c>
      <c r="I9" s="3">
        <v>429.13</v>
      </c>
      <c r="K9" s="52">
        <v>1953.210421</v>
      </c>
      <c r="L9" s="53">
        <v>45.04</v>
      </c>
      <c r="M9" s="3">
        <v>488.13</v>
      </c>
      <c r="O9" s="52">
        <v>1923.4289490000006</v>
      </c>
      <c r="P9" s="53">
        <v>45.04</v>
      </c>
      <c r="Q9" s="3">
        <v>520.13</v>
      </c>
      <c r="S9" s="52">
        <v>1952.943749</v>
      </c>
      <c r="T9" s="53">
        <v>45.04</v>
      </c>
      <c r="U9" s="3">
        <v>661.5</v>
      </c>
      <c r="W9" s="52">
        <v>1955.951151</v>
      </c>
      <c r="X9" s="53">
        <v>45.04</v>
      </c>
      <c r="Y9" s="3">
        <v>661.5</v>
      </c>
      <c r="AA9" s="52">
        <v>1939.0232739999999</v>
      </c>
      <c r="AB9" s="53">
        <v>45.04</v>
      </c>
      <c r="AC9" s="3">
        <v>577.5</v>
      </c>
      <c r="AE9" s="52">
        <v>1935.2822739999999</v>
      </c>
      <c r="AF9" s="53">
        <v>95.039999999999992</v>
      </c>
      <c r="AG9" s="3">
        <v>661.5</v>
      </c>
      <c r="AI9" s="52">
        <v>1842.1099220000001</v>
      </c>
      <c r="AJ9" s="53">
        <v>145.04</v>
      </c>
      <c r="AK9" s="3">
        <v>698.5</v>
      </c>
      <c r="AM9" s="52">
        <v>186.60570800000028</v>
      </c>
      <c r="AN9" s="53">
        <v>145.04</v>
      </c>
      <c r="AO9" s="3">
        <v>682</v>
      </c>
      <c r="AQ9" s="52">
        <v>1830.080373</v>
      </c>
      <c r="AR9" s="53">
        <v>45.04</v>
      </c>
      <c r="AS9" s="3">
        <v>698.5</v>
      </c>
      <c r="AU9" s="52">
        <v>1883.3556229999999</v>
      </c>
      <c r="AV9" s="53">
        <v>95.039999999999992</v>
      </c>
      <c r="AW9" s="3">
        <v>698.5</v>
      </c>
      <c r="AY9" s="52">
        <v>1894.302956</v>
      </c>
      <c r="AZ9" s="53">
        <v>45.04</v>
      </c>
      <c r="BA9" s="3">
        <v>692.5</v>
      </c>
      <c r="BC9" s="52">
        <v>1925.125571</v>
      </c>
      <c r="BD9" s="53">
        <v>45.04</v>
      </c>
      <c r="BE9" s="3">
        <v>692.5</v>
      </c>
      <c r="BG9" s="52">
        <v>1867.920288</v>
      </c>
      <c r="BH9" s="53">
        <v>45.04</v>
      </c>
      <c r="BI9" s="3">
        <v>660.5</v>
      </c>
      <c r="BK9" s="52">
        <v>1913.1166909999999</v>
      </c>
      <c r="BL9" s="53">
        <v>45.04</v>
      </c>
      <c r="BM9" s="3">
        <v>698.5</v>
      </c>
      <c r="BO9" s="52">
        <v>226.72359700000015</v>
      </c>
      <c r="BP9" s="53">
        <v>45.04</v>
      </c>
      <c r="BQ9" s="3">
        <v>698.5</v>
      </c>
      <c r="BS9" s="52">
        <v>1946.8556780000004</v>
      </c>
      <c r="BT9" s="53">
        <v>45.04</v>
      </c>
      <c r="BU9" s="3">
        <v>766.5</v>
      </c>
      <c r="BW9" s="52">
        <v>1993.3841199999999</v>
      </c>
      <c r="BX9" s="53">
        <v>45.04</v>
      </c>
      <c r="BY9" s="3">
        <v>790.75</v>
      </c>
      <c r="CA9" s="52">
        <v>2069.9134439999998</v>
      </c>
      <c r="CB9" s="53">
        <v>45.04</v>
      </c>
      <c r="CC9" s="3">
        <v>790.75</v>
      </c>
      <c r="CE9" s="52">
        <v>2018.6035979999999</v>
      </c>
      <c r="CF9" s="53">
        <v>45.04</v>
      </c>
      <c r="CG9" s="3">
        <v>790.75</v>
      </c>
      <c r="CI9" s="52">
        <v>1988.5480219999999</v>
      </c>
      <c r="CJ9" s="53">
        <v>45.04</v>
      </c>
      <c r="CK9" s="3">
        <v>790.75</v>
      </c>
      <c r="CM9" s="52">
        <v>2022.232008</v>
      </c>
      <c r="CN9" s="53">
        <v>45.04</v>
      </c>
      <c r="CO9" s="3">
        <v>790.75</v>
      </c>
      <c r="CQ9" s="52">
        <v>2162.786247</v>
      </c>
      <c r="CR9" s="53">
        <v>45.04</v>
      </c>
      <c r="CS9" s="3">
        <v>790.75</v>
      </c>
      <c r="CU9" s="52">
        <v>2015.807047</v>
      </c>
      <c r="CV9" s="53">
        <v>45.04</v>
      </c>
      <c r="CW9" s="3">
        <v>758.75</v>
      </c>
      <c r="CY9" s="52">
        <v>2007.1522130000001</v>
      </c>
      <c r="CZ9" s="53">
        <v>45.04</v>
      </c>
      <c r="DA9" s="3">
        <v>758.75</v>
      </c>
      <c r="DC9" s="52">
        <v>2054.0936109999998</v>
      </c>
      <c r="DD9" s="53">
        <v>45.04</v>
      </c>
      <c r="DE9" s="3">
        <v>758.75</v>
      </c>
      <c r="DG9" s="52">
        <v>2051.5959560000001</v>
      </c>
      <c r="DH9" s="53">
        <v>45.04</v>
      </c>
      <c r="DI9" s="3">
        <v>649.38</v>
      </c>
      <c r="DK9" s="52">
        <v>2005.667242</v>
      </c>
      <c r="DL9" s="53">
        <v>45.04</v>
      </c>
      <c r="DM9" s="3">
        <v>649.38</v>
      </c>
      <c r="DO9" s="52"/>
      <c r="DP9" s="53"/>
      <c r="DQ9" s="3"/>
      <c r="DS9" s="52"/>
      <c r="DT9" s="53"/>
      <c r="DU9" s="3"/>
    </row>
    <row r="10" spans="1:125" ht="46.5" x14ac:dyDescent="0.25">
      <c r="A10" s="14">
        <v>6</v>
      </c>
      <c r="B10" s="16" t="s">
        <v>13</v>
      </c>
      <c r="C10" s="52">
        <v>1839.6763570000001</v>
      </c>
      <c r="D10" s="53">
        <v>22.52</v>
      </c>
      <c r="E10" s="3">
        <v>565.5</v>
      </c>
      <c r="G10" s="52">
        <v>2004.3138710000001</v>
      </c>
      <c r="H10" s="53">
        <v>45.04</v>
      </c>
      <c r="I10" s="3">
        <v>429.13</v>
      </c>
      <c r="K10" s="52">
        <v>1953.210421</v>
      </c>
      <c r="L10" s="53">
        <v>45.04</v>
      </c>
      <c r="M10" s="3">
        <v>488.13</v>
      </c>
      <c r="O10" s="52">
        <v>1919.0376690000005</v>
      </c>
      <c r="P10" s="53">
        <v>45.04</v>
      </c>
      <c r="Q10" s="3">
        <v>520.13</v>
      </c>
      <c r="S10" s="52">
        <v>1952.943749</v>
      </c>
      <c r="T10" s="53">
        <v>45.04</v>
      </c>
      <c r="U10" s="3">
        <v>661.5</v>
      </c>
      <c r="W10" s="52">
        <v>1955.951151</v>
      </c>
      <c r="X10" s="53">
        <v>45.04</v>
      </c>
      <c r="Y10" s="3">
        <v>661.5</v>
      </c>
      <c r="AA10" s="52">
        <v>1939.0232739999999</v>
      </c>
      <c r="AB10" s="53">
        <v>45.04</v>
      </c>
      <c r="AC10" s="3">
        <v>580.5</v>
      </c>
      <c r="AE10" s="52">
        <v>1935.2822739999999</v>
      </c>
      <c r="AF10" s="53">
        <v>95.039999999999992</v>
      </c>
      <c r="AG10" s="3">
        <v>661.5</v>
      </c>
      <c r="AI10" s="52">
        <v>1840.0474220000001</v>
      </c>
      <c r="AJ10" s="53">
        <v>145.04</v>
      </c>
      <c r="AK10" s="3">
        <v>698.5</v>
      </c>
      <c r="AM10" s="52">
        <v>1729.7966780000006</v>
      </c>
      <c r="AN10" s="53">
        <v>145.04</v>
      </c>
      <c r="AO10" s="3">
        <v>682</v>
      </c>
      <c r="AQ10" s="52">
        <v>1830.080373</v>
      </c>
      <c r="AR10" s="53">
        <v>45.04</v>
      </c>
      <c r="AS10" s="3">
        <v>698.5</v>
      </c>
      <c r="AU10" s="52">
        <v>1883.3556229999999</v>
      </c>
      <c r="AV10" s="53">
        <v>95.039999999999992</v>
      </c>
      <c r="AW10" s="3">
        <v>698.5</v>
      </c>
      <c r="AY10" s="52">
        <v>1907.2029560000001</v>
      </c>
      <c r="AZ10" s="53">
        <v>45.04</v>
      </c>
      <c r="BA10" s="3">
        <v>692.5</v>
      </c>
      <c r="BC10" s="52">
        <v>1925.125571</v>
      </c>
      <c r="BD10" s="53">
        <v>45.04</v>
      </c>
      <c r="BE10" s="3">
        <v>692.5</v>
      </c>
      <c r="BG10" s="52">
        <v>1867.920288</v>
      </c>
      <c r="BH10" s="53">
        <v>45.04</v>
      </c>
      <c r="BI10" s="3">
        <v>660.5</v>
      </c>
      <c r="BK10" s="52">
        <v>1913.1166909999999</v>
      </c>
      <c r="BL10" s="53">
        <v>45.04</v>
      </c>
      <c r="BM10" s="3">
        <v>698.5</v>
      </c>
      <c r="BO10" s="52">
        <v>1970.7578040000003</v>
      </c>
      <c r="BP10" s="53">
        <v>45.04</v>
      </c>
      <c r="BQ10" s="3">
        <v>698.5</v>
      </c>
      <c r="BS10" s="52">
        <v>1946.8556780000004</v>
      </c>
      <c r="BT10" s="53">
        <v>45.04</v>
      </c>
      <c r="BU10" s="3">
        <v>766.5</v>
      </c>
      <c r="BW10" s="52">
        <v>2105.10412</v>
      </c>
      <c r="BX10" s="53">
        <v>45.04</v>
      </c>
      <c r="BY10" s="3">
        <v>790.75</v>
      </c>
      <c r="CA10" s="52">
        <v>2069.9134439999998</v>
      </c>
      <c r="CB10" s="53">
        <v>45.04</v>
      </c>
      <c r="CC10" s="3">
        <v>790.75</v>
      </c>
      <c r="CE10" s="52">
        <v>2000.5495980000001</v>
      </c>
      <c r="CF10" s="53">
        <v>45.04</v>
      </c>
      <c r="CG10" s="3">
        <v>790.75</v>
      </c>
      <c r="CI10" s="52">
        <v>1996.7980219999999</v>
      </c>
      <c r="CJ10" s="53">
        <v>45.04</v>
      </c>
      <c r="CK10" s="3">
        <v>790.75</v>
      </c>
      <c r="CM10" s="52">
        <v>2030.482008</v>
      </c>
      <c r="CN10" s="53">
        <v>45.04</v>
      </c>
      <c r="CO10" s="3">
        <v>790.75</v>
      </c>
      <c r="CQ10" s="52">
        <v>2171.036247</v>
      </c>
      <c r="CR10" s="53">
        <v>45.04</v>
      </c>
      <c r="CS10" s="3">
        <v>790.75</v>
      </c>
      <c r="CU10" s="52">
        <v>2024.057047</v>
      </c>
      <c r="CV10" s="53">
        <v>45.04</v>
      </c>
      <c r="CW10" s="3">
        <v>758.75</v>
      </c>
      <c r="CY10" s="52">
        <v>2015.4022130000001</v>
      </c>
      <c r="CZ10" s="53">
        <v>45.04</v>
      </c>
      <c r="DA10" s="3">
        <v>758.75</v>
      </c>
      <c r="DC10" s="52">
        <v>2046.195813</v>
      </c>
      <c r="DD10" s="53">
        <v>45.04</v>
      </c>
      <c r="DE10" s="3">
        <v>758.75</v>
      </c>
      <c r="DG10" s="52">
        <v>2044.511358</v>
      </c>
      <c r="DH10" s="53">
        <v>45.04</v>
      </c>
      <c r="DI10" s="3">
        <v>649.38</v>
      </c>
      <c r="DK10" s="52">
        <v>2005.667242</v>
      </c>
      <c r="DL10" s="53">
        <v>45.04</v>
      </c>
      <c r="DM10" s="3">
        <v>649.38</v>
      </c>
      <c r="DO10" s="52"/>
      <c r="DP10" s="53"/>
      <c r="DQ10" s="3"/>
      <c r="DS10" s="52"/>
      <c r="DT10" s="53"/>
      <c r="DU10" s="3"/>
    </row>
    <row r="11" spans="1:125" ht="46.5" x14ac:dyDescent="0.25">
      <c r="A11" s="14">
        <v>7</v>
      </c>
      <c r="B11" s="16" t="s">
        <v>14</v>
      </c>
      <c r="C11" s="52">
        <v>1826.226357</v>
      </c>
      <c r="D11" s="53">
        <v>22.52</v>
      </c>
      <c r="E11" s="3">
        <v>565.5</v>
      </c>
      <c r="G11" s="52">
        <v>1943.8038710000001</v>
      </c>
      <c r="H11" s="53">
        <v>45.04</v>
      </c>
      <c r="I11" s="3">
        <v>429.13</v>
      </c>
      <c r="K11" s="52">
        <v>1953.210421</v>
      </c>
      <c r="L11" s="53">
        <v>45.04</v>
      </c>
      <c r="M11" s="3">
        <v>488.13</v>
      </c>
      <c r="O11" s="52">
        <v>1919.0376690000005</v>
      </c>
      <c r="P11" s="53">
        <v>45.04</v>
      </c>
      <c r="Q11" s="3">
        <v>520.13</v>
      </c>
      <c r="S11" s="52">
        <v>1953.989849</v>
      </c>
      <c r="T11" s="53">
        <v>45.04</v>
      </c>
      <c r="U11" s="3">
        <v>661.5</v>
      </c>
      <c r="W11" s="52">
        <v>1955.9378099999999</v>
      </c>
      <c r="X11" s="53">
        <v>45.04</v>
      </c>
      <c r="Y11" s="3">
        <v>661.5</v>
      </c>
      <c r="AA11" s="52">
        <v>1959.195794</v>
      </c>
      <c r="AB11" s="53">
        <v>45.04</v>
      </c>
      <c r="AC11" s="3">
        <v>661.5</v>
      </c>
      <c r="AE11" s="52">
        <v>1962.8474739999999</v>
      </c>
      <c r="AF11" s="53">
        <v>95.039999999999992</v>
      </c>
      <c r="AG11" s="3">
        <v>661.5</v>
      </c>
      <c r="AI11" s="52">
        <v>1867.6126220000001</v>
      </c>
      <c r="AJ11" s="53">
        <v>145.04</v>
      </c>
      <c r="AK11" s="3">
        <v>698.5</v>
      </c>
      <c r="AM11" s="52">
        <v>186.6057080000005</v>
      </c>
      <c r="AN11" s="53">
        <v>145.04</v>
      </c>
      <c r="AO11" s="3">
        <v>682</v>
      </c>
      <c r="AQ11" s="52">
        <v>1814.5569929999999</v>
      </c>
      <c r="AR11" s="53">
        <v>45.04</v>
      </c>
      <c r="AS11" s="3">
        <v>698.5</v>
      </c>
      <c r="AU11" s="52">
        <v>1872.1354429999999</v>
      </c>
      <c r="AV11" s="53">
        <v>95.039999999999992</v>
      </c>
      <c r="AW11" s="3">
        <v>698.5</v>
      </c>
      <c r="AY11" s="52">
        <v>1892.5760760000001</v>
      </c>
      <c r="AZ11" s="53">
        <v>45.04</v>
      </c>
      <c r="BA11" s="3">
        <v>692.5</v>
      </c>
      <c r="BC11" s="52">
        <v>1878.6153710000001</v>
      </c>
      <c r="BD11" s="53">
        <v>45.04</v>
      </c>
      <c r="BE11" s="3">
        <v>692.5</v>
      </c>
      <c r="BG11" s="52">
        <v>1865.4100880000001</v>
      </c>
      <c r="BH11" s="53">
        <v>45.04</v>
      </c>
      <c r="BI11" s="3">
        <v>660.5</v>
      </c>
      <c r="BK11" s="52">
        <v>1914.013191</v>
      </c>
      <c r="BL11" s="53">
        <v>45.04</v>
      </c>
      <c r="BM11" s="3">
        <v>698.5</v>
      </c>
      <c r="BO11" s="52">
        <v>226.72359700000015</v>
      </c>
      <c r="BP11" s="53">
        <v>45.04</v>
      </c>
      <c r="BQ11" s="3">
        <v>698.5</v>
      </c>
      <c r="BS11" s="52">
        <v>1966.4145780000003</v>
      </c>
      <c r="BT11" s="53">
        <v>45.04</v>
      </c>
      <c r="BU11" s="3">
        <v>578</v>
      </c>
      <c r="BW11" s="52">
        <v>2097.78532</v>
      </c>
      <c r="BX11" s="53">
        <v>21.75</v>
      </c>
      <c r="BY11" s="3">
        <v>790.75</v>
      </c>
      <c r="CA11" s="52">
        <v>2019.6420459999999</v>
      </c>
      <c r="CB11" s="53">
        <v>45.04</v>
      </c>
      <c r="CC11" s="3">
        <v>790.75</v>
      </c>
      <c r="CE11" s="52">
        <v>1995.0495980000001</v>
      </c>
      <c r="CF11" s="53">
        <v>45.04</v>
      </c>
      <c r="CG11" s="3">
        <v>790.75</v>
      </c>
      <c r="CI11" s="52">
        <v>1994.1380220000001</v>
      </c>
      <c r="CJ11" s="53">
        <v>45.04</v>
      </c>
      <c r="CK11" s="3">
        <v>790.75</v>
      </c>
      <c r="CM11" s="52">
        <v>1973.2971560000001</v>
      </c>
      <c r="CN11" s="53">
        <v>45.04</v>
      </c>
      <c r="CO11" s="3">
        <v>790.75</v>
      </c>
      <c r="CQ11" s="52">
        <v>2174.9146949999999</v>
      </c>
      <c r="CR11" s="53">
        <v>45.04</v>
      </c>
      <c r="CS11" s="3">
        <v>790.75</v>
      </c>
      <c r="CU11" s="52">
        <v>2047.0456489999999</v>
      </c>
      <c r="CV11" s="53">
        <v>45.04</v>
      </c>
      <c r="CW11" s="3">
        <v>758.75</v>
      </c>
      <c r="CY11" s="52">
        <v>2015.4022130000001</v>
      </c>
      <c r="CZ11" s="53">
        <v>45.04</v>
      </c>
      <c r="DA11" s="3">
        <v>758.75</v>
      </c>
      <c r="DC11" s="52">
        <v>2040.2801770000001</v>
      </c>
      <c r="DD11" s="53">
        <v>21.75</v>
      </c>
      <c r="DE11" s="3">
        <v>758.75</v>
      </c>
      <c r="DG11" s="52">
        <v>2029.9481579999999</v>
      </c>
      <c r="DH11" s="53">
        <v>74.680000000000007</v>
      </c>
      <c r="DI11" s="3">
        <v>649.38</v>
      </c>
      <c r="DK11" s="52">
        <v>2023.542242</v>
      </c>
      <c r="DL11" s="53">
        <v>45.04</v>
      </c>
      <c r="DM11" s="3">
        <v>649.38</v>
      </c>
      <c r="DO11" s="52"/>
      <c r="DP11" s="53"/>
      <c r="DQ11" s="3"/>
      <c r="DS11" s="52"/>
      <c r="DT11" s="53"/>
      <c r="DU11" s="3"/>
    </row>
    <row r="12" spans="1:125" ht="46.5" x14ac:dyDescent="0.25">
      <c r="A12" s="14">
        <v>8</v>
      </c>
      <c r="B12" s="16" t="s">
        <v>15</v>
      </c>
      <c r="C12" s="52">
        <v>1826.226357</v>
      </c>
      <c r="D12" s="53">
        <v>22.52</v>
      </c>
      <c r="E12" s="3">
        <v>565.5</v>
      </c>
      <c r="G12" s="52">
        <v>1942.4288710000001</v>
      </c>
      <c r="H12" s="53">
        <v>45.04</v>
      </c>
      <c r="I12" s="3">
        <v>429.13</v>
      </c>
      <c r="K12" s="52">
        <v>1953.210421</v>
      </c>
      <c r="L12" s="53">
        <v>45.04</v>
      </c>
      <c r="M12" s="3">
        <v>488.13</v>
      </c>
      <c r="O12" s="52">
        <v>1919.0376690000005</v>
      </c>
      <c r="P12" s="53">
        <v>45.04</v>
      </c>
      <c r="Q12" s="3">
        <v>520.13</v>
      </c>
      <c r="S12" s="52">
        <v>1948.7853689999999</v>
      </c>
      <c r="T12" s="53">
        <v>45.04</v>
      </c>
      <c r="U12" s="3">
        <v>661.5</v>
      </c>
      <c r="W12" s="52">
        <v>1955.9378099999999</v>
      </c>
      <c r="X12" s="53">
        <v>45.04</v>
      </c>
      <c r="Y12" s="3">
        <v>661.5</v>
      </c>
      <c r="AA12" s="52">
        <v>1957.9759939999999</v>
      </c>
      <c r="AB12" s="53">
        <v>45.04</v>
      </c>
      <c r="AC12" s="3">
        <v>661.5</v>
      </c>
      <c r="AE12" s="52">
        <v>1962.8474739999999</v>
      </c>
      <c r="AF12" s="53">
        <v>95.039999999999992</v>
      </c>
      <c r="AG12" s="3">
        <v>661.5</v>
      </c>
      <c r="AI12" s="52">
        <v>1860.3751420000001</v>
      </c>
      <c r="AJ12" s="53">
        <v>145.04</v>
      </c>
      <c r="AK12" s="3">
        <v>698.5</v>
      </c>
      <c r="AM12" s="52">
        <v>1774.1285970000006</v>
      </c>
      <c r="AN12" s="53">
        <v>145.04</v>
      </c>
      <c r="AO12" s="3">
        <v>682</v>
      </c>
      <c r="AQ12" s="52">
        <v>1814.5569929999999</v>
      </c>
      <c r="AR12" s="53">
        <v>45.04</v>
      </c>
      <c r="AS12" s="3">
        <v>698.5</v>
      </c>
      <c r="AU12" s="52">
        <v>1872.1354429999999</v>
      </c>
      <c r="AV12" s="53">
        <v>95.039999999999992</v>
      </c>
      <c r="AW12" s="3">
        <v>698.5</v>
      </c>
      <c r="AY12" s="52">
        <v>1892.5760760000001</v>
      </c>
      <c r="AZ12" s="53">
        <v>45.04</v>
      </c>
      <c r="BA12" s="3">
        <v>692.5</v>
      </c>
      <c r="BC12" s="52">
        <v>1877.2403710000001</v>
      </c>
      <c r="BD12" s="53">
        <v>45.04</v>
      </c>
      <c r="BE12" s="3">
        <v>692.5</v>
      </c>
      <c r="BG12" s="52">
        <v>1865.4100880000001</v>
      </c>
      <c r="BH12" s="53">
        <v>45.04</v>
      </c>
      <c r="BI12" s="3">
        <v>660.5</v>
      </c>
      <c r="BK12" s="52">
        <v>1915.388191</v>
      </c>
      <c r="BL12" s="53">
        <v>45.04</v>
      </c>
      <c r="BM12" s="3">
        <v>698.5</v>
      </c>
      <c r="BO12" s="52">
        <v>1963.4390040000003</v>
      </c>
      <c r="BP12" s="53">
        <v>45.04</v>
      </c>
      <c r="BQ12" s="3">
        <v>698.5</v>
      </c>
      <c r="BS12" s="52">
        <v>1966.4145780000003</v>
      </c>
      <c r="BT12" s="53">
        <v>45.04</v>
      </c>
      <c r="BU12" s="3">
        <v>578</v>
      </c>
      <c r="BW12" s="52">
        <v>2097.78532</v>
      </c>
      <c r="BX12" s="53">
        <v>21.75</v>
      </c>
      <c r="BY12" s="3">
        <v>790.75</v>
      </c>
      <c r="CA12" s="52">
        <v>2019.6420459999999</v>
      </c>
      <c r="CB12" s="53">
        <v>45.04</v>
      </c>
      <c r="CC12" s="3">
        <v>790.75</v>
      </c>
      <c r="CE12" s="52">
        <v>1995.0495980000001</v>
      </c>
      <c r="CF12" s="53">
        <v>45.04</v>
      </c>
      <c r="CG12" s="3">
        <v>790.75</v>
      </c>
      <c r="CI12" s="52">
        <v>1985.8880220000001</v>
      </c>
      <c r="CJ12" s="53">
        <v>45.04</v>
      </c>
      <c r="CK12" s="3">
        <v>790.75</v>
      </c>
      <c r="CM12" s="52">
        <v>1965.0471560000001</v>
      </c>
      <c r="CN12" s="53">
        <v>45.04</v>
      </c>
      <c r="CO12" s="3">
        <v>790.75</v>
      </c>
      <c r="CQ12" s="52">
        <v>2066.9146949999999</v>
      </c>
      <c r="CR12" s="53">
        <v>45.04</v>
      </c>
      <c r="CS12" s="3">
        <v>790.75</v>
      </c>
      <c r="CU12" s="52">
        <v>2038.7956489999999</v>
      </c>
      <c r="CV12" s="53">
        <v>45.04</v>
      </c>
      <c r="CW12" s="3">
        <v>758.75</v>
      </c>
      <c r="CY12" s="52">
        <v>2007.1522130000001</v>
      </c>
      <c r="CZ12" s="53">
        <v>45.04</v>
      </c>
      <c r="DA12" s="3">
        <v>758.75</v>
      </c>
      <c r="DC12" s="52">
        <v>2040.2801770000001</v>
      </c>
      <c r="DD12" s="53">
        <v>21.75</v>
      </c>
      <c r="DE12" s="3">
        <v>758.75</v>
      </c>
      <c r="DG12" s="52">
        <v>2029.9481579999999</v>
      </c>
      <c r="DH12" s="53">
        <v>45.04</v>
      </c>
      <c r="DI12" s="3">
        <v>649.38</v>
      </c>
      <c r="DK12" s="52">
        <v>2023.542242</v>
      </c>
      <c r="DL12" s="53">
        <v>45.04</v>
      </c>
      <c r="DM12" s="3">
        <v>649.38</v>
      </c>
      <c r="DO12" s="52"/>
      <c r="DP12" s="53"/>
      <c r="DQ12" s="3"/>
      <c r="DS12" s="52"/>
      <c r="DT12" s="53"/>
      <c r="DU12" s="3"/>
    </row>
    <row r="13" spans="1:125" ht="46.5" x14ac:dyDescent="0.25">
      <c r="A13" s="14">
        <v>9</v>
      </c>
      <c r="B13" s="16" t="s">
        <v>16</v>
      </c>
      <c r="C13" s="52">
        <v>1826.115517</v>
      </c>
      <c r="D13" s="53">
        <v>22.52</v>
      </c>
      <c r="E13" s="3">
        <v>565.5</v>
      </c>
      <c r="G13" s="52">
        <v>1942.4288710000001</v>
      </c>
      <c r="H13" s="53">
        <v>45.04</v>
      </c>
      <c r="I13" s="3">
        <v>429.13</v>
      </c>
      <c r="K13" s="52">
        <v>1953.210421</v>
      </c>
      <c r="L13" s="53">
        <v>45.04</v>
      </c>
      <c r="M13" s="3">
        <v>488.13</v>
      </c>
      <c r="O13" s="52">
        <v>1921.3664490000006</v>
      </c>
      <c r="P13" s="53">
        <v>45.04</v>
      </c>
      <c r="Q13" s="3">
        <v>520.13</v>
      </c>
      <c r="S13" s="52">
        <v>1972.0307290000001</v>
      </c>
      <c r="T13" s="53">
        <v>45.04</v>
      </c>
      <c r="U13" s="3">
        <v>661.5</v>
      </c>
      <c r="W13" s="52">
        <v>1928.5385690000001</v>
      </c>
      <c r="X13" s="53">
        <v>45.04</v>
      </c>
      <c r="Y13" s="3">
        <v>661.5</v>
      </c>
      <c r="AA13" s="52">
        <v>1959.667054</v>
      </c>
      <c r="AB13" s="53">
        <v>45.04</v>
      </c>
      <c r="AC13" s="3">
        <v>661.5</v>
      </c>
      <c r="AE13" s="52">
        <v>1981.4203540000001</v>
      </c>
      <c r="AF13" s="53">
        <v>95.039999999999992</v>
      </c>
      <c r="AG13" s="3">
        <v>661.5</v>
      </c>
      <c r="AI13" s="52">
        <v>1860.3751420000001</v>
      </c>
      <c r="AJ13" s="53">
        <v>145.04</v>
      </c>
      <c r="AK13" s="3">
        <v>698.5</v>
      </c>
      <c r="AM13" s="52">
        <v>186.6057080000005</v>
      </c>
      <c r="AN13" s="53">
        <v>145.04</v>
      </c>
      <c r="AO13" s="3">
        <v>682</v>
      </c>
      <c r="AQ13" s="52">
        <v>1814.5569929999999</v>
      </c>
      <c r="AR13" s="53">
        <v>45.04</v>
      </c>
      <c r="AS13" s="3">
        <v>698.5</v>
      </c>
      <c r="AU13" s="52">
        <v>1869.2666429999999</v>
      </c>
      <c r="AV13" s="53">
        <v>95.039999999999992</v>
      </c>
      <c r="AW13" s="3">
        <v>698.5</v>
      </c>
      <c r="AY13" s="52">
        <v>1892.5760760000001</v>
      </c>
      <c r="AZ13" s="53">
        <v>45.04</v>
      </c>
      <c r="BA13" s="3">
        <v>692.5</v>
      </c>
      <c r="BC13" s="52">
        <v>1866.4903710000001</v>
      </c>
      <c r="BD13" s="53">
        <v>45.04</v>
      </c>
      <c r="BE13" s="3">
        <v>692.5</v>
      </c>
      <c r="BG13" s="52">
        <v>1865.4540039999999</v>
      </c>
      <c r="BH13" s="53">
        <v>45.04</v>
      </c>
      <c r="BI13" s="3">
        <v>660.5</v>
      </c>
      <c r="BK13" s="52">
        <v>1957.356491</v>
      </c>
      <c r="BL13" s="53">
        <v>45.04</v>
      </c>
      <c r="BM13" s="3">
        <v>698.5</v>
      </c>
      <c r="BO13" s="52">
        <v>226.72359700000015</v>
      </c>
      <c r="BP13" s="53">
        <v>45.04</v>
      </c>
      <c r="BQ13" s="3">
        <v>698.5</v>
      </c>
      <c r="BS13" s="52">
        <v>1966.4145780000003</v>
      </c>
      <c r="BT13" s="53">
        <v>45.04</v>
      </c>
      <c r="BU13" s="3">
        <v>578</v>
      </c>
      <c r="BW13" s="52">
        <v>2106.5116200000002</v>
      </c>
      <c r="BX13" s="53">
        <v>21.75</v>
      </c>
      <c r="BY13" s="3">
        <v>790.75</v>
      </c>
      <c r="CA13" s="52">
        <v>2069.9134439999998</v>
      </c>
      <c r="CB13" s="53">
        <v>45.04</v>
      </c>
      <c r="CC13" s="3">
        <v>790.75</v>
      </c>
      <c r="CE13" s="52">
        <v>2006.8209959999999</v>
      </c>
      <c r="CF13" s="53">
        <v>45.04</v>
      </c>
      <c r="CG13" s="3">
        <v>790.75</v>
      </c>
      <c r="CI13" s="52">
        <v>1979.616624</v>
      </c>
      <c r="CJ13" s="53">
        <v>45.04</v>
      </c>
      <c r="CK13" s="3">
        <v>790.75</v>
      </c>
      <c r="CM13" s="52">
        <v>1958.775758</v>
      </c>
      <c r="CN13" s="53">
        <v>45.04</v>
      </c>
      <c r="CO13" s="3">
        <v>790.75</v>
      </c>
      <c r="CQ13" s="52">
        <v>2060.6432970000001</v>
      </c>
      <c r="CR13" s="53">
        <v>45.04</v>
      </c>
      <c r="CS13" s="3">
        <v>790.75</v>
      </c>
      <c r="CU13" s="52">
        <v>2038.7956489999999</v>
      </c>
      <c r="CV13" s="53">
        <v>45.04</v>
      </c>
      <c r="CW13" s="3">
        <v>758.75</v>
      </c>
      <c r="CY13" s="52">
        <v>2030.140815</v>
      </c>
      <c r="CZ13" s="53">
        <v>45.04</v>
      </c>
      <c r="DA13" s="3">
        <v>758.75</v>
      </c>
      <c r="DC13" s="52">
        <v>2008.0268759999999</v>
      </c>
      <c r="DD13" s="53">
        <v>21.75</v>
      </c>
      <c r="DE13" s="3">
        <v>758.75</v>
      </c>
      <c r="DG13" s="52">
        <v>2029.9481579999999</v>
      </c>
      <c r="DH13" s="53">
        <v>45.04</v>
      </c>
      <c r="DI13" s="3">
        <v>649.38</v>
      </c>
      <c r="DK13" s="52">
        <v>2005.667242</v>
      </c>
      <c r="DL13" s="53">
        <v>45.04</v>
      </c>
      <c r="DM13" s="3">
        <v>649.38</v>
      </c>
      <c r="DO13" s="52"/>
      <c r="DP13" s="53"/>
      <c r="DQ13" s="3"/>
      <c r="DS13" s="52"/>
      <c r="DT13" s="53"/>
      <c r="DU13" s="3"/>
    </row>
    <row r="14" spans="1:125" ht="46.5" x14ac:dyDescent="0.25">
      <c r="A14" s="14">
        <v>10</v>
      </c>
      <c r="B14" s="16" t="s">
        <v>17</v>
      </c>
      <c r="C14" s="52">
        <v>1826.115517</v>
      </c>
      <c r="D14" s="53">
        <v>22.52</v>
      </c>
      <c r="E14" s="3">
        <v>565.5</v>
      </c>
      <c r="G14" s="52">
        <v>1942.4727869999999</v>
      </c>
      <c r="H14" s="53">
        <v>45.04</v>
      </c>
      <c r="I14" s="3">
        <v>429.13</v>
      </c>
      <c r="K14" s="52">
        <v>1953.210421</v>
      </c>
      <c r="L14" s="53">
        <v>45.04</v>
      </c>
      <c r="M14" s="3">
        <v>488.13</v>
      </c>
      <c r="O14" s="52">
        <v>1921.3664490000006</v>
      </c>
      <c r="P14" s="53">
        <v>45.04</v>
      </c>
      <c r="Q14" s="3">
        <v>520.13</v>
      </c>
      <c r="S14" s="52">
        <v>1972.0307290000001</v>
      </c>
      <c r="T14" s="53">
        <v>45.04</v>
      </c>
      <c r="U14" s="3">
        <v>661.5</v>
      </c>
      <c r="W14" s="52">
        <v>1928.5385690000001</v>
      </c>
      <c r="X14" s="53">
        <v>45.04</v>
      </c>
      <c r="Y14" s="3">
        <v>661.5</v>
      </c>
      <c r="AA14" s="52">
        <v>1932.101854</v>
      </c>
      <c r="AB14" s="53">
        <v>45.04</v>
      </c>
      <c r="AC14" s="3">
        <v>661.5</v>
      </c>
      <c r="AE14" s="52">
        <v>1953.8551540000001</v>
      </c>
      <c r="AF14" s="53">
        <v>95.039999999999992</v>
      </c>
      <c r="AG14" s="3">
        <v>661.5</v>
      </c>
      <c r="AI14" s="52">
        <v>1832.8099420000001</v>
      </c>
      <c r="AJ14" s="53">
        <v>145.04</v>
      </c>
      <c r="AK14" s="3">
        <v>698.5</v>
      </c>
      <c r="AM14" s="52">
        <v>1728.9195570000004</v>
      </c>
      <c r="AN14" s="53">
        <v>145.04</v>
      </c>
      <c r="AO14" s="3">
        <v>682</v>
      </c>
      <c r="AQ14" s="52">
        <v>1814.5569929999999</v>
      </c>
      <c r="AR14" s="53">
        <v>45.04</v>
      </c>
      <c r="AS14" s="3">
        <v>698.5</v>
      </c>
      <c r="AU14" s="52">
        <v>1869.2666429999999</v>
      </c>
      <c r="AV14" s="53">
        <v>95.039999999999992</v>
      </c>
      <c r="AW14" s="3">
        <v>698.5</v>
      </c>
      <c r="AY14" s="52">
        <v>1892.5760760000001</v>
      </c>
      <c r="AZ14" s="53">
        <v>45.04</v>
      </c>
      <c r="BA14" s="3">
        <v>692.5</v>
      </c>
      <c r="BC14" s="52">
        <v>1866.4903710000001</v>
      </c>
      <c r="BD14" s="53">
        <v>45.04</v>
      </c>
      <c r="BE14" s="3">
        <v>692.5</v>
      </c>
      <c r="BG14" s="52">
        <v>1865.4540039999999</v>
      </c>
      <c r="BH14" s="53">
        <v>45.04</v>
      </c>
      <c r="BI14" s="3">
        <v>660.5</v>
      </c>
      <c r="BK14" s="52">
        <v>1964.593971</v>
      </c>
      <c r="BL14" s="53">
        <v>45.04</v>
      </c>
      <c r="BM14" s="3">
        <v>698.5</v>
      </c>
      <c r="BO14" s="52">
        <v>1991.0042040000003</v>
      </c>
      <c r="BP14" s="53">
        <v>45.04</v>
      </c>
      <c r="BQ14" s="3">
        <v>698.5</v>
      </c>
      <c r="BS14" s="52">
        <v>1966.4145780000003</v>
      </c>
      <c r="BT14" s="53">
        <v>45.04</v>
      </c>
      <c r="BU14" s="3">
        <v>578</v>
      </c>
      <c r="BW14" s="52">
        <v>1994.79162</v>
      </c>
      <c r="BX14" s="53">
        <v>21.75</v>
      </c>
      <c r="BY14" s="3">
        <v>790.75</v>
      </c>
      <c r="CA14" s="52">
        <v>2069.9134439999998</v>
      </c>
      <c r="CB14" s="53">
        <v>45.04</v>
      </c>
      <c r="CC14" s="3">
        <v>790.75</v>
      </c>
      <c r="CE14" s="52">
        <v>2006.8209959999999</v>
      </c>
      <c r="CF14" s="53">
        <v>45.04</v>
      </c>
      <c r="CG14" s="3">
        <v>790.75</v>
      </c>
      <c r="CI14" s="52">
        <v>1979.616624</v>
      </c>
      <c r="CJ14" s="53">
        <v>45.04</v>
      </c>
      <c r="CK14" s="3">
        <v>790.75</v>
      </c>
      <c r="CM14" s="52">
        <v>1958.775758</v>
      </c>
      <c r="CN14" s="53">
        <v>45.04</v>
      </c>
      <c r="CO14" s="3">
        <v>790.75</v>
      </c>
      <c r="CQ14" s="52">
        <v>2060.6432970000001</v>
      </c>
      <c r="CR14" s="53">
        <v>45.04</v>
      </c>
      <c r="CS14" s="3">
        <v>790.75</v>
      </c>
      <c r="CU14" s="52">
        <v>2038.7956489999999</v>
      </c>
      <c r="CV14" s="53">
        <v>45.04</v>
      </c>
      <c r="CW14" s="3">
        <v>758.75</v>
      </c>
      <c r="CY14" s="52">
        <v>2030.140815</v>
      </c>
      <c r="CZ14" s="53">
        <v>45.04</v>
      </c>
      <c r="DA14" s="3">
        <v>758.75</v>
      </c>
      <c r="DC14" s="52">
        <v>2008.0268759999999</v>
      </c>
      <c r="DD14" s="53">
        <v>21.75</v>
      </c>
      <c r="DE14" s="3">
        <v>758.75</v>
      </c>
      <c r="DG14" s="52">
        <v>2029.9481579999999</v>
      </c>
      <c r="DH14" s="53">
        <v>45.04</v>
      </c>
      <c r="DI14" s="3">
        <v>649.38</v>
      </c>
      <c r="DK14" s="52">
        <v>2005.667242</v>
      </c>
      <c r="DL14" s="53">
        <v>45.04</v>
      </c>
      <c r="DM14" s="3">
        <v>649.38</v>
      </c>
      <c r="DO14" s="52"/>
      <c r="DP14" s="53"/>
      <c r="DQ14" s="3"/>
      <c r="DS14" s="52"/>
      <c r="DT14" s="53"/>
      <c r="DU14" s="3"/>
    </row>
    <row r="15" spans="1:125" ht="46.5" x14ac:dyDescent="0.25">
      <c r="A15" s="14">
        <v>11</v>
      </c>
      <c r="B15" s="16" t="s">
        <v>18</v>
      </c>
      <c r="C15" s="52">
        <v>1827.7056170000001</v>
      </c>
      <c r="D15" s="53">
        <v>22.52</v>
      </c>
      <c r="E15" s="3">
        <v>565.5</v>
      </c>
      <c r="G15" s="52">
        <v>1942.4727869999999</v>
      </c>
      <c r="H15" s="53">
        <v>45.04</v>
      </c>
      <c r="I15" s="3">
        <v>429.13</v>
      </c>
      <c r="K15" s="52">
        <v>1978.480421</v>
      </c>
      <c r="L15" s="53">
        <v>45.04</v>
      </c>
      <c r="M15" s="3">
        <v>488.13</v>
      </c>
      <c r="O15" s="52">
        <v>1914.9421690000006</v>
      </c>
      <c r="P15" s="53">
        <v>45.04</v>
      </c>
      <c r="Q15" s="3">
        <v>520.13</v>
      </c>
      <c r="S15" s="52">
        <v>1972.0307290000001</v>
      </c>
      <c r="T15" s="53">
        <v>45.04</v>
      </c>
      <c r="U15" s="3">
        <v>661.5</v>
      </c>
      <c r="W15" s="52">
        <v>1954.7725290000001</v>
      </c>
      <c r="X15" s="53">
        <v>45.04</v>
      </c>
      <c r="Y15" s="3">
        <v>661.5</v>
      </c>
      <c r="AA15" s="52">
        <v>1931.922554</v>
      </c>
      <c r="AB15" s="53">
        <v>45.04</v>
      </c>
      <c r="AC15" s="3">
        <v>661.5</v>
      </c>
      <c r="AE15" s="52">
        <v>1951.984794</v>
      </c>
      <c r="AF15" s="53">
        <v>95.039999999999992</v>
      </c>
      <c r="AG15" s="3">
        <v>661.5</v>
      </c>
      <c r="AI15" s="52">
        <v>1819.9249769999999</v>
      </c>
      <c r="AJ15" s="53">
        <v>145.04</v>
      </c>
      <c r="AK15" s="3">
        <v>698.5</v>
      </c>
      <c r="AM15" s="52">
        <v>186.6057080000005</v>
      </c>
      <c r="AN15" s="53">
        <v>145.04</v>
      </c>
      <c r="AO15" s="3">
        <v>682</v>
      </c>
      <c r="AQ15" s="52">
        <v>1814.5569929999999</v>
      </c>
      <c r="AR15" s="53">
        <v>45.04</v>
      </c>
      <c r="AS15" s="3">
        <v>698.5</v>
      </c>
      <c r="AU15" s="52">
        <v>1869.2666429999999</v>
      </c>
      <c r="AV15" s="53">
        <v>95.039999999999992</v>
      </c>
      <c r="AW15" s="3">
        <v>698.5</v>
      </c>
      <c r="AY15" s="52">
        <v>1865.0108760000001</v>
      </c>
      <c r="AZ15" s="53">
        <v>45.04</v>
      </c>
      <c r="BA15" s="3">
        <v>692.5</v>
      </c>
      <c r="BC15" s="52">
        <v>1881.938891</v>
      </c>
      <c r="BD15" s="53">
        <v>45.04</v>
      </c>
      <c r="BE15" s="3">
        <v>692.5</v>
      </c>
      <c r="BG15" s="52">
        <v>1893.0192039999999</v>
      </c>
      <c r="BH15" s="53">
        <v>45.04</v>
      </c>
      <c r="BI15" s="3">
        <v>660.5</v>
      </c>
      <c r="BK15" s="52">
        <v>1946.784171</v>
      </c>
      <c r="BL15" s="53">
        <v>45.04</v>
      </c>
      <c r="BM15" s="3">
        <v>698.5</v>
      </c>
      <c r="BO15" s="52">
        <v>226.72359700000015</v>
      </c>
      <c r="BP15" s="53">
        <v>45.04</v>
      </c>
      <c r="BQ15" s="3">
        <v>698.5</v>
      </c>
      <c r="BS15" s="52">
        <v>1967.1020780000003</v>
      </c>
      <c r="BT15" s="53">
        <v>45.04</v>
      </c>
      <c r="BU15" s="3">
        <v>578</v>
      </c>
      <c r="BW15" s="52">
        <v>1984.10662</v>
      </c>
      <c r="BX15" s="53">
        <v>21.75</v>
      </c>
      <c r="BY15" s="3">
        <v>790.75</v>
      </c>
      <c r="CA15" s="52">
        <v>2027.9617459999999</v>
      </c>
      <c r="CB15" s="53">
        <v>45.04</v>
      </c>
      <c r="CC15" s="3">
        <v>790.75</v>
      </c>
      <c r="CE15" s="52">
        <v>2001.3209959999999</v>
      </c>
      <c r="CF15" s="53">
        <v>45.04</v>
      </c>
      <c r="CG15" s="3">
        <v>790.75</v>
      </c>
      <c r="CI15" s="52">
        <v>1988.2966240000001</v>
      </c>
      <c r="CJ15" s="53">
        <v>45.04</v>
      </c>
      <c r="CK15" s="3">
        <v>790.75</v>
      </c>
      <c r="CM15" s="52">
        <v>1965.3993579999999</v>
      </c>
      <c r="CN15" s="53">
        <v>45.04</v>
      </c>
      <c r="CO15" s="3">
        <v>790.75</v>
      </c>
      <c r="CQ15" s="52">
        <v>2041.3280970000001</v>
      </c>
      <c r="CR15" s="53">
        <v>45.04</v>
      </c>
      <c r="CS15" s="3">
        <v>790.75</v>
      </c>
      <c r="CU15" s="52">
        <v>2019.4804489999999</v>
      </c>
      <c r="CV15" s="53">
        <v>45.04</v>
      </c>
      <c r="CW15" s="3">
        <v>758.75</v>
      </c>
      <c r="CY15" s="52">
        <v>2010.825615</v>
      </c>
      <c r="CZ15" s="53">
        <v>45.04</v>
      </c>
      <c r="DA15" s="3">
        <v>758.75</v>
      </c>
      <c r="DC15" s="52">
        <v>1980.6110389999999</v>
      </c>
      <c r="DD15" s="53">
        <v>21.75</v>
      </c>
      <c r="DE15" s="3">
        <v>758.75</v>
      </c>
      <c r="DG15" s="52">
        <v>1995.2109579999999</v>
      </c>
      <c r="DH15" s="53">
        <v>45.04</v>
      </c>
      <c r="DI15" s="3">
        <v>649.38</v>
      </c>
      <c r="DK15" s="52">
        <v>2026.857242</v>
      </c>
      <c r="DL15" s="53">
        <v>45.04</v>
      </c>
      <c r="DM15" s="3">
        <v>649.38</v>
      </c>
      <c r="DO15" s="52"/>
      <c r="DP15" s="53"/>
      <c r="DQ15" s="3"/>
      <c r="DS15" s="52"/>
      <c r="DT15" s="53"/>
      <c r="DU15" s="3"/>
    </row>
    <row r="16" spans="1:125" ht="46.5" x14ac:dyDescent="0.25">
      <c r="A16" s="14">
        <v>12</v>
      </c>
      <c r="B16" s="16" t="s">
        <v>19</v>
      </c>
      <c r="C16" s="52">
        <v>1827.7056170000001</v>
      </c>
      <c r="D16" s="53">
        <v>22.52</v>
      </c>
      <c r="E16" s="3">
        <v>565.5</v>
      </c>
      <c r="G16" s="52">
        <v>1942.4727869999999</v>
      </c>
      <c r="H16" s="53">
        <v>45.04</v>
      </c>
      <c r="I16" s="3">
        <v>429.13</v>
      </c>
      <c r="K16" s="52">
        <v>1978.480421</v>
      </c>
      <c r="L16" s="53">
        <v>45.04</v>
      </c>
      <c r="M16" s="3">
        <v>488.13</v>
      </c>
      <c r="O16" s="52">
        <v>1914.9421690000006</v>
      </c>
      <c r="P16" s="53">
        <v>45.04</v>
      </c>
      <c r="Q16" s="3">
        <v>520.13</v>
      </c>
      <c r="S16" s="52">
        <v>1972.0307290000001</v>
      </c>
      <c r="T16" s="53">
        <v>45.04</v>
      </c>
      <c r="U16" s="3">
        <v>661.5</v>
      </c>
      <c r="W16" s="52">
        <v>1956.158289</v>
      </c>
      <c r="X16" s="53">
        <v>45.04</v>
      </c>
      <c r="Y16" s="3">
        <v>661.5</v>
      </c>
      <c r="AA16" s="52">
        <v>1931.922554</v>
      </c>
      <c r="AB16" s="53">
        <v>45.04</v>
      </c>
      <c r="AC16" s="3">
        <v>661.5</v>
      </c>
      <c r="AE16" s="52">
        <v>1951.984794</v>
      </c>
      <c r="AF16" s="53">
        <v>95.039999999999992</v>
      </c>
      <c r="AG16" s="3">
        <v>661.5</v>
      </c>
      <c r="AI16" s="52">
        <v>1819.9249769999999</v>
      </c>
      <c r="AJ16" s="53">
        <v>145.04</v>
      </c>
      <c r="AK16" s="3">
        <v>698.5</v>
      </c>
      <c r="AM16" s="52">
        <v>1717.1787110000005</v>
      </c>
      <c r="AN16" s="53">
        <v>145.04</v>
      </c>
      <c r="AO16" s="3">
        <v>682</v>
      </c>
      <c r="AQ16" s="52">
        <v>1814.5569929999999</v>
      </c>
      <c r="AR16" s="53">
        <v>45.04</v>
      </c>
      <c r="AS16" s="3">
        <v>698.5</v>
      </c>
      <c r="AU16" s="52">
        <v>1869.2666429999999</v>
      </c>
      <c r="AV16" s="53">
        <v>95.039999999999992</v>
      </c>
      <c r="AW16" s="3">
        <v>698.5</v>
      </c>
      <c r="AY16" s="52">
        <v>1865.0108760000001</v>
      </c>
      <c r="AZ16" s="53">
        <v>45.04</v>
      </c>
      <c r="BA16" s="3">
        <v>692.5</v>
      </c>
      <c r="BC16" s="52">
        <v>1881.938891</v>
      </c>
      <c r="BD16" s="53">
        <v>45.04</v>
      </c>
      <c r="BE16" s="3">
        <v>692.5</v>
      </c>
      <c r="BG16" s="52">
        <v>1892.9752880000001</v>
      </c>
      <c r="BH16" s="53">
        <v>45.04</v>
      </c>
      <c r="BI16" s="3">
        <v>660.5</v>
      </c>
      <c r="BK16" s="52">
        <v>1945.409171</v>
      </c>
      <c r="BL16" s="53">
        <v>45.04</v>
      </c>
      <c r="BM16" s="3">
        <v>698.5</v>
      </c>
      <c r="BO16" s="52">
        <v>1991.0042040000003</v>
      </c>
      <c r="BP16" s="53">
        <v>45.04</v>
      </c>
      <c r="BQ16" s="3">
        <v>698.5</v>
      </c>
      <c r="BS16" s="52">
        <v>1967.1020780000003</v>
      </c>
      <c r="BT16" s="53">
        <v>45.04</v>
      </c>
      <c r="BU16" s="3">
        <v>578</v>
      </c>
      <c r="BW16" s="52">
        <v>1984.10662</v>
      </c>
      <c r="BX16" s="53">
        <v>21.75</v>
      </c>
      <c r="BY16" s="3">
        <v>790.75</v>
      </c>
      <c r="CA16" s="52">
        <v>2027.9617459999999</v>
      </c>
      <c r="CB16" s="53">
        <v>45.04</v>
      </c>
      <c r="CC16" s="3">
        <v>790.75</v>
      </c>
      <c r="CE16" s="52">
        <v>2001.3209959999999</v>
      </c>
      <c r="CF16" s="53">
        <v>45.04</v>
      </c>
      <c r="CG16" s="3">
        <v>790.75</v>
      </c>
      <c r="CI16" s="52">
        <v>1988.2966240000001</v>
      </c>
      <c r="CJ16" s="53">
        <v>45.04</v>
      </c>
      <c r="CK16" s="3">
        <v>790.75</v>
      </c>
      <c r="CM16" s="52">
        <v>1965.3993579999999</v>
      </c>
      <c r="CN16" s="53">
        <v>45.04</v>
      </c>
      <c r="CO16" s="3">
        <v>790.75</v>
      </c>
      <c r="CQ16" s="52">
        <v>2041.3280970000001</v>
      </c>
      <c r="CR16" s="53">
        <v>45.04</v>
      </c>
      <c r="CS16" s="3">
        <v>790.75</v>
      </c>
      <c r="CU16" s="52">
        <v>2019.4804489999999</v>
      </c>
      <c r="CV16" s="53">
        <v>45.04</v>
      </c>
      <c r="CW16" s="3">
        <v>758.75</v>
      </c>
      <c r="CY16" s="52">
        <v>2010.825615</v>
      </c>
      <c r="CZ16" s="53">
        <v>45.04</v>
      </c>
      <c r="DA16" s="3">
        <v>758.75</v>
      </c>
      <c r="DC16" s="52">
        <v>1980.6110389999999</v>
      </c>
      <c r="DD16" s="53">
        <v>21.75</v>
      </c>
      <c r="DE16" s="3">
        <v>758.75</v>
      </c>
      <c r="DG16" s="52">
        <v>1995.2109579999999</v>
      </c>
      <c r="DH16" s="53">
        <v>45.04</v>
      </c>
      <c r="DI16" s="3">
        <v>649.38</v>
      </c>
      <c r="DK16" s="52">
        <v>2026.857242</v>
      </c>
      <c r="DL16" s="53">
        <v>45.04</v>
      </c>
      <c r="DM16" s="3">
        <v>649.38</v>
      </c>
      <c r="DO16" s="52"/>
      <c r="DP16" s="53"/>
      <c r="DQ16" s="3"/>
      <c r="DS16" s="52"/>
      <c r="DT16" s="53"/>
      <c r="DU16" s="3"/>
    </row>
    <row r="17" spans="1:125" ht="46.5" x14ac:dyDescent="0.25">
      <c r="A17" s="14">
        <v>13</v>
      </c>
      <c r="B17" s="16" t="s">
        <v>20</v>
      </c>
      <c r="C17" s="52">
        <v>1827.7056170000001</v>
      </c>
      <c r="D17" s="53">
        <v>22.52</v>
      </c>
      <c r="E17" s="3">
        <v>565.5</v>
      </c>
      <c r="G17" s="52">
        <v>1914.9075869999999</v>
      </c>
      <c r="H17" s="53">
        <v>45.04</v>
      </c>
      <c r="I17" s="3">
        <v>431.13</v>
      </c>
      <c r="K17" s="52">
        <v>1951.1057229999999</v>
      </c>
      <c r="L17" s="53">
        <v>45.04</v>
      </c>
      <c r="M17" s="3">
        <v>488.13</v>
      </c>
      <c r="O17" s="52">
        <v>1915.7553690000007</v>
      </c>
      <c r="P17" s="53">
        <v>45.04</v>
      </c>
      <c r="Q17" s="3">
        <v>520.13</v>
      </c>
      <c r="S17" s="52">
        <v>1989.1530290000001</v>
      </c>
      <c r="T17" s="53">
        <v>45.04</v>
      </c>
      <c r="U17" s="3">
        <v>661.5</v>
      </c>
      <c r="W17" s="52">
        <v>2068.0294279999998</v>
      </c>
      <c r="X17" s="53">
        <v>45.04</v>
      </c>
      <c r="Y17" s="3">
        <v>661.5</v>
      </c>
      <c r="AA17" s="52">
        <v>1931.922554</v>
      </c>
      <c r="AB17" s="53">
        <v>45.04</v>
      </c>
      <c r="AC17" s="3">
        <v>661.5</v>
      </c>
      <c r="AE17" s="52">
        <v>1956.109794</v>
      </c>
      <c r="AF17" s="53">
        <v>95.039999999999992</v>
      </c>
      <c r="AG17" s="3">
        <v>661.5</v>
      </c>
      <c r="AI17" s="52">
        <v>1789.925587</v>
      </c>
      <c r="AJ17" s="53">
        <v>145.04</v>
      </c>
      <c r="AK17" s="3">
        <v>698.5</v>
      </c>
      <c r="AM17" s="52">
        <v>186.6057080000005</v>
      </c>
      <c r="AN17" s="53">
        <v>145.04</v>
      </c>
      <c r="AO17" s="3">
        <v>682</v>
      </c>
      <c r="AQ17" s="52">
        <v>1814.5569929999999</v>
      </c>
      <c r="AR17" s="53">
        <v>45.04</v>
      </c>
      <c r="AS17" s="3">
        <v>698.5</v>
      </c>
      <c r="AU17" s="52">
        <v>1869.2666429999999</v>
      </c>
      <c r="AV17" s="53">
        <v>95.039999999999992</v>
      </c>
      <c r="AW17" s="3">
        <v>698.5</v>
      </c>
      <c r="AY17" s="52">
        <v>1865.0108760000001</v>
      </c>
      <c r="AZ17" s="53">
        <v>45.04</v>
      </c>
      <c r="BA17" s="3">
        <v>692.5</v>
      </c>
      <c r="BC17" s="52">
        <v>1881.938891</v>
      </c>
      <c r="BD17" s="53">
        <v>45.04</v>
      </c>
      <c r="BE17" s="3">
        <v>692.5</v>
      </c>
      <c r="BG17" s="52">
        <v>1892.9752880000001</v>
      </c>
      <c r="BH17" s="53">
        <v>45.04</v>
      </c>
      <c r="BI17" s="3">
        <v>660.5</v>
      </c>
      <c r="BK17" s="52">
        <v>1945.453088</v>
      </c>
      <c r="BL17" s="53">
        <v>45.04</v>
      </c>
      <c r="BM17" s="3">
        <v>698.5</v>
      </c>
      <c r="BO17" s="52">
        <v>226.72359700000015</v>
      </c>
      <c r="BP17" s="53">
        <v>45.04</v>
      </c>
      <c r="BQ17" s="3">
        <v>698.5</v>
      </c>
      <c r="BS17" s="52">
        <v>1967.9688780000004</v>
      </c>
      <c r="BT17" s="53">
        <v>45.04</v>
      </c>
      <c r="BU17" s="3">
        <v>578</v>
      </c>
      <c r="BW17" s="52">
        <v>1977.44282</v>
      </c>
      <c r="BX17" s="53">
        <v>45.04</v>
      </c>
      <c r="BY17" s="3">
        <v>790.75</v>
      </c>
      <c r="CA17" s="52">
        <v>2033.506746</v>
      </c>
      <c r="CB17" s="53">
        <v>45.04</v>
      </c>
      <c r="CC17" s="3">
        <v>790.75</v>
      </c>
      <c r="CE17" s="52">
        <v>2001.3209959999999</v>
      </c>
      <c r="CF17" s="53">
        <v>45.04</v>
      </c>
      <c r="CG17" s="3">
        <v>790.75</v>
      </c>
      <c r="CI17" s="52">
        <v>1986.3180219999999</v>
      </c>
      <c r="CJ17" s="53">
        <v>45.04</v>
      </c>
      <c r="CK17" s="3">
        <v>790.75</v>
      </c>
      <c r="CM17" s="52">
        <v>1962.482258</v>
      </c>
      <c r="CN17" s="53">
        <v>45.04</v>
      </c>
      <c r="CO17" s="3">
        <v>790.75</v>
      </c>
      <c r="CQ17" s="52">
        <v>2033.0780970000001</v>
      </c>
      <c r="CR17" s="53">
        <v>45.04</v>
      </c>
      <c r="CS17" s="3">
        <v>790.75</v>
      </c>
      <c r="CU17" s="52">
        <v>1981.9704489999999</v>
      </c>
      <c r="CV17" s="53">
        <v>45.04</v>
      </c>
      <c r="CW17" s="3">
        <v>758.75</v>
      </c>
      <c r="CY17" s="52">
        <v>1981.565615</v>
      </c>
      <c r="CZ17" s="53">
        <v>45.04</v>
      </c>
      <c r="DA17" s="3">
        <v>758.75</v>
      </c>
      <c r="DC17" s="52">
        <v>1994.761802</v>
      </c>
      <c r="DD17" s="53">
        <v>21.75</v>
      </c>
      <c r="DE17" s="3">
        <v>758.75</v>
      </c>
      <c r="DG17" s="52">
        <v>1995.2109579999999</v>
      </c>
      <c r="DH17" s="53">
        <v>45.04</v>
      </c>
      <c r="DI17" s="3">
        <v>649.38</v>
      </c>
      <c r="DK17" s="52">
        <v>2046.262442</v>
      </c>
      <c r="DL17" s="53">
        <v>45.04</v>
      </c>
      <c r="DM17" s="3">
        <v>649.38</v>
      </c>
      <c r="DO17" s="52"/>
      <c r="DP17" s="53"/>
      <c r="DQ17" s="3"/>
      <c r="DS17" s="52"/>
      <c r="DT17" s="53"/>
      <c r="DU17" s="3"/>
    </row>
    <row r="18" spans="1:125" ht="46.5" x14ac:dyDescent="0.25">
      <c r="A18" s="14">
        <v>14</v>
      </c>
      <c r="B18" s="16" t="s">
        <v>21</v>
      </c>
      <c r="C18" s="52">
        <v>1827.7056170000001</v>
      </c>
      <c r="D18" s="53">
        <v>22.52</v>
      </c>
      <c r="E18" s="3">
        <v>565.5</v>
      </c>
      <c r="G18" s="52">
        <v>1924.3004189999999</v>
      </c>
      <c r="H18" s="53">
        <v>45.04</v>
      </c>
      <c r="I18" s="3">
        <v>431.13</v>
      </c>
      <c r="K18" s="52">
        <v>1951.1057229999999</v>
      </c>
      <c r="L18" s="53">
        <v>45.04</v>
      </c>
      <c r="M18" s="3">
        <v>488.13</v>
      </c>
      <c r="O18" s="52">
        <v>1915.7553690000007</v>
      </c>
      <c r="P18" s="53">
        <v>45.04</v>
      </c>
      <c r="Q18" s="3">
        <v>520.13</v>
      </c>
      <c r="S18" s="52">
        <v>1989.1530290000001</v>
      </c>
      <c r="T18" s="53">
        <v>45.04</v>
      </c>
      <c r="U18" s="3">
        <v>661.5</v>
      </c>
      <c r="W18" s="52">
        <v>2068.361347</v>
      </c>
      <c r="X18" s="53">
        <v>45.04</v>
      </c>
      <c r="Y18" s="3">
        <v>661.5</v>
      </c>
      <c r="AA18" s="52">
        <v>1931.922554</v>
      </c>
      <c r="AB18" s="53">
        <v>45.04</v>
      </c>
      <c r="AC18" s="3">
        <v>661.5</v>
      </c>
      <c r="AE18" s="52">
        <v>1956.109794</v>
      </c>
      <c r="AF18" s="53">
        <v>95.039999999999992</v>
      </c>
      <c r="AG18" s="3">
        <v>661.5</v>
      </c>
      <c r="AI18" s="52">
        <v>1789.925587</v>
      </c>
      <c r="AJ18" s="53">
        <v>145.04</v>
      </c>
      <c r="AK18" s="3">
        <v>698.5</v>
      </c>
      <c r="AM18" s="52">
        <v>1723.0686700000003</v>
      </c>
      <c r="AN18" s="53">
        <v>145.04</v>
      </c>
      <c r="AO18" s="3">
        <v>682</v>
      </c>
      <c r="AQ18" s="52">
        <v>1814.5569929999999</v>
      </c>
      <c r="AR18" s="53">
        <v>45.04</v>
      </c>
      <c r="AS18" s="3">
        <v>698.5</v>
      </c>
      <c r="AU18" s="52">
        <v>1869.2666429999999</v>
      </c>
      <c r="AV18" s="53">
        <v>95.039999999999992</v>
      </c>
      <c r="AW18" s="3">
        <v>698.5</v>
      </c>
      <c r="AY18" s="52">
        <v>1865.0108760000001</v>
      </c>
      <c r="AZ18" s="53">
        <v>45.04</v>
      </c>
      <c r="BA18" s="3">
        <v>692.5</v>
      </c>
      <c r="BC18" s="52">
        <v>1881.938891</v>
      </c>
      <c r="BD18" s="53">
        <v>45.04</v>
      </c>
      <c r="BE18" s="3">
        <v>692.5</v>
      </c>
      <c r="BG18" s="52">
        <v>1894.2882079999999</v>
      </c>
      <c r="BH18" s="53">
        <v>45.04</v>
      </c>
      <c r="BI18" s="3">
        <v>660.5</v>
      </c>
      <c r="BK18" s="52">
        <v>1917.887888</v>
      </c>
      <c r="BL18" s="53">
        <v>45.04</v>
      </c>
      <c r="BM18" s="3">
        <v>698.5</v>
      </c>
      <c r="BO18" s="52">
        <v>1963.4390040000003</v>
      </c>
      <c r="BP18" s="53">
        <v>45.04</v>
      </c>
      <c r="BQ18" s="3">
        <v>698.5</v>
      </c>
      <c r="BS18" s="52">
        <v>1968.0127950000003</v>
      </c>
      <c r="BT18" s="53">
        <v>45.04</v>
      </c>
      <c r="BU18" s="3">
        <v>578</v>
      </c>
      <c r="BW18" s="52">
        <v>2000.8500200000001</v>
      </c>
      <c r="BX18" s="53">
        <v>45.04</v>
      </c>
      <c r="BY18" s="3">
        <v>790.75</v>
      </c>
      <c r="CA18" s="52">
        <v>2034.2239460000001</v>
      </c>
      <c r="CB18" s="53">
        <v>45.04</v>
      </c>
      <c r="CC18" s="3">
        <v>790.75</v>
      </c>
      <c r="CE18" s="52">
        <v>2038.5609959999999</v>
      </c>
      <c r="CF18" s="53">
        <v>45.04</v>
      </c>
      <c r="CG18" s="3">
        <v>790.75</v>
      </c>
      <c r="CI18" s="52">
        <v>1986.3180219999999</v>
      </c>
      <c r="CJ18" s="53">
        <v>45.04</v>
      </c>
      <c r="CK18" s="3">
        <v>790.75</v>
      </c>
      <c r="CM18" s="52">
        <v>1975.3822580000001</v>
      </c>
      <c r="CN18" s="53">
        <v>45.04</v>
      </c>
      <c r="CO18" s="3">
        <v>790.75</v>
      </c>
      <c r="CQ18" s="52">
        <v>2033.0780970000001</v>
      </c>
      <c r="CR18" s="53">
        <v>45.04</v>
      </c>
      <c r="CS18" s="3">
        <v>790.75</v>
      </c>
      <c r="CU18" s="52">
        <v>1981.9704489999999</v>
      </c>
      <c r="CV18" s="53">
        <v>45.04</v>
      </c>
      <c r="CW18" s="3">
        <v>758.75</v>
      </c>
      <c r="CY18" s="52">
        <v>1973.315615</v>
      </c>
      <c r="CZ18" s="53">
        <v>45.04</v>
      </c>
      <c r="DA18" s="3">
        <v>758.75</v>
      </c>
      <c r="DC18" s="52">
        <v>1994.761802</v>
      </c>
      <c r="DD18" s="53">
        <v>21.75</v>
      </c>
      <c r="DE18" s="3">
        <v>758.75</v>
      </c>
      <c r="DG18" s="52">
        <v>1995.2109579999999</v>
      </c>
      <c r="DH18" s="53">
        <v>45.04</v>
      </c>
      <c r="DI18" s="3">
        <v>649.38</v>
      </c>
      <c r="DK18" s="52">
        <v>2018.697242</v>
      </c>
      <c r="DL18" s="53">
        <v>45.04</v>
      </c>
      <c r="DM18" s="3">
        <v>649.38</v>
      </c>
      <c r="DO18" s="52"/>
      <c r="DP18" s="53"/>
      <c r="DQ18" s="3"/>
      <c r="DS18" s="52"/>
      <c r="DT18" s="53"/>
      <c r="DU18" s="3"/>
    </row>
    <row r="19" spans="1:125" ht="46.5" x14ac:dyDescent="0.25">
      <c r="A19" s="14">
        <v>15</v>
      </c>
      <c r="B19" s="16" t="s">
        <v>22</v>
      </c>
      <c r="C19" s="52">
        <v>1847.640449</v>
      </c>
      <c r="D19" s="53">
        <v>22.52</v>
      </c>
      <c r="E19" s="3">
        <v>565.5</v>
      </c>
      <c r="G19" s="52">
        <v>1927.0504189999999</v>
      </c>
      <c r="H19" s="53">
        <v>45.04</v>
      </c>
      <c r="I19" s="3">
        <v>431.13</v>
      </c>
      <c r="K19" s="52">
        <v>1923.5405229999999</v>
      </c>
      <c r="L19" s="53">
        <v>45.04</v>
      </c>
      <c r="M19" s="3">
        <v>488.13</v>
      </c>
      <c r="O19" s="52">
        <v>1915.7553690000007</v>
      </c>
      <c r="P19" s="53">
        <v>45.04</v>
      </c>
      <c r="Q19" s="3">
        <v>520.13</v>
      </c>
      <c r="S19" s="52">
        <v>1944.4655290000001</v>
      </c>
      <c r="T19" s="53">
        <v>45.04</v>
      </c>
      <c r="U19" s="3">
        <v>661.5</v>
      </c>
      <c r="W19" s="52">
        <v>2029.3202229999999</v>
      </c>
      <c r="X19" s="53">
        <v>45.04</v>
      </c>
      <c r="Y19" s="3">
        <v>661.5</v>
      </c>
      <c r="AA19" s="52">
        <v>1931.922554</v>
      </c>
      <c r="AB19" s="53">
        <v>45.04</v>
      </c>
      <c r="AC19" s="3">
        <v>661.5</v>
      </c>
      <c r="AE19" s="52">
        <v>1980.859794</v>
      </c>
      <c r="AF19" s="53">
        <v>95.039999999999992</v>
      </c>
      <c r="AG19" s="3">
        <v>661.5</v>
      </c>
      <c r="AI19" s="52">
        <v>1788.0552270000001</v>
      </c>
      <c r="AJ19" s="53">
        <v>145.04</v>
      </c>
      <c r="AK19" s="3">
        <v>698.5</v>
      </c>
      <c r="AM19" s="52">
        <v>186.60570800000028</v>
      </c>
      <c r="AN19" s="53">
        <v>145.04</v>
      </c>
      <c r="AO19" s="3">
        <v>682</v>
      </c>
      <c r="AQ19" s="52">
        <v>1814.5569929999999</v>
      </c>
      <c r="AR19" s="53">
        <v>45.04</v>
      </c>
      <c r="AS19" s="3">
        <v>698.5</v>
      </c>
      <c r="AU19" s="52">
        <v>1870.6416429999999</v>
      </c>
      <c r="AV19" s="53">
        <v>95.039999999999992</v>
      </c>
      <c r="AW19" s="3">
        <v>698.5</v>
      </c>
      <c r="AY19" s="52">
        <v>1865.6983760000001</v>
      </c>
      <c r="AZ19" s="53">
        <v>45.04</v>
      </c>
      <c r="BA19" s="3">
        <v>692.5</v>
      </c>
      <c r="BC19" s="52">
        <v>1881.938891</v>
      </c>
      <c r="BD19" s="53">
        <v>45.04</v>
      </c>
      <c r="BE19" s="3">
        <v>692.5</v>
      </c>
      <c r="BG19" s="52">
        <v>1945.1190879999999</v>
      </c>
      <c r="BH19" s="53">
        <v>45.04</v>
      </c>
      <c r="BI19" s="3">
        <v>660.5</v>
      </c>
      <c r="BK19" s="52">
        <v>1966.857788</v>
      </c>
      <c r="BL19" s="53">
        <v>45.04</v>
      </c>
      <c r="BM19" s="3">
        <v>698.5</v>
      </c>
      <c r="BO19" s="52">
        <v>226.72359700000015</v>
      </c>
      <c r="BP19" s="53">
        <v>45.04</v>
      </c>
      <c r="BQ19" s="3">
        <v>698.5</v>
      </c>
      <c r="BS19" s="52">
        <v>1940.4475950000003</v>
      </c>
      <c r="BT19" s="53">
        <v>45.04</v>
      </c>
      <c r="BU19" s="3">
        <v>578</v>
      </c>
      <c r="BW19" s="52">
        <v>2046.8672200000001</v>
      </c>
      <c r="BX19" s="53">
        <v>45.04</v>
      </c>
      <c r="BY19" s="3">
        <v>790.75</v>
      </c>
      <c r="CA19" s="52">
        <v>2034.2239460000001</v>
      </c>
      <c r="CB19" s="53">
        <v>45.04</v>
      </c>
      <c r="CC19" s="3">
        <v>790.75</v>
      </c>
      <c r="CE19" s="52">
        <v>2071.8109960000002</v>
      </c>
      <c r="CF19" s="53">
        <v>45.04</v>
      </c>
      <c r="CG19" s="3">
        <v>790.75</v>
      </c>
      <c r="CI19" s="52">
        <v>1986.3180219999999</v>
      </c>
      <c r="CJ19" s="53">
        <v>45.04</v>
      </c>
      <c r="CK19" s="3">
        <v>790.75</v>
      </c>
      <c r="CM19" s="52">
        <v>1986.1322580000001</v>
      </c>
      <c r="CN19" s="53">
        <v>45.04</v>
      </c>
      <c r="CO19" s="3">
        <v>790.75</v>
      </c>
      <c r="CQ19" s="52">
        <v>2033.0780970000001</v>
      </c>
      <c r="CR19" s="53">
        <v>45.04</v>
      </c>
      <c r="CS19" s="3">
        <v>790.75</v>
      </c>
      <c r="CU19" s="52">
        <v>1981.9704489999999</v>
      </c>
      <c r="CV19" s="53">
        <v>45.04</v>
      </c>
      <c r="CW19" s="3">
        <v>758.75</v>
      </c>
      <c r="CY19" s="52">
        <v>1986.2156150000001</v>
      </c>
      <c r="CZ19" s="53">
        <v>45.04</v>
      </c>
      <c r="DA19" s="3">
        <v>758.75</v>
      </c>
      <c r="DC19" s="52">
        <v>1982.5361660000001</v>
      </c>
      <c r="DD19" s="53">
        <v>21.75</v>
      </c>
      <c r="DE19" s="3">
        <v>758.75</v>
      </c>
      <c r="DG19" s="52">
        <v>2029.3537899999999</v>
      </c>
      <c r="DH19" s="53">
        <v>45.04</v>
      </c>
      <c r="DI19" s="3">
        <v>649.38</v>
      </c>
      <c r="DK19" s="52">
        <v>1998.072242</v>
      </c>
      <c r="DL19" s="53">
        <v>45.04</v>
      </c>
      <c r="DM19" s="3">
        <v>649.38</v>
      </c>
      <c r="DO19" s="52"/>
      <c r="DP19" s="53"/>
      <c r="DQ19" s="3"/>
      <c r="DS19" s="52"/>
      <c r="DT19" s="53"/>
      <c r="DU19" s="3"/>
    </row>
    <row r="20" spans="1:125" ht="46.5" x14ac:dyDescent="0.25">
      <c r="A20" s="14">
        <v>16</v>
      </c>
      <c r="B20" s="16" t="s">
        <v>23</v>
      </c>
      <c r="C20" s="52">
        <v>1848.465449</v>
      </c>
      <c r="D20" s="53">
        <v>22.52</v>
      </c>
      <c r="E20" s="3">
        <v>565.5</v>
      </c>
      <c r="G20" s="52">
        <v>1927.0504189999999</v>
      </c>
      <c r="H20" s="53">
        <v>45.04</v>
      </c>
      <c r="I20" s="3">
        <v>431.13</v>
      </c>
      <c r="K20" s="52">
        <v>1923.5405229999999</v>
      </c>
      <c r="L20" s="53">
        <v>45.04</v>
      </c>
      <c r="M20" s="3">
        <v>488.13</v>
      </c>
      <c r="O20" s="52">
        <v>1915.7553690000007</v>
      </c>
      <c r="P20" s="53">
        <v>45.04</v>
      </c>
      <c r="Q20" s="3">
        <v>520.13</v>
      </c>
      <c r="S20" s="52">
        <v>1944.4655290000001</v>
      </c>
      <c r="T20" s="53">
        <v>45.04</v>
      </c>
      <c r="U20" s="3">
        <v>661.5</v>
      </c>
      <c r="W20" s="52">
        <v>1949.520223</v>
      </c>
      <c r="X20" s="53">
        <v>45.04</v>
      </c>
      <c r="Y20" s="3">
        <v>661.5</v>
      </c>
      <c r="AA20" s="52">
        <v>1962.172554</v>
      </c>
      <c r="AB20" s="53">
        <v>45.04</v>
      </c>
      <c r="AC20" s="3">
        <v>661.5</v>
      </c>
      <c r="AE20" s="52">
        <v>1980.859794</v>
      </c>
      <c r="AF20" s="53">
        <v>95.039999999999992</v>
      </c>
      <c r="AG20" s="3">
        <v>661.5</v>
      </c>
      <c r="AI20" s="52">
        <v>1788.0552270000001</v>
      </c>
      <c r="AJ20" s="53">
        <v>145.04</v>
      </c>
      <c r="AK20" s="3">
        <v>698.5</v>
      </c>
      <c r="AM20" s="52">
        <v>1723.2346300000004</v>
      </c>
      <c r="AN20" s="53">
        <v>145.04</v>
      </c>
      <c r="AO20" s="3">
        <v>682</v>
      </c>
      <c r="AQ20" s="52">
        <v>1814.5569929999999</v>
      </c>
      <c r="AR20" s="53">
        <v>45.04</v>
      </c>
      <c r="AS20" s="3">
        <v>698.5</v>
      </c>
      <c r="AU20" s="52">
        <v>1870.6416429999999</v>
      </c>
      <c r="AV20" s="53">
        <v>95.039999999999992</v>
      </c>
      <c r="AW20" s="3">
        <v>698.5</v>
      </c>
      <c r="AY20" s="52">
        <v>1865.6983760000001</v>
      </c>
      <c r="AZ20" s="53">
        <v>45.04</v>
      </c>
      <c r="BA20" s="3">
        <v>692.5</v>
      </c>
      <c r="BC20" s="52">
        <v>1881.938891</v>
      </c>
      <c r="BD20" s="53">
        <v>45.04</v>
      </c>
      <c r="BE20" s="3">
        <v>692.5</v>
      </c>
      <c r="BG20" s="52">
        <v>1945.1190879999999</v>
      </c>
      <c r="BH20" s="53">
        <v>45.04</v>
      </c>
      <c r="BI20" s="3">
        <v>660.5</v>
      </c>
      <c r="BK20" s="52">
        <v>1959.620308</v>
      </c>
      <c r="BL20" s="53">
        <v>45.04</v>
      </c>
      <c r="BM20" s="3">
        <v>698.5</v>
      </c>
      <c r="BO20" s="52">
        <v>1963.4390040000003</v>
      </c>
      <c r="BP20" s="53">
        <v>45.04</v>
      </c>
      <c r="BQ20" s="3">
        <v>698.5</v>
      </c>
      <c r="BS20" s="52">
        <v>1940.4475950000003</v>
      </c>
      <c r="BT20" s="53">
        <v>45.04</v>
      </c>
      <c r="BU20" s="3">
        <v>578</v>
      </c>
      <c r="BW20" s="52">
        <v>2061.0572200000001</v>
      </c>
      <c r="BX20" s="53">
        <v>45.04</v>
      </c>
      <c r="BY20" s="3">
        <v>790.75</v>
      </c>
      <c r="CA20" s="52">
        <v>2034.048282</v>
      </c>
      <c r="CB20" s="53">
        <v>45.04</v>
      </c>
      <c r="CC20" s="3">
        <v>790.75</v>
      </c>
      <c r="CE20" s="52">
        <v>2071.8109960000002</v>
      </c>
      <c r="CF20" s="53">
        <v>45.04</v>
      </c>
      <c r="CG20" s="3">
        <v>790.75</v>
      </c>
      <c r="CI20" s="52">
        <v>1994.5680219999999</v>
      </c>
      <c r="CJ20" s="53">
        <v>45.04</v>
      </c>
      <c r="CK20" s="3">
        <v>790.75</v>
      </c>
      <c r="CM20" s="52">
        <v>1994.3822580000001</v>
      </c>
      <c r="CN20" s="53">
        <v>45.04</v>
      </c>
      <c r="CO20" s="3">
        <v>790.75</v>
      </c>
      <c r="CQ20" s="52">
        <v>2041.3280970000001</v>
      </c>
      <c r="CR20" s="53">
        <v>45.04</v>
      </c>
      <c r="CS20" s="3">
        <v>790.75</v>
      </c>
      <c r="CU20" s="52">
        <v>1990.2204489999999</v>
      </c>
      <c r="CV20" s="53">
        <v>45.04</v>
      </c>
      <c r="CW20" s="3">
        <v>758.75</v>
      </c>
      <c r="CY20" s="52">
        <v>1994.4656150000001</v>
      </c>
      <c r="CZ20" s="53">
        <v>45.04</v>
      </c>
      <c r="DA20" s="3">
        <v>758.75</v>
      </c>
      <c r="DC20" s="52">
        <v>1982.5361660000001</v>
      </c>
      <c r="DD20" s="53">
        <v>21.75</v>
      </c>
      <c r="DE20" s="3">
        <v>758.75</v>
      </c>
      <c r="DG20" s="52">
        <v>2029.3537899999999</v>
      </c>
      <c r="DH20" s="53">
        <v>45.04</v>
      </c>
      <c r="DI20" s="3">
        <v>649.38</v>
      </c>
      <c r="DK20" s="52">
        <v>2007.465074</v>
      </c>
      <c r="DL20" s="53">
        <v>45.04</v>
      </c>
      <c r="DM20" s="3">
        <v>649.38</v>
      </c>
      <c r="DO20" s="52"/>
      <c r="DP20" s="53"/>
      <c r="DQ20" s="3"/>
      <c r="DS20" s="52"/>
      <c r="DT20" s="53"/>
      <c r="DU20" s="3"/>
    </row>
    <row r="21" spans="1:125" ht="46.5" x14ac:dyDescent="0.25">
      <c r="A21" s="14">
        <v>17</v>
      </c>
      <c r="B21" s="16" t="s">
        <v>24</v>
      </c>
      <c r="C21" s="52">
        <v>1846.8154489999999</v>
      </c>
      <c r="D21" s="53">
        <v>22.52</v>
      </c>
      <c r="E21" s="3">
        <v>565.5</v>
      </c>
      <c r="G21" s="52">
        <v>1934.2065789999999</v>
      </c>
      <c r="H21" s="53">
        <v>45.04</v>
      </c>
      <c r="I21" s="3">
        <v>439.13</v>
      </c>
      <c r="K21" s="52">
        <v>1959.9687349999999</v>
      </c>
      <c r="L21" s="53">
        <v>45.04</v>
      </c>
      <c r="M21" s="3">
        <v>488.13</v>
      </c>
      <c r="O21" s="52">
        <v>1989.7832010000004</v>
      </c>
      <c r="P21" s="53">
        <v>45.04</v>
      </c>
      <c r="Q21" s="3">
        <v>520.13</v>
      </c>
      <c r="S21" s="52">
        <v>1971.8763610000001</v>
      </c>
      <c r="T21" s="53">
        <v>45.04</v>
      </c>
      <c r="U21" s="3">
        <v>661.5</v>
      </c>
      <c r="W21" s="52">
        <v>1958.1453750000001</v>
      </c>
      <c r="X21" s="53">
        <v>45.04</v>
      </c>
      <c r="Y21" s="3">
        <v>661.5</v>
      </c>
      <c r="AA21" s="52">
        <v>1989.901386</v>
      </c>
      <c r="AB21" s="53">
        <v>45.04</v>
      </c>
      <c r="AC21" s="3">
        <v>661.5</v>
      </c>
      <c r="AE21" s="52">
        <v>1988.3206259999999</v>
      </c>
      <c r="AF21" s="53">
        <v>95.039999999999992</v>
      </c>
      <c r="AG21" s="3">
        <v>661.5</v>
      </c>
      <c r="AI21" s="52">
        <v>1814.5420590000001</v>
      </c>
      <c r="AJ21" s="53">
        <v>145.04</v>
      </c>
      <c r="AK21" s="3">
        <v>698.5</v>
      </c>
      <c r="AM21" s="52">
        <v>186.6057080000005</v>
      </c>
      <c r="AN21" s="53">
        <v>145.04</v>
      </c>
      <c r="AO21" s="3">
        <v>682</v>
      </c>
      <c r="AQ21" s="52">
        <v>1841.428825</v>
      </c>
      <c r="AR21" s="53">
        <v>45.04</v>
      </c>
      <c r="AS21" s="3">
        <v>698.5</v>
      </c>
      <c r="AU21" s="52">
        <v>1880.0344749999999</v>
      </c>
      <c r="AV21" s="53">
        <v>95.039999999999992</v>
      </c>
      <c r="AW21" s="3">
        <v>692.5</v>
      </c>
      <c r="AY21" s="52">
        <v>1928.6687770000001</v>
      </c>
      <c r="AZ21" s="53">
        <v>45.04</v>
      </c>
      <c r="BA21" s="3">
        <v>692.5</v>
      </c>
      <c r="BC21" s="52">
        <v>1863.678692</v>
      </c>
      <c r="BD21" s="53">
        <v>45.04</v>
      </c>
      <c r="BE21" s="3">
        <v>692.5</v>
      </c>
      <c r="BG21" s="52">
        <v>1873.6004700000001</v>
      </c>
      <c r="BH21" s="53">
        <v>45.04</v>
      </c>
      <c r="BI21" s="3">
        <v>660.5</v>
      </c>
      <c r="BK21" s="52">
        <v>1968.9767079999999</v>
      </c>
      <c r="BL21" s="53">
        <v>45.04</v>
      </c>
      <c r="BM21" s="3">
        <v>698.5</v>
      </c>
      <c r="BO21" s="52">
        <v>226.72359700000015</v>
      </c>
      <c r="BP21" s="53">
        <v>45.04</v>
      </c>
      <c r="BQ21" s="3">
        <v>698.5</v>
      </c>
      <c r="BS21" s="52">
        <v>1940.4475950000003</v>
      </c>
      <c r="BT21" s="53">
        <v>45.04</v>
      </c>
      <c r="BU21" s="3">
        <v>588</v>
      </c>
      <c r="BW21" s="52">
        <v>2069.7000560000001</v>
      </c>
      <c r="BX21" s="53">
        <v>45.04</v>
      </c>
      <c r="BY21" s="3">
        <v>790.75</v>
      </c>
      <c r="CA21" s="52">
        <v>2050.2641800000001</v>
      </c>
      <c r="CB21" s="53">
        <v>45.04</v>
      </c>
      <c r="CC21" s="3">
        <v>790.75</v>
      </c>
      <c r="CE21" s="52">
        <v>2065.5395979999998</v>
      </c>
      <c r="CF21" s="53">
        <v>45.04</v>
      </c>
      <c r="CG21" s="3">
        <v>790.75</v>
      </c>
      <c r="CI21" s="52">
        <v>1988.2966240000001</v>
      </c>
      <c r="CJ21" s="53">
        <v>45.04</v>
      </c>
      <c r="CK21" s="3">
        <v>790.75</v>
      </c>
      <c r="CM21" s="52">
        <v>1983.6322580000001</v>
      </c>
      <c r="CN21" s="53">
        <v>45.04</v>
      </c>
      <c r="CO21" s="3">
        <v>790.75</v>
      </c>
      <c r="CQ21" s="52">
        <v>2041.3280970000001</v>
      </c>
      <c r="CR21" s="53">
        <v>45.04</v>
      </c>
      <c r="CS21" s="3">
        <v>790.75</v>
      </c>
      <c r="CU21" s="52">
        <v>1992.705929</v>
      </c>
      <c r="CV21" s="53">
        <v>45.04</v>
      </c>
      <c r="CW21" s="3">
        <v>758.75</v>
      </c>
      <c r="CY21" s="52">
        <v>1994.4656150000001</v>
      </c>
      <c r="CZ21" s="53">
        <v>45.04</v>
      </c>
      <c r="DA21" s="3">
        <v>758.75</v>
      </c>
      <c r="DC21" s="52">
        <v>1995.3487050000001</v>
      </c>
      <c r="DD21" s="53">
        <v>45.04</v>
      </c>
      <c r="DE21" s="3">
        <v>758.75</v>
      </c>
      <c r="DG21" s="52">
        <v>1994.369874</v>
      </c>
      <c r="DH21" s="53">
        <v>45.04</v>
      </c>
      <c r="DI21" s="3">
        <v>649.38</v>
      </c>
      <c r="DK21" s="52">
        <v>2019.0750740000001</v>
      </c>
      <c r="DL21" s="53">
        <v>45.04</v>
      </c>
      <c r="DM21" s="3">
        <v>649.38</v>
      </c>
      <c r="DO21" s="52"/>
      <c r="DP21" s="53"/>
      <c r="DQ21" s="3"/>
      <c r="DS21" s="52"/>
      <c r="DT21" s="53"/>
      <c r="DU21" s="3"/>
    </row>
    <row r="22" spans="1:125" ht="46.5" x14ac:dyDescent="0.25">
      <c r="A22" s="14">
        <v>18</v>
      </c>
      <c r="B22" s="16" t="s">
        <v>25</v>
      </c>
      <c r="C22" s="52">
        <v>1846.8154489999999</v>
      </c>
      <c r="D22" s="53">
        <v>22.52</v>
      </c>
      <c r="E22" s="3">
        <v>565.5</v>
      </c>
      <c r="G22" s="52">
        <v>1934.2065789999999</v>
      </c>
      <c r="H22" s="53">
        <v>45.04</v>
      </c>
      <c r="I22" s="3">
        <v>439.13</v>
      </c>
      <c r="K22" s="52">
        <v>1961.3437349999999</v>
      </c>
      <c r="L22" s="53">
        <v>45.04</v>
      </c>
      <c r="M22" s="3">
        <v>488.13</v>
      </c>
      <c r="O22" s="52">
        <v>1989.7832010000004</v>
      </c>
      <c r="P22" s="53">
        <v>45.04</v>
      </c>
      <c r="Q22" s="3">
        <v>520.13</v>
      </c>
      <c r="S22" s="52">
        <v>1971.8763610000001</v>
      </c>
      <c r="T22" s="53">
        <v>45.04</v>
      </c>
      <c r="U22" s="3">
        <v>661.5</v>
      </c>
      <c r="W22" s="52">
        <v>1956.925575</v>
      </c>
      <c r="X22" s="53">
        <v>45.04</v>
      </c>
      <c r="Y22" s="3">
        <v>661.5</v>
      </c>
      <c r="AA22" s="52">
        <v>1961.026386</v>
      </c>
      <c r="AB22" s="53">
        <v>45.04</v>
      </c>
      <c r="AC22" s="3">
        <v>661.5</v>
      </c>
      <c r="AE22" s="52">
        <v>1985.5706259999999</v>
      </c>
      <c r="AF22" s="53">
        <v>95.039999999999992</v>
      </c>
      <c r="AG22" s="3">
        <v>661.5</v>
      </c>
      <c r="AI22" s="52">
        <v>1814.5420590000001</v>
      </c>
      <c r="AJ22" s="53">
        <v>145.04</v>
      </c>
      <c r="AK22" s="3">
        <v>698.5</v>
      </c>
      <c r="AM22" s="52">
        <v>1741.3151890000004</v>
      </c>
      <c r="AN22" s="53">
        <v>145.04</v>
      </c>
      <c r="AO22" s="3">
        <v>682</v>
      </c>
      <c r="AQ22" s="52">
        <v>1841.428825</v>
      </c>
      <c r="AR22" s="53">
        <v>45.04</v>
      </c>
      <c r="AS22" s="3">
        <v>698.5</v>
      </c>
      <c r="AU22" s="52">
        <v>1897.359475</v>
      </c>
      <c r="AV22" s="53">
        <v>95.039999999999992</v>
      </c>
      <c r="AW22" s="3">
        <v>692.5</v>
      </c>
      <c r="AY22" s="52">
        <v>1945.9937769999999</v>
      </c>
      <c r="AZ22" s="53">
        <v>45.04</v>
      </c>
      <c r="BA22" s="3">
        <v>692.5</v>
      </c>
      <c r="BC22" s="52">
        <v>1880.618692</v>
      </c>
      <c r="BD22" s="53">
        <v>45.04</v>
      </c>
      <c r="BE22" s="3">
        <v>692.5</v>
      </c>
      <c r="BG22" s="52">
        <v>1882.4434699999999</v>
      </c>
      <c r="BH22" s="53">
        <v>45.04</v>
      </c>
      <c r="BI22" s="3">
        <v>660.5</v>
      </c>
      <c r="BK22" s="52">
        <v>1985.8322230000001</v>
      </c>
      <c r="BL22" s="53">
        <v>45.04</v>
      </c>
      <c r="BM22" s="3">
        <v>698.5</v>
      </c>
      <c r="BO22" s="52">
        <v>1989.6948360000004</v>
      </c>
      <c r="BP22" s="53">
        <v>45.04</v>
      </c>
      <c r="BQ22" s="3">
        <v>698.5</v>
      </c>
      <c r="BS22" s="52">
        <v>1957.2227630000004</v>
      </c>
      <c r="BT22" s="53">
        <v>45.04</v>
      </c>
      <c r="BU22" s="3">
        <v>588</v>
      </c>
      <c r="BW22" s="52">
        <v>2086.4454879999998</v>
      </c>
      <c r="BX22" s="53">
        <v>45.04</v>
      </c>
      <c r="BY22" s="3">
        <v>790.75</v>
      </c>
      <c r="CA22" s="52">
        <v>2079.8326120000002</v>
      </c>
      <c r="CB22" s="53">
        <v>45.04</v>
      </c>
      <c r="CC22" s="3">
        <v>790.75</v>
      </c>
      <c r="CE22" s="52">
        <v>2066.7715979999998</v>
      </c>
      <c r="CF22" s="53">
        <v>45.04</v>
      </c>
      <c r="CG22" s="3">
        <v>790.75</v>
      </c>
      <c r="CI22" s="52">
        <v>1981.278624</v>
      </c>
      <c r="CJ22" s="53">
        <v>45.04</v>
      </c>
      <c r="CK22" s="3">
        <v>790.75</v>
      </c>
      <c r="CM22" s="52">
        <v>1973.647258</v>
      </c>
      <c r="CN22" s="53">
        <v>45.04</v>
      </c>
      <c r="CO22" s="3">
        <v>790.75</v>
      </c>
      <c r="CQ22" s="52">
        <v>2049.4243489999999</v>
      </c>
      <c r="CR22" s="53">
        <v>45.04</v>
      </c>
      <c r="CS22" s="3">
        <v>790.75</v>
      </c>
      <c r="CU22" s="52">
        <v>2004.1556089999999</v>
      </c>
      <c r="CV22" s="53">
        <v>45.04</v>
      </c>
      <c r="CW22" s="3">
        <v>758.75</v>
      </c>
      <c r="CY22" s="52">
        <v>2010.8666149999999</v>
      </c>
      <c r="CZ22" s="53">
        <v>45.04</v>
      </c>
      <c r="DA22" s="3">
        <v>758.75</v>
      </c>
      <c r="DC22" s="52">
        <v>1995.5976439999999</v>
      </c>
      <c r="DD22" s="53">
        <v>45.04</v>
      </c>
      <c r="DE22" s="3">
        <v>758.75</v>
      </c>
      <c r="DG22" s="52">
        <v>1994.369874</v>
      </c>
      <c r="DH22" s="53">
        <v>45.04</v>
      </c>
      <c r="DI22" s="3">
        <v>649.38</v>
      </c>
      <c r="DK22" s="52">
        <v>2019.0750740000001</v>
      </c>
      <c r="DL22" s="53">
        <v>45.04</v>
      </c>
      <c r="DM22" s="3">
        <v>649.38</v>
      </c>
      <c r="DO22" s="52"/>
      <c r="DP22" s="53"/>
      <c r="DQ22" s="3"/>
      <c r="DS22" s="52"/>
      <c r="DT22" s="53"/>
      <c r="DU22" s="3"/>
    </row>
    <row r="23" spans="1:125" ht="46.5" x14ac:dyDescent="0.25">
      <c r="A23" s="14">
        <v>19</v>
      </c>
      <c r="B23" s="16" t="s">
        <v>26</v>
      </c>
      <c r="C23" s="52">
        <v>1846.8154489999999</v>
      </c>
      <c r="D23" s="53">
        <v>22.52</v>
      </c>
      <c r="E23" s="3">
        <v>565.5</v>
      </c>
      <c r="G23" s="52">
        <v>1997.214907</v>
      </c>
      <c r="H23" s="53">
        <v>45.04</v>
      </c>
      <c r="I23" s="3">
        <v>456.13</v>
      </c>
      <c r="K23" s="52">
        <v>2002.9226349999999</v>
      </c>
      <c r="L23" s="53">
        <v>45.04</v>
      </c>
      <c r="M23" s="3">
        <v>488.13</v>
      </c>
      <c r="O23" s="52">
        <v>1944.4082010000004</v>
      </c>
      <c r="P23" s="53">
        <v>45.04</v>
      </c>
      <c r="Q23" s="3">
        <v>520.13</v>
      </c>
      <c r="S23" s="52">
        <v>1971.8763610000001</v>
      </c>
      <c r="T23" s="53">
        <v>45.04</v>
      </c>
      <c r="U23" s="3">
        <v>661.5</v>
      </c>
      <c r="W23" s="52">
        <v>1956.925575</v>
      </c>
      <c r="X23" s="53">
        <v>45.04</v>
      </c>
      <c r="Y23" s="3">
        <v>661.5</v>
      </c>
      <c r="AA23" s="52">
        <v>1959.5714089999999</v>
      </c>
      <c r="AB23" s="53">
        <v>45.04</v>
      </c>
      <c r="AC23" s="3">
        <v>661.5</v>
      </c>
      <c r="AE23" s="52">
        <v>1998.049409</v>
      </c>
      <c r="AF23" s="53">
        <v>95.039999999999992</v>
      </c>
      <c r="AG23" s="3">
        <v>661.5</v>
      </c>
      <c r="AI23" s="52">
        <v>1814.5420590000001</v>
      </c>
      <c r="AJ23" s="53">
        <v>145.04</v>
      </c>
      <c r="AK23" s="3">
        <v>698.5</v>
      </c>
      <c r="AM23" s="52">
        <v>186.6057080000005</v>
      </c>
      <c r="AN23" s="53">
        <v>145.04</v>
      </c>
      <c r="AO23" s="3">
        <v>682</v>
      </c>
      <c r="AQ23" s="52">
        <v>1895.006394</v>
      </c>
      <c r="AR23" s="53">
        <v>45.04</v>
      </c>
      <c r="AS23" s="3">
        <v>698.5</v>
      </c>
      <c r="AU23" s="52">
        <v>1897.359475</v>
      </c>
      <c r="AV23" s="53">
        <v>95.039999999999992</v>
      </c>
      <c r="AW23" s="3">
        <v>692.5</v>
      </c>
      <c r="AY23" s="52">
        <v>1945.2184440000001</v>
      </c>
      <c r="AZ23" s="53">
        <v>45.04</v>
      </c>
      <c r="BA23" s="3">
        <v>692.5</v>
      </c>
      <c r="BC23" s="52">
        <v>1880.618692</v>
      </c>
      <c r="BD23" s="53">
        <v>45.04</v>
      </c>
      <c r="BE23" s="3">
        <v>692.5</v>
      </c>
      <c r="BG23" s="52">
        <v>1882.4434699999999</v>
      </c>
      <c r="BH23" s="53">
        <v>45.04</v>
      </c>
      <c r="BI23" s="3">
        <v>660.5</v>
      </c>
      <c r="BK23" s="52">
        <v>1985.8322230000001</v>
      </c>
      <c r="BL23" s="53">
        <v>45.04</v>
      </c>
      <c r="BM23" s="3">
        <v>698.5</v>
      </c>
      <c r="BO23" s="52">
        <v>226.72359700000015</v>
      </c>
      <c r="BP23" s="53">
        <v>45.04</v>
      </c>
      <c r="BQ23" s="3">
        <v>698.5</v>
      </c>
      <c r="BS23" s="52">
        <v>2059.2511520000003</v>
      </c>
      <c r="BT23" s="53">
        <v>45.04</v>
      </c>
      <c r="BU23" s="3">
        <v>588</v>
      </c>
      <c r="BW23" s="52">
        <v>2058.8802879999998</v>
      </c>
      <c r="BX23" s="53">
        <v>45.04</v>
      </c>
      <c r="BY23" s="3">
        <v>790.75</v>
      </c>
      <c r="CA23" s="52">
        <v>2149.9101810000002</v>
      </c>
      <c r="CB23" s="53">
        <v>45.04</v>
      </c>
      <c r="CC23" s="3">
        <v>790.75</v>
      </c>
      <c r="CE23" s="52">
        <v>2057.8315980000002</v>
      </c>
      <c r="CF23" s="53">
        <v>45.04</v>
      </c>
      <c r="CG23" s="3">
        <v>790.75</v>
      </c>
      <c r="CI23" s="52">
        <v>1982.548624</v>
      </c>
      <c r="CJ23" s="53">
        <v>45.04</v>
      </c>
      <c r="CK23" s="3">
        <v>790.75</v>
      </c>
      <c r="CM23" s="52">
        <v>1936.0172580000001</v>
      </c>
      <c r="CN23" s="53">
        <v>45.04</v>
      </c>
      <c r="CO23" s="3">
        <v>790.75</v>
      </c>
      <c r="CQ23" s="52">
        <v>2068.5957469999998</v>
      </c>
      <c r="CR23" s="53">
        <v>45.04</v>
      </c>
      <c r="CS23" s="3">
        <v>790.75</v>
      </c>
      <c r="CU23" s="52">
        <v>2007.434297</v>
      </c>
      <c r="CV23" s="53">
        <v>45.04</v>
      </c>
      <c r="CW23" s="3">
        <v>758.75</v>
      </c>
      <c r="CY23" s="52">
        <v>2002.6166149999999</v>
      </c>
      <c r="CZ23" s="53">
        <v>45.04</v>
      </c>
      <c r="DA23" s="3">
        <v>758.75</v>
      </c>
      <c r="DC23" s="52">
        <v>2063.8264300000001</v>
      </c>
      <c r="DD23" s="53">
        <v>45.04</v>
      </c>
      <c r="DE23" s="3">
        <v>758.75</v>
      </c>
      <c r="DG23" s="52">
        <v>2008.6685540000001</v>
      </c>
      <c r="DH23" s="53">
        <v>45.04</v>
      </c>
      <c r="DI23" s="3">
        <v>649.38</v>
      </c>
      <c r="DK23" s="52">
        <v>2022.1571739999999</v>
      </c>
      <c r="DL23" s="53">
        <v>45.04</v>
      </c>
      <c r="DM23" s="3">
        <v>649.38</v>
      </c>
      <c r="DO23" s="52"/>
      <c r="DP23" s="53"/>
      <c r="DQ23" s="3"/>
      <c r="DS23" s="52"/>
      <c r="DT23" s="53"/>
      <c r="DU23" s="3"/>
    </row>
    <row r="24" spans="1:125" ht="46.5" x14ac:dyDescent="0.25">
      <c r="A24" s="14">
        <v>20</v>
      </c>
      <c r="B24" s="16" t="s">
        <v>27</v>
      </c>
      <c r="C24" s="52">
        <v>1864.833449</v>
      </c>
      <c r="D24" s="53">
        <v>22.52</v>
      </c>
      <c r="E24" s="3">
        <v>565.5</v>
      </c>
      <c r="G24" s="52">
        <v>2015.2329070000001</v>
      </c>
      <c r="H24" s="53">
        <v>45.04</v>
      </c>
      <c r="I24" s="3">
        <v>456.13</v>
      </c>
      <c r="K24" s="52">
        <v>2069.848524</v>
      </c>
      <c r="L24" s="53">
        <v>45.04</v>
      </c>
      <c r="M24" s="3">
        <v>488.13</v>
      </c>
      <c r="O24" s="52">
        <v>1944.3423270000005</v>
      </c>
      <c r="P24" s="53">
        <v>45.04</v>
      </c>
      <c r="Q24" s="3">
        <v>520.13</v>
      </c>
      <c r="S24" s="52">
        <v>1984.776361</v>
      </c>
      <c r="T24" s="53">
        <v>45.04</v>
      </c>
      <c r="U24" s="3">
        <v>661.5</v>
      </c>
      <c r="W24" s="52">
        <v>1959.0535749999999</v>
      </c>
      <c r="X24" s="53">
        <v>45.04</v>
      </c>
      <c r="Y24" s="3">
        <v>661.5</v>
      </c>
      <c r="AA24" s="52">
        <v>1959.5714089999999</v>
      </c>
      <c r="AB24" s="53">
        <v>45.04</v>
      </c>
      <c r="AC24" s="3">
        <v>661.5</v>
      </c>
      <c r="AE24" s="52">
        <v>1998.049409</v>
      </c>
      <c r="AF24" s="53">
        <v>95.039999999999992</v>
      </c>
      <c r="AG24" s="3">
        <v>661.5</v>
      </c>
      <c r="AI24" s="52">
        <v>1814.7730590000001</v>
      </c>
      <c r="AJ24" s="53">
        <v>145.04</v>
      </c>
      <c r="AK24" s="3">
        <v>698.5</v>
      </c>
      <c r="AM24" s="52">
        <v>1741.4372340000004</v>
      </c>
      <c r="AN24" s="53">
        <v>145.04</v>
      </c>
      <c r="AO24" s="3">
        <v>682</v>
      </c>
      <c r="AQ24" s="52">
        <v>1894.962479</v>
      </c>
      <c r="AR24" s="53">
        <v>45.04</v>
      </c>
      <c r="AS24" s="3">
        <v>698.5</v>
      </c>
      <c r="AU24" s="52">
        <v>1897.359475</v>
      </c>
      <c r="AV24" s="53">
        <v>95.039999999999992</v>
      </c>
      <c r="AW24" s="3">
        <v>692.5</v>
      </c>
      <c r="AY24" s="52">
        <v>1945.2184440000001</v>
      </c>
      <c r="AZ24" s="53">
        <v>45.04</v>
      </c>
      <c r="BA24" s="3">
        <v>692.5</v>
      </c>
      <c r="BC24" s="52">
        <v>1880.618692</v>
      </c>
      <c r="BD24" s="53">
        <v>45.04</v>
      </c>
      <c r="BE24" s="3">
        <v>692.5</v>
      </c>
      <c r="BG24" s="52">
        <v>1882.487386</v>
      </c>
      <c r="BH24" s="53">
        <v>45.04</v>
      </c>
      <c r="BI24" s="3">
        <v>660.5</v>
      </c>
      <c r="BK24" s="52">
        <v>1985.8322230000001</v>
      </c>
      <c r="BL24" s="53">
        <v>45.04</v>
      </c>
      <c r="BM24" s="3">
        <v>698.5</v>
      </c>
      <c r="BO24" s="52">
        <v>1989.6948360000004</v>
      </c>
      <c r="BP24" s="53">
        <v>45.04</v>
      </c>
      <c r="BQ24" s="3">
        <v>698.5</v>
      </c>
      <c r="BS24" s="52">
        <v>2081.217952</v>
      </c>
      <c r="BT24" s="53">
        <v>45.04</v>
      </c>
      <c r="BU24" s="3">
        <v>588</v>
      </c>
      <c r="BW24" s="52">
        <v>2058.8802879999998</v>
      </c>
      <c r="BX24" s="53">
        <v>45.04</v>
      </c>
      <c r="BY24" s="3">
        <v>790.75</v>
      </c>
      <c r="CA24" s="52">
        <v>2149.9101810000002</v>
      </c>
      <c r="CB24" s="53">
        <v>45.04</v>
      </c>
      <c r="CC24" s="3">
        <v>790.75</v>
      </c>
      <c r="CE24" s="52">
        <v>2057.8315980000002</v>
      </c>
      <c r="CF24" s="53">
        <v>45.04</v>
      </c>
      <c r="CG24" s="3">
        <v>790.75</v>
      </c>
      <c r="CI24" s="52">
        <v>1982.548624</v>
      </c>
      <c r="CJ24" s="53">
        <v>45.04</v>
      </c>
      <c r="CK24" s="3">
        <v>790.75</v>
      </c>
      <c r="CM24" s="52">
        <v>1936.0172580000001</v>
      </c>
      <c r="CN24" s="53">
        <v>45.04</v>
      </c>
      <c r="CO24" s="3">
        <v>790.75</v>
      </c>
      <c r="CQ24" s="52">
        <v>2068.5957469999998</v>
      </c>
      <c r="CR24" s="53">
        <v>45.04</v>
      </c>
      <c r="CS24" s="3">
        <v>790.75</v>
      </c>
      <c r="CU24" s="52">
        <v>2007.434297</v>
      </c>
      <c r="CV24" s="53">
        <v>45.04</v>
      </c>
      <c r="CW24" s="3">
        <v>758.75</v>
      </c>
      <c r="CY24" s="52">
        <v>2002.6166149999999</v>
      </c>
      <c r="CZ24" s="53">
        <v>45.04</v>
      </c>
      <c r="DA24" s="3">
        <v>758.75</v>
      </c>
      <c r="DC24" s="52">
        <v>2064.0753690000001</v>
      </c>
      <c r="DD24" s="53">
        <v>45.04</v>
      </c>
      <c r="DE24" s="3">
        <v>758.75</v>
      </c>
      <c r="DG24" s="52">
        <v>2024.1455539999999</v>
      </c>
      <c r="DH24" s="53">
        <v>45.04</v>
      </c>
      <c r="DI24" s="3">
        <v>649.38</v>
      </c>
      <c r="DK24" s="52">
        <v>2037.8507540000001</v>
      </c>
      <c r="DL24" s="53">
        <v>45.04</v>
      </c>
      <c r="DM24" s="3">
        <v>649.38</v>
      </c>
      <c r="DO24" s="52"/>
      <c r="DP24" s="53"/>
      <c r="DQ24" s="3"/>
      <c r="DS24" s="52"/>
      <c r="DT24" s="53"/>
      <c r="DU24" s="3"/>
    </row>
    <row r="25" spans="1:125" ht="46.5" x14ac:dyDescent="0.25">
      <c r="A25" s="14">
        <v>21</v>
      </c>
      <c r="B25" s="16" t="s">
        <v>28</v>
      </c>
      <c r="C25" s="52">
        <v>1956.1293390000001</v>
      </c>
      <c r="D25" s="53">
        <v>23.66</v>
      </c>
      <c r="E25" s="3">
        <v>565.5</v>
      </c>
      <c r="G25" s="52">
        <v>2028.0502610000001</v>
      </c>
      <c r="H25" s="53">
        <v>45.04</v>
      </c>
      <c r="I25" s="3">
        <v>456.13</v>
      </c>
      <c r="K25" s="52">
        <v>2073.7697240000002</v>
      </c>
      <c r="L25" s="53">
        <v>45.04</v>
      </c>
      <c r="M25" s="3">
        <v>488.13</v>
      </c>
      <c r="O25" s="52">
        <v>1962.3603270000006</v>
      </c>
      <c r="P25" s="53">
        <v>45.04</v>
      </c>
      <c r="Q25" s="3">
        <v>520.13</v>
      </c>
      <c r="S25" s="52">
        <v>1958.708361</v>
      </c>
      <c r="T25" s="53">
        <v>45.04</v>
      </c>
      <c r="U25" s="3">
        <v>661.5</v>
      </c>
      <c r="W25" s="52">
        <v>1982.993575</v>
      </c>
      <c r="X25" s="53">
        <v>45.04</v>
      </c>
      <c r="Y25" s="3">
        <v>661.5</v>
      </c>
      <c r="AA25" s="52">
        <v>1989.212409</v>
      </c>
      <c r="AB25" s="53">
        <v>45.04</v>
      </c>
      <c r="AC25" s="3">
        <v>661.5</v>
      </c>
      <c r="AE25" s="52">
        <v>2012.470409</v>
      </c>
      <c r="AF25" s="53">
        <v>95.039999999999992</v>
      </c>
      <c r="AG25" s="3">
        <v>661.5</v>
      </c>
      <c r="AI25" s="52">
        <v>1844.183059</v>
      </c>
      <c r="AJ25" s="53">
        <v>145.04</v>
      </c>
      <c r="AK25" s="3">
        <v>698.5</v>
      </c>
      <c r="AM25" s="52">
        <v>27.681177000000389</v>
      </c>
      <c r="AN25" s="53">
        <v>145.04</v>
      </c>
      <c r="AO25" s="3">
        <v>682</v>
      </c>
      <c r="AQ25" s="52">
        <v>1952.9066789999999</v>
      </c>
      <c r="AR25" s="53">
        <v>45.04</v>
      </c>
      <c r="AS25" s="3">
        <v>698.5</v>
      </c>
      <c r="AU25" s="52">
        <v>1995.8272440000001</v>
      </c>
      <c r="AV25" s="53">
        <v>95.039999999999992</v>
      </c>
      <c r="AW25" s="3">
        <v>692.5</v>
      </c>
      <c r="AY25" s="52">
        <v>1973.2934439999999</v>
      </c>
      <c r="AZ25" s="53">
        <v>45.04</v>
      </c>
      <c r="BA25" s="3">
        <v>692.5</v>
      </c>
      <c r="BC25" s="52">
        <v>1974.2841599999999</v>
      </c>
      <c r="BD25" s="53">
        <v>45.04</v>
      </c>
      <c r="BE25" s="3">
        <v>692.5</v>
      </c>
      <c r="BG25" s="52">
        <v>1945.9214099999999</v>
      </c>
      <c r="BH25" s="53">
        <v>45.04</v>
      </c>
      <c r="BI25" s="3">
        <v>660.5</v>
      </c>
      <c r="BK25" s="52">
        <v>2002.677657</v>
      </c>
      <c r="BL25" s="53">
        <v>45.04</v>
      </c>
      <c r="BM25" s="3">
        <v>698.5</v>
      </c>
      <c r="BO25" s="52">
        <v>224.97937800000022</v>
      </c>
      <c r="BP25" s="53">
        <v>45.04</v>
      </c>
      <c r="BQ25" s="3">
        <v>698.5</v>
      </c>
      <c r="BS25" s="52">
        <v>2121.8141839999998</v>
      </c>
      <c r="BT25" s="53">
        <v>45.04</v>
      </c>
      <c r="BU25" s="3">
        <v>588</v>
      </c>
      <c r="BW25" s="52">
        <v>2058.8802879999998</v>
      </c>
      <c r="BX25" s="53">
        <v>45.04</v>
      </c>
      <c r="BY25" s="3">
        <v>790.75</v>
      </c>
      <c r="CA25" s="52">
        <v>2165.2079829999998</v>
      </c>
      <c r="CB25" s="53">
        <v>45.04</v>
      </c>
      <c r="CC25" s="3">
        <v>790.75</v>
      </c>
      <c r="CE25" s="52">
        <v>2072.0215979999998</v>
      </c>
      <c r="CF25" s="53">
        <v>45.04</v>
      </c>
      <c r="CG25" s="3">
        <v>790.75</v>
      </c>
      <c r="CI25" s="52">
        <v>2072.2269759999999</v>
      </c>
      <c r="CJ25" s="53">
        <v>45.04</v>
      </c>
      <c r="CK25" s="3">
        <v>790.75</v>
      </c>
      <c r="CM25" s="52">
        <v>1997.4926250000001</v>
      </c>
      <c r="CN25" s="53">
        <v>45.04</v>
      </c>
      <c r="CO25" s="3">
        <v>790.75</v>
      </c>
      <c r="CQ25" s="52">
        <v>2075.969149</v>
      </c>
      <c r="CR25" s="53">
        <v>45.04</v>
      </c>
      <c r="CS25" s="3">
        <v>790.75</v>
      </c>
      <c r="CU25" s="52">
        <v>2045.277949</v>
      </c>
      <c r="CV25" s="53">
        <v>45.04</v>
      </c>
      <c r="CW25" s="3">
        <v>758.75</v>
      </c>
      <c r="CY25" s="52">
        <v>2090.8584139999998</v>
      </c>
      <c r="CZ25" s="53">
        <v>45.04</v>
      </c>
      <c r="DA25" s="3">
        <v>758.75</v>
      </c>
      <c r="DC25" s="52">
        <v>2123.4683890000001</v>
      </c>
      <c r="DD25" s="53">
        <v>45.04</v>
      </c>
      <c r="DE25" s="3">
        <v>758.75</v>
      </c>
      <c r="DG25" s="52">
        <v>2022.8542339999999</v>
      </c>
      <c r="DH25" s="53">
        <v>45.04</v>
      </c>
      <c r="DI25" s="3">
        <v>649.38</v>
      </c>
      <c r="DK25" s="52">
        <v>2041.5344339999999</v>
      </c>
      <c r="DL25" s="53">
        <v>45.04</v>
      </c>
      <c r="DM25" s="3">
        <v>649.38</v>
      </c>
      <c r="DO25" s="52"/>
      <c r="DP25" s="53"/>
      <c r="DQ25" s="3"/>
      <c r="DS25" s="52"/>
      <c r="DT25" s="53"/>
      <c r="DU25" s="3"/>
    </row>
    <row r="26" spans="1:125" ht="46.5" x14ac:dyDescent="0.25">
      <c r="A26" s="14">
        <v>22</v>
      </c>
      <c r="B26" s="16" t="s">
        <v>29</v>
      </c>
      <c r="C26" s="52">
        <v>1984.206739</v>
      </c>
      <c r="D26" s="53">
        <v>25.48</v>
      </c>
      <c r="E26" s="3">
        <v>565.5</v>
      </c>
      <c r="G26" s="52">
        <v>2057.4551630000001</v>
      </c>
      <c r="H26" s="53">
        <v>45.04</v>
      </c>
      <c r="I26" s="3">
        <v>456.13</v>
      </c>
      <c r="K26" s="52">
        <v>2069.6447240000002</v>
      </c>
      <c r="L26" s="53">
        <v>45.04</v>
      </c>
      <c r="M26" s="3">
        <v>488.13</v>
      </c>
      <c r="O26" s="52">
        <v>1975.2603270000006</v>
      </c>
      <c r="P26" s="53">
        <v>45.04</v>
      </c>
      <c r="Q26" s="3">
        <v>520.13</v>
      </c>
      <c r="S26" s="52">
        <v>1958.620529</v>
      </c>
      <c r="T26" s="53">
        <v>45.04</v>
      </c>
      <c r="U26" s="3">
        <v>661.5</v>
      </c>
      <c r="W26" s="52">
        <v>2006.4007750000001</v>
      </c>
      <c r="X26" s="53">
        <v>45.04</v>
      </c>
      <c r="Y26" s="3">
        <v>661.5</v>
      </c>
      <c r="AA26" s="52">
        <v>2012.6196090000001</v>
      </c>
      <c r="AB26" s="53">
        <v>45.04</v>
      </c>
      <c r="AC26" s="3">
        <v>661.5</v>
      </c>
      <c r="AE26" s="52">
        <v>2035.8776089999999</v>
      </c>
      <c r="AF26" s="53">
        <v>95.039999999999992</v>
      </c>
      <c r="AG26" s="3">
        <v>661.5</v>
      </c>
      <c r="AI26" s="52">
        <v>1844.095227</v>
      </c>
      <c r="AJ26" s="53">
        <v>145.04</v>
      </c>
      <c r="AK26" s="3">
        <v>698.5</v>
      </c>
      <c r="AM26" s="52">
        <v>1822.7347140000004</v>
      </c>
      <c r="AN26" s="53">
        <v>145.04</v>
      </c>
      <c r="AO26" s="3">
        <v>682</v>
      </c>
      <c r="AQ26" s="52">
        <v>1952.9066789999999</v>
      </c>
      <c r="AR26" s="53">
        <v>45.04</v>
      </c>
      <c r="AS26" s="3">
        <v>698.5</v>
      </c>
      <c r="AU26" s="52">
        <v>2035.476144</v>
      </c>
      <c r="AV26" s="53">
        <v>95.039999999999992</v>
      </c>
      <c r="AW26" s="3">
        <v>692.5</v>
      </c>
      <c r="AY26" s="52">
        <v>2002.192344</v>
      </c>
      <c r="AZ26" s="53">
        <v>45.04</v>
      </c>
      <c r="BA26" s="3">
        <v>692.5</v>
      </c>
      <c r="BC26" s="52">
        <v>2003.1830600000001</v>
      </c>
      <c r="BD26" s="53">
        <v>45.04</v>
      </c>
      <c r="BE26" s="3">
        <v>692.5</v>
      </c>
      <c r="BG26" s="52">
        <v>1985.08239</v>
      </c>
      <c r="BH26" s="53">
        <v>45.04</v>
      </c>
      <c r="BI26" s="3">
        <v>660.5</v>
      </c>
      <c r="BK26" s="52">
        <v>2099.344126</v>
      </c>
      <c r="BL26" s="53">
        <v>45.04</v>
      </c>
      <c r="BM26" s="3">
        <v>698.5</v>
      </c>
      <c r="BO26" s="52">
        <v>2035.8966560000001</v>
      </c>
      <c r="BP26" s="53">
        <v>45.04</v>
      </c>
      <c r="BQ26" s="3">
        <v>698.5</v>
      </c>
      <c r="BS26" s="52">
        <v>2097.8741840000002</v>
      </c>
      <c r="BT26" s="53">
        <v>45.04</v>
      </c>
      <c r="BU26" s="3">
        <v>588</v>
      </c>
      <c r="BW26" s="52">
        <v>2075.5892880000001</v>
      </c>
      <c r="BX26" s="53">
        <v>45.04</v>
      </c>
      <c r="BY26" s="3">
        <v>790.75</v>
      </c>
      <c r="CA26" s="52">
        <v>2189.219983</v>
      </c>
      <c r="CB26" s="53">
        <v>45.04</v>
      </c>
      <c r="CC26" s="3">
        <v>790.75</v>
      </c>
      <c r="CE26" s="52">
        <v>2088.6535979999999</v>
      </c>
      <c r="CF26" s="53">
        <v>45.04</v>
      </c>
      <c r="CG26" s="3">
        <v>790.75</v>
      </c>
      <c r="CI26" s="52">
        <v>2088.858976</v>
      </c>
      <c r="CJ26" s="53">
        <v>45.04</v>
      </c>
      <c r="CK26" s="3">
        <v>790.75</v>
      </c>
      <c r="CM26" s="52">
        <v>2022.2976249999999</v>
      </c>
      <c r="CN26" s="53">
        <v>45.04</v>
      </c>
      <c r="CO26" s="3">
        <v>790.75</v>
      </c>
      <c r="CQ26" s="52">
        <v>2092.4471490000001</v>
      </c>
      <c r="CR26" s="53">
        <v>45.04</v>
      </c>
      <c r="CS26" s="3">
        <v>790.75</v>
      </c>
      <c r="CU26" s="52">
        <v>2060.1389490000001</v>
      </c>
      <c r="CV26" s="53">
        <v>45.04</v>
      </c>
      <c r="CW26" s="3">
        <v>758.75</v>
      </c>
      <c r="CY26" s="52">
        <v>2108.9741770000001</v>
      </c>
      <c r="CZ26" s="53">
        <v>45.04</v>
      </c>
      <c r="DA26" s="3">
        <v>758.75</v>
      </c>
      <c r="DC26" s="52">
        <v>2139.339786</v>
      </c>
      <c r="DD26" s="53">
        <v>45.04</v>
      </c>
      <c r="DE26" s="3">
        <v>758.75</v>
      </c>
      <c r="DG26" s="52">
        <v>2023.1622339999999</v>
      </c>
      <c r="DH26" s="53">
        <v>45.04</v>
      </c>
      <c r="DI26" s="3">
        <v>649.38</v>
      </c>
      <c r="DK26" s="52">
        <v>2069.286717</v>
      </c>
      <c r="DL26" s="53">
        <v>45.04</v>
      </c>
      <c r="DM26" s="3">
        <v>649.38</v>
      </c>
      <c r="DO26" s="52"/>
      <c r="DP26" s="53"/>
      <c r="DQ26" s="3"/>
      <c r="DS26" s="52"/>
      <c r="DT26" s="53"/>
      <c r="DU26" s="3"/>
    </row>
    <row r="27" spans="1:125" ht="46.5" x14ac:dyDescent="0.25">
      <c r="A27" s="14">
        <v>23</v>
      </c>
      <c r="B27" s="16" t="s">
        <v>30</v>
      </c>
      <c r="C27" s="52">
        <v>2097.095691</v>
      </c>
      <c r="D27" s="53">
        <v>27.3</v>
      </c>
      <c r="E27" s="3">
        <v>565.5</v>
      </c>
      <c r="G27" s="52">
        <v>2126.4510030000001</v>
      </c>
      <c r="H27" s="53">
        <v>45.04</v>
      </c>
      <c r="I27" s="3">
        <v>456.13</v>
      </c>
      <c r="K27" s="52">
        <v>2135.256676</v>
      </c>
      <c r="L27" s="53">
        <v>45.04</v>
      </c>
      <c r="M27" s="3">
        <v>488.13</v>
      </c>
      <c r="O27" s="52">
        <v>2040.8722790000008</v>
      </c>
      <c r="P27" s="53">
        <v>45.04</v>
      </c>
      <c r="Q27" s="3">
        <v>520.13</v>
      </c>
      <c r="S27" s="52">
        <v>2043.625481</v>
      </c>
      <c r="T27" s="53">
        <v>45.04</v>
      </c>
      <c r="U27" s="3">
        <v>661.5</v>
      </c>
      <c r="W27" s="52">
        <v>2113.4379269999999</v>
      </c>
      <c r="X27" s="53">
        <v>45.04</v>
      </c>
      <c r="Y27" s="3">
        <v>661.5</v>
      </c>
      <c r="AA27" s="52">
        <v>2101.6387610000002</v>
      </c>
      <c r="AB27" s="53">
        <v>45.04</v>
      </c>
      <c r="AC27" s="3">
        <v>661.5</v>
      </c>
      <c r="AE27" s="52">
        <v>2124.896761</v>
      </c>
      <c r="AF27" s="53">
        <v>95.039999999999992</v>
      </c>
      <c r="AG27" s="3">
        <v>661.5</v>
      </c>
      <c r="AI27" s="52">
        <v>1933.1143790000001</v>
      </c>
      <c r="AJ27" s="53">
        <v>145.04</v>
      </c>
      <c r="AK27" s="3">
        <v>698.5</v>
      </c>
      <c r="AM27" s="52">
        <v>0</v>
      </c>
      <c r="AN27" s="53">
        <v>145.04</v>
      </c>
      <c r="AO27" s="3">
        <v>682</v>
      </c>
      <c r="AQ27" s="52">
        <v>2018.5186309999999</v>
      </c>
      <c r="AR27" s="53">
        <v>45.04</v>
      </c>
      <c r="AS27" s="3">
        <v>698.5</v>
      </c>
      <c r="AU27" s="52">
        <v>2101.088096</v>
      </c>
      <c r="AV27" s="53">
        <v>95.039999999999992</v>
      </c>
      <c r="AW27" s="3">
        <v>692.5</v>
      </c>
      <c r="AY27" s="52">
        <v>2067.8042959999998</v>
      </c>
      <c r="AZ27" s="53">
        <v>45.04</v>
      </c>
      <c r="BA27" s="3">
        <v>692.5</v>
      </c>
      <c r="BC27" s="52">
        <v>2003.1830600000001</v>
      </c>
      <c r="BD27" s="53">
        <v>45.04</v>
      </c>
      <c r="BE27" s="3">
        <v>692.5</v>
      </c>
      <c r="BG27" s="52">
        <v>1985.08239</v>
      </c>
      <c r="BH27" s="53">
        <v>45.04</v>
      </c>
      <c r="BI27" s="3">
        <v>660.5</v>
      </c>
      <c r="BK27" s="52">
        <v>2099.344126</v>
      </c>
      <c r="BL27" s="53">
        <v>45.04</v>
      </c>
      <c r="BM27" s="3">
        <v>698.5</v>
      </c>
      <c r="BO27" s="52">
        <v>224.86536499999988</v>
      </c>
      <c r="BP27" s="53">
        <v>45.04</v>
      </c>
      <c r="BQ27" s="3">
        <v>698.5</v>
      </c>
      <c r="BS27" s="52">
        <v>2161.2443360000002</v>
      </c>
      <c r="BT27" s="53">
        <v>45.04</v>
      </c>
      <c r="BU27" s="3">
        <v>588</v>
      </c>
      <c r="BW27" s="52">
        <v>2141.8887399999999</v>
      </c>
      <c r="BX27" s="53">
        <v>45.04</v>
      </c>
      <c r="BY27" s="3">
        <v>790.75</v>
      </c>
      <c r="CA27" s="52">
        <v>2254.8319350000002</v>
      </c>
      <c r="CB27" s="53">
        <v>45.04</v>
      </c>
      <c r="CC27" s="3">
        <v>790.75</v>
      </c>
      <c r="CE27" s="52">
        <v>2165.0155500000001</v>
      </c>
      <c r="CF27" s="53">
        <v>45.04</v>
      </c>
      <c r="CG27" s="3">
        <v>790.75</v>
      </c>
      <c r="CI27" s="52">
        <v>2080.608976</v>
      </c>
      <c r="CJ27" s="53">
        <v>45.04</v>
      </c>
      <c r="CK27" s="3">
        <v>790.75</v>
      </c>
      <c r="CM27" s="52">
        <v>2115.4747769999999</v>
      </c>
      <c r="CN27" s="53">
        <v>45.04</v>
      </c>
      <c r="CO27" s="3">
        <v>790.75</v>
      </c>
      <c r="CQ27" s="52">
        <v>2172.7293030000001</v>
      </c>
      <c r="CR27" s="53">
        <v>45.04</v>
      </c>
      <c r="CS27" s="3">
        <v>790.75</v>
      </c>
      <c r="CU27" s="52">
        <v>2092.9814759999999</v>
      </c>
      <c r="CV27" s="53">
        <v>45.04</v>
      </c>
      <c r="CW27" s="3">
        <v>758.75</v>
      </c>
      <c r="CY27" s="52">
        <v>2112.658786</v>
      </c>
      <c r="CZ27" s="53">
        <v>45.04</v>
      </c>
      <c r="DA27" s="3">
        <v>758.75</v>
      </c>
      <c r="DC27" s="52">
        <v>2139.339786</v>
      </c>
      <c r="DD27" s="53">
        <v>45.04</v>
      </c>
      <c r="DE27" s="3">
        <v>758.75</v>
      </c>
      <c r="DG27" s="52">
        <v>2023.1622339999999</v>
      </c>
      <c r="DH27" s="53">
        <v>45.04</v>
      </c>
      <c r="DI27" s="3">
        <v>649.38</v>
      </c>
      <c r="DK27" s="52">
        <v>2068.8801170000002</v>
      </c>
      <c r="DL27" s="53">
        <v>45.04</v>
      </c>
      <c r="DM27" s="3">
        <v>649.38</v>
      </c>
      <c r="DO27" s="52"/>
      <c r="DP27" s="53"/>
      <c r="DQ27" s="3"/>
      <c r="DS27" s="52"/>
      <c r="DT27" s="53"/>
      <c r="DU27" s="3"/>
    </row>
    <row r="28" spans="1:125" ht="46.5" x14ac:dyDescent="0.25">
      <c r="A28" s="14">
        <v>24</v>
      </c>
      <c r="B28" s="16" t="s">
        <v>31</v>
      </c>
      <c r="C28" s="52">
        <v>2041.657091</v>
      </c>
      <c r="D28" s="53">
        <v>29.12</v>
      </c>
      <c r="E28" s="3">
        <v>565.5</v>
      </c>
      <c r="G28" s="52">
        <v>2181.3682920000001</v>
      </c>
      <c r="H28" s="53">
        <v>45.04</v>
      </c>
      <c r="I28" s="3">
        <v>456.13</v>
      </c>
      <c r="K28" s="52">
        <v>2164.1555760000001</v>
      </c>
      <c r="L28" s="53">
        <v>45.04</v>
      </c>
      <c r="M28" s="3">
        <v>488.13</v>
      </c>
      <c r="O28" s="52">
        <v>2123.3853690000005</v>
      </c>
      <c r="P28" s="53">
        <v>45.04</v>
      </c>
      <c r="Q28" s="3">
        <v>520.13</v>
      </c>
      <c r="S28" s="52">
        <v>2169.451071</v>
      </c>
      <c r="T28" s="53">
        <v>45.04</v>
      </c>
      <c r="U28" s="3">
        <v>661.5</v>
      </c>
      <c r="W28" s="52">
        <v>2113.3940109999999</v>
      </c>
      <c r="X28" s="53">
        <v>45.04</v>
      </c>
      <c r="Y28" s="3">
        <v>661.5</v>
      </c>
      <c r="AA28" s="52">
        <v>2102.7937609999999</v>
      </c>
      <c r="AB28" s="53">
        <v>45.04</v>
      </c>
      <c r="AC28" s="3">
        <v>661.5</v>
      </c>
      <c r="AE28" s="52">
        <v>2126.0517610000002</v>
      </c>
      <c r="AF28" s="53">
        <v>95.039999999999992</v>
      </c>
      <c r="AG28" s="3">
        <v>661.5</v>
      </c>
      <c r="AI28" s="52">
        <v>2010.5383079999999</v>
      </c>
      <c r="AJ28" s="53">
        <v>145.04</v>
      </c>
      <c r="AK28" s="3">
        <v>698.5</v>
      </c>
      <c r="AM28" s="52">
        <v>1946.3240340000004</v>
      </c>
      <c r="AN28" s="53">
        <v>145.04</v>
      </c>
      <c r="AO28" s="3">
        <v>682</v>
      </c>
      <c r="AQ28" s="52">
        <v>2030.8866310000001</v>
      </c>
      <c r="AR28" s="53">
        <v>45.04</v>
      </c>
      <c r="AS28" s="3">
        <v>698.5</v>
      </c>
      <c r="AU28" s="52">
        <v>2101.088096</v>
      </c>
      <c r="AV28" s="53">
        <v>95.039999999999992</v>
      </c>
      <c r="AW28" s="3">
        <v>692.5</v>
      </c>
      <c r="AY28" s="52">
        <v>2070.3042959999998</v>
      </c>
      <c r="AZ28" s="53">
        <v>45.04</v>
      </c>
      <c r="BA28" s="3">
        <v>692.5</v>
      </c>
      <c r="BC28" s="52">
        <v>2003.1830600000001</v>
      </c>
      <c r="BD28" s="53">
        <v>45.04</v>
      </c>
      <c r="BE28" s="3">
        <v>692.5</v>
      </c>
      <c r="BG28" s="52">
        <v>1985.08239</v>
      </c>
      <c r="BH28" s="53">
        <v>45.04</v>
      </c>
      <c r="BI28" s="3">
        <v>660.5</v>
      </c>
      <c r="BK28" s="52">
        <v>2188.8960780000002</v>
      </c>
      <c r="BL28" s="53">
        <v>45.04</v>
      </c>
      <c r="BM28" s="3">
        <v>698.5</v>
      </c>
      <c r="BO28" s="52">
        <v>2104.0076079999999</v>
      </c>
      <c r="BP28" s="53">
        <v>45.04</v>
      </c>
      <c r="BQ28" s="3">
        <v>698.5</v>
      </c>
      <c r="BS28" s="52">
        <v>2231.8131980000003</v>
      </c>
      <c r="BT28" s="53">
        <v>45.04</v>
      </c>
      <c r="BU28" s="3">
        <v>588</v>
      </c>
      <c r="BW28" s="52">
        <v>2145.0752400000001</v>
      </c>
      <c r="BX28" s="53">
        <v>45.04</v>
      </c>
      <c r="BY28" s="3">
        <v>790.75</v>
      </c>
      <c r="CA28" s="52">
        <v>2254.8319350000002</v>
      </c>
      <c r="CB28" s="53">
        <v>45.04</v>
      </c>
      <c r="CC28" s="3">
        <v>790.75</v>
      </c>
      <c r="CE28" s="52">
        <v>2218.5052860000001</v>
      </c>
      <c r="CF28" s="53">
        <v>45.04</v>
      </c>
      <c r="CG28" s="3">
        <v>790.75</v>
      </c>
      <c r="CI28" s="52">
        <v>2134.098712</v>
      </c>
      <c r="CJ28" s="53">
        <v>45.04</v>
      </c>
      <c r="CK28" s="3">
        <v>790.75</v>
      </c>
      <c r="CM28" s="52">
        <v>2143.5134090000001</v>
      </c>
      <c r="CN28" s="53">
        <v>45.04</v>
      </c>
      <c r="CO28" s="3">
        <v>790.75</v>
      </c>
      <c r="CQ28" s="52">
        <v>2262.8203039999999</v>
      </c>
      <c r="CR28" s="53">
        <v>45.04</v>
      </c>
      <c r="CS28" s="3">
        <v>790.75</v>
      </c>
      <c r="CU28" s="52">
        <v>2186.733299</v>
      </c>
      <c r="CV28" s="53">
        <v>45.04</v>
      </c>
      <c r="CW28" s="3">
        <v>758.75</v>
      </c>
      <c r="CY28" s="52">
        <v>2211.0506719999998</v>
      </c>
      <c r="CZ28" s="53">
        <v>45.04</v>
      </c>
      <c r="DA28" s="3">
        <v>758.75</v>
      </c>
      <c r="DC28" s="52">
        <v>2231.6376260000002</v>
      </c>
      <c r="DD28" s="53">
        <v>45.04</v>
      </c>
      <c r="DE28" s="3">
        <v>758.75</v>
      </c>
      <c r="DG28" s="52">
        <v>2165.7150379999998</v>
      </c>
      <c r="DH28" s="53">
        <v>45.04</v>
      </c>
      <c r="DI28" s="3">
        <v>649.38</v>
      </c>
      <c r="DK28" s="52">
        <v>2159.8935740000002</v>
      </c>
      <c r="DL28" s="53">
        <v>45.04</v>
      </c>
      <c r="DM28" s="3">
        <v>649.38</v>
      </c>
      <c r="DO28" s="52"/>
      <c r="DP28" s="53"/>
      <c r="DQ28" s="3"/>
      <c r="DS28" s="52"/>
      <c r="DT28" s="53"/>
      <c r="DU28" s="3"/>
    </row>
    <row r="29" spans="1:125" ht="46.5" x14ac:dyDescent="0.25">
      <c r="A29" s="14">
        <v>25</v>
      </c>
      <c r="B29" s="16" t="s">
        <v>32</v>
      </c>
      <c r="C29" s="52">
        <v>2193.2237599999999</v>
      </c>
      <c r="D29" s="53">
        <v>30.94</v>
      </c>
      <c r="E29" s="3">
        <v>565.5</v>
      </c>
      <c r="G29" s="52">
        <v>2191.9223919999999</v>
      </c>
      <c r="H29" s="53">
        <v>45.04</v>
      </c>
      <c r="I29" s="3">
        <v>456.13</v>
      </c>
      <c r="K29" s="52">
        <v>2200.7423159999998</v>
      </c>
      <c r="L29" s="53">
        <v>45.04</v>
      </c>
      <c r="M29" s="3">
        <v>488.13</v>
      </c>
      <c r="O29" s="52">
        <v>2184.9412689999995</v>
      </c>
      <c r="P29" s="53">
        <v>45.04</v>
      </c>
      <c r="Q29" s="3">
        <v>520.13</v>
      </c>
      <c r="S29" s="52">
        <v>2239.2268709999998</v>
      </c>
      <c r="T29" s="53">
        <v>45.04</v>
      </c>
      <c r="U29" s="3">
        <v>661.5</v>
      </c>
      <c r="W29" s="52">
        <v>2182.5536510000002</v>
      </c>
      <c r="X29" s="53">
        <v>45.04</v>
      </c>
      <c r="Y29" s="3">
        <v>661.5</v>
      </c>
      <c r="AA29" s="52">
        <v>2205.7870229999999</v>
      </c>
      <c r="AB29" s="53">
        <v>45.04</v>
      </c>
      <c r="AC29" s="3">
        <v>661.5</v>
      </c>
      <c r="AE29" s="52">
        <v>2190.3146499999998</v>
      </c>
      <c r="AF29" s="53">
        <v>95.039999999999992</v>
      </c>
      <c r="AG29" s="3">
        <v>661.5</v>
      </c>
      <c r="AI29" s="52">
        <v>2013.203908</v>
      </c>
      <c r="AJ29" s="53">
        <v>145.04</v>
      </c>
      <c r="AK29" s="3">
        <v>698.5</v>
      </c>
      <c r="AM29" s="52">
        <v>0</v>
      </c>
      <c r="AN29" s="53">
        <v>145.04</v>
      </c>
      <c r="AO29" s="3">
        <v>682</v>
      </c>
      <c r="AQ29" s="52">
        <v>2146.7009929999999</v>
      </c>
      <c r="AR29" s="53">
        <v>45.04</v>
      </c>
      <c r="AS29" s="3">
        <v>698.5</v>
      </c>
      <c r="AU29" s="52">
        <v>2146.2427579999999</v>
      </c>
      <c r="AV29" s="53">
        <v>95.039999999999992</v>
      </c>
      <c r="AW29" s="3">
        <v>692.5</v>
      </c>
      <c r="AY29" s="52">
        <v>2145.7541580000002</v>
      </c>
      <c r="AZ29" s="53">
        <v>45.04</v>
      </c>
      <c r="BA29" s="3">
        <v>692.5</v>
      </c>
      <c r="BC29" s="52">
        <v>2147.6148739999999</v>
      </c>
      <c r="BD29" s="53">
        <v>45.04</v>
      </c>
      <c r="BE29" s="3">
        <v>692.5</v>
      </c>
      <c r="BG29" s="52">
        <v>2118.7642040000001</v>
      </c>
      <c r="BH29" s="53">
        <v>45.04</v>
      </c>
      <c r="BI29" s="3">
        <v>660.5</v>
      </c>
      <c r="BK29" s="52">
        <v>2246.21594</v>
      </c>
      <c r="BL29" s="53">
        <v>45.04</v>
      </c>
      <c r="BM29" s="3">
        <v>698.5</v>
      </c>
      <c r="BO29" s="52">
        <v>3.333730999999716</v>
      </c>
      <c r="BP29" s="53">
        <v>45.04</v>
      </c>
      <c r="BQ29" s="3">
        <v>698.5</v>
      </c>
      <c r="BS29" s="52">
        <v>2285.3121260000003</v>
      </c>
      <c r="BT29" s="53">
        <v>95.039999999999992</v>
      </c>
      <c r="BU29" s="3">
        <v>588</v>
      </c>
      <c r="BW29" s="52">
        <v>2244.1399889999998</v>
      </c>
      <c r="BX29" s="53">
        <v>45.04</v>
      </c>
      <c r="BY29" s="3">
        <v>790.75</v>
      </c>
      <c r="CA29" s="52">
        <v>2344.2900829999999</v>
      </c>
      <c r="CB29" s="53">
        <v>45.04</v>
      </c>
      <c r="CC29" s="3">
        <v>790.75</v>
      </c>
      <c r="CE29" s="52">
        <v>2325.1653339999998</v>
      </c>
      <c r="CF29" s="53">
        <v>45.04</v>
      </c>
      <c r="CG29" s="3">
        <v>790.75</v>
      </c>
      <c r="CI29" s="52">
        <v>2176.2476120000001</v>
      </c>
      <c r="CJ29" s="53">
        <v>45.04</v>
      </c>
      <c r="CK29" s="3">
        <v>790.75</v>
      </c>
      <c r="CM29" s="52">
        <v>2170.6440109999999</v>
      </c>
      <c r="CN29" s="53">
        <v>45.04</v>
      </c>
      <c r="CO29" s="3">
        <v>790.75</v>
      </c>
      <c r="CQ29" s="52">
        <v>2361.5673660000002</v>
      </c>
      <c r="CR29" s="53">
        <v>45.04</v>
      </c>
      <c r="CS29" s="3">
        <v>790.75</v>
      </c>
      <c r="CU29" s="52">
        <v>2286.2503609999999</v>
      </c>
      <c r="CV29" s="53">
        <v>45.04</v>
      </c>
      <c r="CW29" s="3">
        <v>758.75</v>
      </c>
      <c r="CY29" s="52">
        <v>2303.2977340000002</v>
      </c>
      <c r="CZ29" s="53">
        <v>45.04</v>
      </c>
      <c r="DA29" s="3">
        <v>758.75</v>
      </c>
      <c r="DC29" s="52">
        <v>2323.1146880000001</v>
      </c>
      <c r="DD29" s="53">
        <v>45.04</v>
      </c>
      <c r="DE29" s="3">
        <v>758.75</v>
      </c>
      <c r="DG29" s="52">
        <v>2286.2620999999999</v>
      </c>
      <c r="DH29" s="53">
        <v>45.04</v>
      </c>
      <c r="DI29" s="3">
        <v>649.38</v>
      </c>
      <c r="DK29" s="52">
        <v>2333.0755880000002</v>
      </c>
      <c r="DL29" s="53">
        <v>45.04</v>
      </c>
      <c r="DM29" s="3">
        <v>649.38</v>
      </c>
      <c r="DO29" s="52"/>
      <c r="DP29" s="53"/>
      <c r="DQ29" s="3"/>
      <c r="DS29" s="52"/>
      <c r="DT29" s="53"/>
      <c r="DU29" s="3"/>
    </row>
    <row r="30" spans="1:125" ht="46.5" x14ac:dyDescent="0.25">
      <c r="A30" s="14">
        <v>26</v>
      </c>
      <c r="B30" s="16" t="s">
        <v>33</v>
      </c>
      <c r="C30" s="52">
        <v>2336.9227219999998</v>
      </c>
      <c r="D30" s="53">
        <v>32.76</v>
      </c>
      <c r="E30" s="3">
        <v>565.5</v>
      </c>
      <c r="G30" s="52">
        <v>2379.6973229999999</v>
      </c>
      <c r="H30" s="53">
        <v>45.04</v>
      </c>
      <c r="I30" s="3">
        <v>456.13</v>
      </c>
      <c r="K30" s="52">
        <v>2332.6080630000001</v>
      </c>
      <c r="L30" s="53">
        <v>45.04</v>
      </c>
      <c r="M30" s="3">
        <v>488.13</v>
      </c>
      <c r="O30" s="52">
        <v>2317.3298369999998</v>
      </c>
      <c r="P30" s="53">
        <v>45.04</v>
      </c>
      <c r="Q30" s="3">
        <v>520.13</v>
      </c>
      <c r="S30" s="52">
        <v>2333.53692</v>
      </c>
      <c r="T30" s="53">
        <v>45.04</v>
      </c>
      <c r="U30" s="3">
        <v>661.5</v>
      </c>
      <c r="W30" s="52">
        <v>2314.8983029999999</v>
      </c>
      <c r="X30" s="53">
        <v>45.04</v>
      </c>
      <c r="Y30" s="3">
        <v>661.5</v>
      </c>
      <c r="AA30" s="52">
        <v>2341.4085920000002</v>
      </c>
      <c r="AB30" s="53">
        <v>45.04</v>
      </c>
      <c r="AC30" s="3">
        <v>661.5</v>
      </c>
      <c r="AE30" s="52">
        <v>2331.040219</v>
      </c>
      <c r="AF30" s="53">
        <v>95.039999999999992</v>
      </c>
      <c r="AG30" s="3">
        <v>661.5</v>
      </c>
      <c r="AI30" s="52">
        <v>2166.6083699999999</v>
      </c>
      <c r="AJ30" s="53">
        <v>145.04</v>
      </c>
      <c r="AK30" s="3">
        <v>698.5</v>
      </c>
      <c r="AM30" s="52">
        <v>2150.3971959999999</v>
      </c>
      <c r="AN30" s="53">
        <v>145.04</v>
      </c>
      <c r="AO30" s="3">
        <v>682</v>
      </c>
      <c r="AQ30" s="52">
        <v>2365.7221410000002</v>
      </c>
      <c r="AR30" s="53">
        <v>45.04</v>
      </c>
      <c r="AS30" s="3">
        <v>698.5</v>
      </c>
      <c r="AU30" s="52">
        <v>2272.2579059999998</v>
      </c>
      <c r="AV30" s="53">
        <v>95.039999999999992</v>
      </c>
      <c r="AW30" s="3">
        <v>692.5</v>
      </c>
      <c r="AY30" s="52">
        <v>2272.6493059999998</v>
      </c>
      <c r="AZ30" s="53">
        <v>45.04</v>
      </c>
      <c r="BA30" s="3">
        <v>692.5</v>
      </c>
      <c r="BC30" s="52">
        <v>2281.1660219999999</v>
      </c>
      <c r="BD30" s="53">
        <v>45.04</v>
      </c>
      <c r="BE30" s="3">
        <v>692.5</v>
      </c>
      <c r="BG30" s="52">
        <v>2237.817352</v>
      </c>
      <c r="BH30" s="53">
        <v>45.04</v>
      </c>
      <c r="BI30" s="3">
        <v>660.5</v>
      </c>
      <c r="BK30" s="52">
        <v>2312.5698400000001</v>
      </c>
      <c r="BL30" s="53">
        <v>76.259999999999991</v>
      </c>
      <c r="BM30" s="3">
        <v>698.5</v>
      </c>
      <c r="BO30" s="52">
        <v>2348.1110659999999</v>
      </c>
      <c r="BP30" s="53">
        <v>76.259999999999991</v>
      </c>
      <c r="BQ30" s="3">
        <v>698.5</v>
      </c>
      <c r="BS30" s="52">
        <v>2405.119068</v>
      </c>
      <c r="BT30" s="53">
        <v>94.44</v>
      </c>
      <c r="BU30" s="3">
        <v>588</v>
      </c>
      <c r="BW30" s="52">
        <v>2416.4921789999999</v>
      </c>
      <c r="BX30" s="53">
        <v>94.44</v>
      </c>
      <c r="BY30" s="3">
        <v>790.75</v>
      </c>
      <c r="CA30" s="52">
        <v>2485.8628450000001</v>
      </c>
      <c r="CB30" s="53">
        <v>74.680000000000007</v>
      </c>
      <c r="CC30" s="3">
        <v>790.75</v>
      </c>
      <c r="CE30" s="52">
        <v>2464.0220960000001</v>
      </c>
      <c r="CF30" s="53">
        <v>74.680000000000007</v>
      </c>
      <c r="CG30" s="3">
        <v>790.75</v>
      </c>
      <c r="CI30" s="52">
        <v>2394.301622</v>
      </c>
      <c r="CJ30" s="53">
        <v>88.509999999999991</v>
      </c>
      <c r="CK30" s="3">
        <v>790.75</v>
      </c>
      <c r="CM30" s="52">
        <v>2365.9487730000001</v>
      </c>
      <c r="CN30" s="53">
        <v>88.509999999999991</v>
      </c>
      <c r="CO30" s="3">
        <v>790.75</v>
      </c>
      <c r="CQ30" s="52">
        <v>2447.3018139999999</v>
      </c>
      <c r="CR30" s="53">
        <v>88.509999999999991</v>
      </c>
      <c r="CS30" s="3">
        <v>790.75</v>
      </c>
      <c r="CU30" s="52">
        <v>2393.4762089999999</v>
      </c>
      <c r="CV30" s="53">
        <v>88.509999999999991</v>
      </c>
      <c r="CW30" s="3">
        <v>758.75</v>
      </c>
      <c r="CY30" s="52">
        <v>2439.9372269999999</v>
      </c>
      <c r="CZ30" s="53">
        <v>88.509999999999991</v>
      </c>
      <c r="DA30" s="3">
        <v>758.75</v>
      </c>
      <c r="DC30" s="52">
        <v>2455.5545360000001</v>
      </c>
      <c r="DD30" s="53">
        <v>88.509999999999991</v>
      </c>
      <c r="DE30" s="3">
        <v>758.75</v>
      </c>
      <c r="DG30" s="52">
        <v>2431.267636</v>
      </c>
      <c r="DH30" s="53">
        <v>74.039999999999992</v>
      </c>
      <c r="DI30" s="3">
        <v>649.38</v>
      </c>
      <c r="DK30" s="52">
        <v>2450.6002360000002</v>
      </c>
      <c r="DL30" s="53">
        <v>88.509999999999991</v>
      </c>
      <c r="DM30" s="3">
        <v>649.38</v>
      </c>
      <c r="DO30" s="52"/>
      <c r="DP30" s="53"/>
      <c r="DQ30" s="3"/>
      <c r="DS30" s="52"/>
      <c r="DT30" s="53"/>
      <c r="DU30" s="3"/>
    </row>
    <row r="31" spans="1:125" ht="46.5" x14ac:dyDescent="0.25">
      <c r="A31" s="14">
        <v>27</v>
      </c>
      <c r="B31" s="16" t="s">
        <v>34</v>
      </c>
      <c r="C31" s="52">
        <v>2547.2084439999999</v>
      </c>
      <c r="D31" s="53">
        <v>83.97999999999999</v>
      </c>
      <c r="E31" s="3">
        <v>565.5</v>
      </c>
      <c r="G31" s="52">
        <v>2526.4422509999999</v>
      </c>
      <c r="H31" s="53">
        <v>94.44</v>
      </c>
      <c r="I31" s="3">
        <v>417.63</v>
      </c>
      <c r="K31" s="52">
        <v>2550.7452119999998</v>
      </c>
      <c r="L31" s="53">
        <v>92.460000000000008</v>
      </c>
      <c r="M31" s="3">
        <v>488.13</v>
      </c>
      <c r="O31" s="52">
        <v>2527.0219189999998</v>
      </c>
      <c r="P31" s="53">
        <v>94.44</v>
      </c>
      <c r="Q31" s="3">
        <v>520.13</v>
      </c>
      <c r="S31" s="52">
        <v>2553.613042</v>
      </c>
      <c r="T31" s="53">
        <v>94.44</v>
      </c>
      <c r="U31" s="3">
        <v>661.5</v>
      </c>
      <c r="W31" s="52">
        <v>2595.7702450000002</v>
      </c>
      <c r="X31" s="53">
        <v>94.44</v>
      </c>
      <c r="Y31" s="3">
        <v>661.5</v>
      </c>
      <c r="AA31" s="52">
        <v>2541.9069209999998</v>
      </c>
      <c r="AB31" s="53">
        <v>94.44</v>
      </c>
      <c r="AC31" s="3">
        <v>661.5</v>
      </c>
      <c r="AE31" s="52">
        <v>2551.7659410000001</v>
      </c>
      <c r="AF31" s="53">
        <v>144.44</v>
      </c>
      <c r="AG31" s="3">
        <v>661.5</v>
      </c>
      <c r="AI31" s="52">
        <v>2394.1712379999999</v>
      </c>
      <c r="AJ31" s="53">
        <v>194.44</v>
      </c>
      <c r="AK31" s="3">
        <v>698.5</v>
      </c>
      <c r="AM31" s="52">
        <v>0</v>
      </c>
      <c r="AN31" s="53">
        <v>194.44</v>
      </c>
      <c r="AO31" s="3">
        <v>682</v>
      </c>
      <c r="AQ31" s="52">
        <v>2561.5975830000002</v>
      </c>
      <c r="AR31" s="53">
        <v>94.44</v>
      </c>
      <c r="AS31" s="3">
        <v>698.5</v>
      </c>
      <c r="AU31" s="52">
        <v>2509.486148</v>
      </c>
      <c r="AV31" s="53">
        <v>144.44</v>
      </c>
      <c r="AW31" s="3">
        <v>692.5</v>
      </c>
      <c r="AY31" s="52">
        <v>2497.721548</v>
      </c>
      <c r="AZ31" s="53">
        <v>144.44</v>
      </c>
      <c r="BA31" s="3">
        <v>692.5</v>
      </c>
      <c r="BC31" s="52">
        <v>2495.970264</v>
      </c>
      <c r="BD31" s="53">
        <v>94.44</v>
      </c>
      <c r="BE31" s="3">
        <v>692.5</v>
      </c>
      <c r="BG31" s="52">
        <v>2483.4895940000001</v>
      </c>
      <c r="BH31" s="53">
        <v>169.44</v>
      </c>
      <c r="BI31" s="3">
        <v>660.5</v>
      </c>
      <c r="BK31" s="52">
        <v>2580.0733300000002</v>
      </c>
      <c r="BL31" s="53">
        <v>104.32</v>
      </c>
      <c r="BM31" s="3">
        <v>698.5</v>
      </c>
      <c r="BO31" s="52">
        <v>5.0200000000586442E-3</v>
      </c>
      <c r="BP31" s="53">
        <v>104.32</v>
      </c>
      <c r="BQ31" s="3">
        <v>698.5</v>
      </c>
      <c r="BS31" s="52">
        <v>2591.879856</v>
      </c>
      <c r="BT31" s="53">
        <v>144.08000000000001</v>
      </c>
      <c r="BU31" s="3">
        <v>676</v>
      </c>
      <c r="BW31" s="52">
        <v>2702.4903290000002</v>
      </c>
      <c r="BX31" s="53">
        <v>143.84</v>
      </c>
      <c r="BY31" s="3">
        <v>790.75</v>
      </c>
      <c r="CA31" s="52">
        <v>2706.8584070000002</v>
      </c>
      <c r="CB31" s="53">
        <v>94.44</v>
      </c>
      <c r="CC31" s="3">
        <v>790.75</v>
      </c>
      <c r="CE31" s="52">
        <v>2684.2548900000002</v>
      </c>
      <c r="CF31" s="53">
        <v>94.44</v>
      </c>
      <c r="CG31" s="3">
        <v>790.75</v>
      </c>
      <c r="CI31" s="52">
        <v>2561.8969160000001</v>
      </c>
      <c r="CJ31" s="53">
        <v>130.01</v>
      </c>
      <c r="CK31" s="3">
        <v>790.75</v>
      </c>
      <c r="CM31" s="52">
        <v>2563.5026349999998</v>
      </c>
      <c r="CN31" s="53">
        <v>130.01</v>
      </c>
      <c r="CO31" s="3">
        <v>790.75</v>
      </c>
      <c r="CQ31" s="52">
        <v>2670.5008760000001</v>
      </c>
      <c r="CR31" s="53">
        <v>130.01</v>
      </c>
      <c r="CS31" s="3">
        <v>790.75</v>
      </c>
      <c r="CU31" s="52">
        <v>2621.9188709999999</v>
      </c>
      <c r="CV31" s="53">
        <v>130.01</v>
      </c>
      <c r="CW31" s="3">
        <v>758.75</v>
      </c>
      <c r="CY31" s="52">
        <v>2664.278092</v>
      </c>
      <c r="CZ31" s="53">
        <v>130.01</v>
      </c>
      <c r="DA31" s="3">
        <v>758.75</v>
      </c>
      <c r="DC31" s="52">
        <v>2765.3711979999998</v>
      </c>
      <c r="DD31" s="53">
        <v>130.01</v>
      </c>
      <c r="DE31" s="3">
        <v>758.75</v>
      </c>
      <c r="DG31" s="52">
        <v>2647.8668980000002</v>
      </c>
      <c r="DH31" s="53">
        <v>107.03999999999999</v>
      </c>
      <c r="DI31" s="3">
        <v>649.38</v>
      </c>
      <c r="DK31" s="52">
        <v>2576.9554979999998</v>
      </c>
      <c r="DL31" s="53">
        <v>128.04</v>
      </c>
      <c r="DM31" s="3">
        <v>649.38</v>
      </c>
      <c r="DO31" s="52"/>
      <c r="DP31" s="53"/>
      <c r="DQ31" s="3"/>
      <c r="DS31" s="52"/>
      <c r="DT31" s="53"/>
      <c r="DU31" s="3"/>
    </row>
    <row r="32" spans="1:125" ht="46.5" x14ac:dyDescent="0.25">
      <c r="A32" s="14">
        <v>28</v>
      </c>
      <c r="B32" s="16" t="s">
        <v>35</v>
      </c>
      <c r="C32" s="52">
        <v>2810.627892</v>
      </c>
      <c r="D32" s="53">
        <v>135.19999999999999</v>
      </c>
      <c r="E32" s="3">
        <v>565.5</v>
      </c>
      <c r="G32" s="52">
        <v>2818.6088519999998</v>
      </c>
      <c r="H32" s="53">
        <v>143.84</v>
      </c>
      <c r="I32" s="3">
        <v>417.63</v>
      </c>
      <c r="K32" s="52">
        <v>2852.2043319999998</v>
      </c>
      <c r="L32" s="53">
        <v>193.23999999999998</v>
      </c>
      <c r="M32" s="3">
        <v>488.13</v>
      </c>
      <c r="O32" s="52">
        <v>2831.1771399999993</v>
      </c>
      <c r="P32" s="53">
        <v>193.23999999999998</v>
      </c>
      <c r="Q32" s="3">
        <v>520.13</v>
      </c>
      <c r="S32" s="52">
        <v>2883.7772100000002</v>
      </c>
      <c r="T32" s="53">
        <v>193.23999999999998</v>
      </c>
      <c r="U32" s="3">
        <v>661.5</v>
      </c>
      <c r="W32" s="52">
        <v>2916.0380660000001</v>
      </c>
      <c r="X32" s="53">
        <v>193.23999999999998</v>
      </c>
      <c r="Y32" s="3">
        <v>661.5</v>
      </c>
      <c r="AA32" s="52">
        <v>2925.2390829999999</v>
      </c>
      <c r="AB32" s="53">
        <v>193.23999999999998</v>
      </c>
      <c r="AC32" s="3">
        <v>661.5</v>
      </c>
      <c r="AE32" s="52">
        <v>2895.8133950000001</v>
      </c>
      <c r="AF32" s="53">
        <v>243.23999999999998</v>
      </c>
      <c r="AG32" s="3">
        <v>661.5</v>
      </c>
      <c r="AI32" s="52">
        <v>2737.3848779999998</v>
      </c>
      <c r="AJ32" s="53">
        <v>293.24</v>
      </c>
      <c r="AK32" s="3">
        <v>698.5</v>
      </c>
      <c r="AM32" s="52">
        <v>2673.1326180000001</v>
      </c>
      <c r="AN32" s="53">
        <v>293.24</v>
      </c>
      <c r="AO32" s="3">
        <v>682</v>
      </c>
      <c r="AQ32" s="52">
        <v>2796.4868029999998</v>
      </c>
      <c r="AR32" s="53">
        <v>145.81</v>
      </c>
      <c r="AS32" s="3">
        <v>698.5</v>
      </c>
      <c r="AU32" s="52">
        <v>2835.047368</v>
      </c>
      <c r="AV32" s="53">
        <v>195.81</v>
      </c>
      <c r="AW32" s="3">
        <v>692.5</v>
      </c>
      <c r="AY32" s="52">
        <v>2826.6187679999998</v>
      </c>
      <c r="AZ32" s="53">
        <v>195.81</v>
      </c>
      <c r="BA32" s="3">
        <v>692.5</v>
      </c>
      <c r="BC32" s="52">
        <v>2826.3274839999999</v>
      </c>
      <c r="BD32" s="53">
        <v>145.81</v>
      </c>
      <c r="BE32" s="3">
        <v>692.5</v>
      </c>
      <c r="BG32" s="52">
        <v>2809.0468139999998</v>
      </c>
      <c r="BH32" s="53">
        <v>220.81</v>
      </c>
      <c r="BI32" s="3">
        <v>660.5</v>
      </c>
      <c r="BK32" s="52">
        <v>2912.49305</v>
      </c>
      <c r="BL32" s="53">
        <v>199.95999999999998</v>
      </c>
      <c r="BM32" s="3">
        <v>698.5</v>
      </c>
      <c r="BO32" s="52">
        <v>2942.649253</v>
      </c>
      <c r="BP32" s="53">
        <v>199.95999999999998</v>
      </c>
      <c r="BQ32" s="3">
        <v>698.5</v>
      </c>
      <c r="BS32" s="52">
        <v>2931.5117449999998</v>
      </c>
      <c r="BT32" s="53">
        <v>199.95999999999998</v>
      </c>
      <c r="BU32" s="3">
        <v>684</v>
      </c>
      <c r="BW32" s="52">
        <v>2941.6397179999999</v>
      </c>
      <c r="BX32" s="53">
        <v>199.95999999999998</v>
      </c>
      <c r="BY32" s="3">
        <v>790.75</v>
      </c>
      <c r="CA32" s="52">
        <v>2861.8726959999999</v>
      </c>
      <c r="CB32" s="53">
        <v>199.95999999999998</v>
      </c>
      <c r="CC32" s="3">
        <v>790.75</v>
      </c>
      <c r="CE32" s="52">
        <v>2861.0973589999999</v>
      </c>
      <c r="CF32" s="53">
        <v>199.95999999999998</v>
      </c>
      <c r="CG32" s="3">
        <v>790.75</v>
      </c>
      <c r="CI32" s="52">
        <v>2848.9047449999998</v>
      </c>
      <c r="CJ32" s="53">
        <v>199.95999999999998</v>
      </c>
      <c r="CK32" s="3">
        <v>790.75</v>
      </c>
      <c r="CM32" s="52">
        <v>2902.914464</v>
      </c>
      <c r="CN32" s="53">
        <v>199.95999999999998</v>
      </c>
      <c r="CO32" s="3">
        <v>790.75</v>
      </c>
      <c r="CQ32" s="52">
        <v>2900.6407049999998</v>
      </c>
      <c r="CR32" s="53">
        <v>199.95999999999998</v>
      </c>
      <c r="CS32" s="3">
        <v>790.75</v>
      </c>
      <c r="CU32" s="52">
        <v>2969.2871949999999</v>
      </c>
      <c r="CV32" s="53">
        <v>199.95999999999998</v>
      </c>
      <c r="CW32" s="3">
        <v>758.75</v>
      </c>
      <c r="CY32" s="52">
        <v>3033.4252700000002</v>
      </c>
      <c r="CZ32" s="53">
        <v>199.98</v>
      </c>
      <c r="DA32" s="3">
        <v>758.75</v>
      </c>
      <c r="DC32" s="52">
        <v>3032.466527</v>
      </c>
      <c r="DD32" s="53">
        <v>199.96999999999997</v>
      </c>
      <c r="DE32" s="3">
        <v>758.75</v>
      </c>
      <c r="DG32" s="52">
        <v>3047.490241</v>
      </c>
      <c r="DH32" s="53">
        <v>145.04999999999998</v>
      </c>
      <c r="DI32" s="3">
        <v>649.38</v>
      </c>
      <c r="DK32" s="52">
        <v>3025.0078410000001</v>
      </c>
      <c r="DL32" s="53">
        <v>187.32</v>
      </c>
      <c r="DM32" s="3">
        <v>649.38</v>
      </c>
      <c r="DO32" s="52"/>
      <c r="DP32" s="53"/>
      <c r="DQ32" s="3"/>
      <c r="DS32" s="52"/>
      <c r="DT32" s="53"/>
      <c r="DU32" s="3"/>
    </row>
    <row r="33" spans="1:125" ht="46.5" x14ac:dyDescent="0.25">
      <c r="A33" s="14">
        <v>29</v>
      </c>
      <c r="B33" s="16" t="s">
        <v>36</v>
      </c>
      <c r="C33" s="52">
        <v>2824.5521119999999</v>
      </c>
      <c r="D33" s="53">
        <v>232.44</v>
      </c>
      <c r="E33" s="3">
        <v>565.5</v>
      </c>
      <c r="G33" s="52">
        <v>2835.2180589999998</v>
      </c>
      <c r="H33" s="53">
        <v>242.64999999999998</v>
      </c>
      <c r="I33" s="3">
        <v>417.63</v>
      </c>
      <c r="K33" s="52">
        <v>2859.7987400000002</v>
      </c>
      <c r="L33" s="53">
        <v>242.67999999999998</v>
      </c>
      <c r="M33" s="3">
        <v>488.13</v>
      </c>
      <c r="O33" s="52">
        <v>2838.7715479999997</v>
      </c>
      <c r="P33" s="53">
        <v>242.67999999999998</v>
      </c>
      <c r="Q33" s="3">
        <v>520.13</v>
      </c>
      <c r="S33" s="52">
        <v>2890.7252100000001</v>
      </c>
      <c r="T33" s="53">
        <v>242.67999999999998</v>
      </c>
      <c r="U33" s="3">
        <v>661.5</v>
      </c>
      <c r="W33" s="52">
        <v>2852.754774</v>
      </c>
      <c r="X33" s="53">
        <v>242.67999999999998</v>
      </c>
      <c r="Y33" s="3">
        <v>661.5</v>
      </c>
      <c r="AA33" s="52">
        <v>2931.3655829999998</v>
      </c>
      <c r="AB33" s="53">
        <v>242.67</v>
      </c>
      <c r="AC33" s="3">
        <v>661.5</v>
      </c>
      <c r="AE33" s="52">
        <v>2909.4775829999999</v>
      </c>
      <c r="AF33" s="53">
        <v>292.66999999999996</v>
      </c>
      <c r="AG33" s="3">
        <v>661.5</v>
      </c>
      <c r="AI33" s="52">
        <v>2747.611566</v>
      </c>
      <c r="AJ33" s="53">
        <v>342.64</v>
      </c>
      <c r="AK33" s="3">
        <v>698.5</v>
      </c>
      <c r="AM33" s="52">
        <v>0</v>
      </c>
      <c r="AN33" s="53">
        <v>342.64</v>
      </c>
      <c r="AO33" s="3">
        <v>682</v>
      </c>
      <c r="AQ33" s="52">
        <v>2809.9654909999999</v>
      </c>
      <c r="AR33" s="53">
        <v>242.67999999999998</v>
      </c>
      <c r="AS33" s="3">
        <v>698.5</v>
      </c>
      <c r="AU33" s="52">
        <v>2848.5260560000002</v>
      </c>
      <c r="AV33" s="53">
        <v>292.64</v>
      </c>
      <c r="AW33" s="3">
        <v>692.5</v>
      </c>
      <c r="AY33" s="52">
        <v>2846.2654560000001</v>
      </c>
      <c r="AZ33" s="53">
        <v>342.64</v>
      </c>
      <c r="BA33" s="3">
        <v>692.5</v>
      </c>
      <c r="BC33" s="52">
        <v>2845.9741720000002</v>
      </c>
      <c r="BD33" s="53">
        <v>242.64</v>
      </c>
      <c r="BE33" s="3">
        <v>692.5</v>
      </c>
      <c r="BG33" s="52">
        <v>2825.6211069999999</v>
      </c>
      <c r="BH33" s="53">
        <v>317.64</v>
      </c>
      <c r="BI33" s="3">
        <v>660.5</v>
      </c>
      <c r="BK33" s="52">
        <v>2976.8272379999999</v>
      </c>
      <c r="BL33" s="53">
        <v>200.02999999999997</v>
      </c>
      <c r="BM33" s="3">
        <v>698.5</v>
      </c>
      <c r="BO33" s="52">
        <v>0</v>
      </c>
      <c r="BP33" s="53">
        <v>200.02999999999997</v>
      </c>
      <c r="BQ33" s="3">
        <v>698.5</v>
      </c>
      <c r="BS33" s="52">
        <v>2947.8797449999997</v>
      </c>
      <c r="BT33" s="53">
        <v>200.01</v>
      </c>
      <c r="BU33" s="3">
        <v>692</v>
      </c>
      <c r="BW33" s="52">
        <v>2954.9353230000002</v>
      </c>
      <c r="BX33" s="53">
        <v>200.01</v>
      </c>
      <c r="BY33" s="3">
        <v>790.75</v>
      </c>
      <c r="CA33" s="52">
        <v>2881.2206959999999</v>
      </c>
      <c r="CB33" s="53">
        <v>200.01</v>
      </c>
      <c r="CC33" s="3">
        <v>790.75</v>
      </c>
      <c r="CE33" s="52">
        <v>2869.4014430000002</v>
      </c>
      <c r="CF33" s="53">
        <v>200.01</v>
      </c>
      <c r="CG33" s="3">
        <v>790.75</v>
      </c>
      <c r="CI33" s="52">
        <v>2866.4447449999998</v>
      </c>
      <c r="CJ33" s="53">
        <v>200.01</v>
      </c>
      <c r="CK33" s="3">
        <v>790.75</v>
      </c>
      <c r="CM33" s="52">
        <v>2928.7044639999999</v>
      </c>
      <c r="CN33" s="53">
        <v>200.01</v>
      </c>
      <c r="CO33" s="3">
        <v>790.75</v>
      </c>
      <c r="CQ33" s="52">
        <v>2919.8071049999999</v>
      </c>
      <c r="CR33" s="53">
        <v>200.01</v>
      </c>
      <c r="CS33" s="3">
        <v>790.75</v>
      </c>
      <c r="CU33" s="52">
        <v>2984.690595</v>
      </c>
      <c r="CV33" s="53">
        <v>200.01</v>
      </c>
      <c r="CW33" s="3">
        <v>758.75</v>
      </c>
      <c r="CY33" s="52">
        <v>3056.1313180000002</v>
      </c>
      <c r="CZ33" s="53">
        <v>200.04</v>
      </c>
      <c r="DA33" s="3">
        <v>758.75</v>
      </c>
      <c r="DC33" s="52">
        <v>3065.5239670000001</v>
      </c>
      <c r="DD33" s="53">
        <v>200.02999999999997</v>
      </c>
      <c r="DE33" s="3">
        <v>758.75</v>
      </c>
      <c r="DG33" s="52">
        <v>3092.922681</v>
      </c>
      <c r="DH33" s="53">
        <v>242.72</v>
      </c>
      <c r="DI33" s="3">
        <v>649.38</v>
      </c>
      <c r="DK33" s="52">
        <v>3079.920564</v>
      </c>
      <c r="DL33" s="53">
        <v>242.72</v>
      </c>
      <c r="DM33" s="3">
        <v>649.38</v>
      </c>
      <c r="DO33" s="52"/>
      <c r="DP33" s="53"/>
      <c r="DQ33" s="3"/>
      <c r="DS33" s="52"/>
      <c r="DT33" s="53"/>
      <c r="DU33" s="3"/>
    </row>
    <row r="34" spans="1:125" ht="46.5" x14ac:dyDescent="0.25">
      <c r="A34" s="14">
        <v>30</v>
      </c>
      <c r="B34" s="16" t="s">
        <v>37</v>
      </c>
      <c r="C34" s="52">
        <v>2824.5521119999999</v>
      </c>
      <c r="D34" s="53">
        <v>234.11999999999998</v>
      </c>
      <c r="E34" s="3">
        <v>565.5</v>
      </c>
      <c r="G34" s="52">
        <v>2835.2180589999998</v>
      </c>
      <c r="H34" s="53">
        <v>242.67999999999998</v>
      </c>
      <c r="I34" s="3">
        <v>417.63</v>
      </c>
      <c r="K34" s="52">
        <v>2859.7987400000002</v>
      </c>
      <c r="L34" s="53">
        <v>242.70999999999998</v>
      </c>
      <c r="M34" s="3">
        <v>488.13</v>
      </c>
      <c r="O34" s="52">
        <v>2820.1485479999997</v>
      </c>
      <c r="P34" s="53">
        <v>242.72</v>
      </c>
      <c r="Q34" s="3">
        <v>520.13</v>
      </c>
      <c r="S34" s="52">
        <v>2890.7252100000001</v>
      </c>
      <c r="T34" s="53">
        <v>242.72</v>
      </c>
      <c r="U34" s="3">
        <v>661.5</v>
      </c>
      <c r="W34" s="52">
        <v>2852.754774</v>
      </c>
      <c r="X34" s="53">
        <v>242.70999999999998</v>
      </c>
      <c r="Y34" s="3">
        <v>661.5</v>
      </c>
      <c r="AA34" s="52">
        <v>2874.9253829999998</v>
      </c>
      <c r="AB34" s="53">
        <v>242.69</v>
      </c>
      <c r="AC34" s="3">
        <v>661.5</v>
      </c>
      <c r="AE34" s="52">
        <v>2923.8498829999999</v>
      </c>
      <c r="AF34" s="53">
        <v>292.69</v>
      </c>
      <c r="AG34" s="3">
        <v>661.5</v>
      </c>
      <c r="AI34" s="52">
        <v>2722.108866</v>
      </c>
      <c r="AJ34" s="53">
        <v>342.64</v>
      </c>
      <c r="AK34" s="3">
        <v>698.5</v>
      </c>
      <c r="AM34" s="52">
        <v>2657.3422060000003</v>
      </c>
      <c r="AN34" s="53">
        <v>342.64</v>
      </c>
      <c r="AO34" s="3">
        <v>682</v>
      </c>
      <c r="AQ34" s="52">
        <v>2750.4802909999999</v>
      </c>
      <c r="AR34" s="53">
        <v>242.70999999999998</v>
      </c>
      <c r="AS34" s="3">
        <v>698.5</v>
      </c>
      <c r="AU34" s="52">
        <v>2820.9608560000001</v>
      </c>
      <c r="AV34" s="53">
        <v>292.64</v>
      </c>
      <c r="AW34" s="3">
        <v>692.5</v>
      </c>
      <c r="AY34" s="52">
        <v>2818.7002560000001</v>
      </c>
      <c r="AZ34" s="53">
        <v>342.64</v>
      </c>
      <c r="BA34" s="3">
        <v>692.5</v>
      </c>
      <c r="BC34" s="52">
        <v>2818.4089720000002</v>
      </c>
      <c r="BD34" s="53">
        <v>242.64</v>
      </c>
      <c r="BE34" s="3">
        <v>692.5</v>
      </c>
      <c r="BG34" s="52">
        <v>2798.0559069999999</v>
      </c>
      <c r="BH34" s="53">
        <v>317.64</v>
      </c>
      <c r="BI34" s="3">
        <v>660.5</v>
      </c>
      <c r="BK34" s="52">
        <v>2949.2620379999998</v>
      </c>
      <c r="BL34" s="53">
        <v>200.07999999999998</v>
      </c>
      <c r="BM34" s="3">
        <v>698.5</v>
      </c>
      <c r="BO34" s="52">
        <v>2931.4081379999998</v>
      </c>
      <c r="BP34" s="53">
        <v>200.07999999999998</v>
      </c>
      <c r="BQ34" s="3">
        <v>698.5</v>
      </c>
      <c r="BS34" s="52">
        <v>2920.2267119999997</v>
      </c>
      <c r="BT34" s="53">
        <v>200.05999999999997</v>
      </c>
      <c r="BU34" s="3">
        <v>700</v>
      </c>
      <c r="BW34" s="52">
        <v>2955.6228230000002</v>
      </c>
      <c r="BX34" s="53">
        <v>200.05999999999997</v>
      </c>
      <c r="BY34" s="3">
        <v>790.75</v>
      </c>
      <c r="CA34" s="52">
        <v>2881.2206959999999</v>
      </c>
      <c r="CB34" s="53">
        <v>200.04999999999998</v>
      </c>
      <c r="CC34" s="3">
        <v>790.75</v>
      </c>
      <c r="CE34" s="52">
        <v>2869.4014430000002</v>
      </c>
      <c r="CF34" s="53">
        <v>200.04999999999998</v>
      </c>
      <c r="CG34" s="3">
        <v>790.75</v>
      </c>
      <c r="CI34" s="52">
        <v>2885.1779529999999</v>
      </c>
      <c r="CJ34" s="53">
        <v>200.04999999999998</v>
      </c>
      <c r="CK34" s="3">
        <v>790.75</v>
      </c>
      <c r="CM34" s="52">
        <v>2939.2755040000002</v>
      </c>
      <c r="CN34" s="53">
        <v>200.05999999999997</v>
      </c>
      <c r="CO34" s="3">
        <v>790.75</v>
      </c>
      <c r="CQ34" s="52">
        <v>2938.6281450000001</v>
      </c>
      <c r="CR34" s="53">
        <v>200.05999999999997</v>
      </c>
      <c r="CS34" s="3">
        <v>790.75</v>
      </c>
      <c r="CU34" s="52">
        <v>2994.5705950000001</v>
      </c>
      <c r="CV34" s="53">
        <v>200.05999999999997</v>
      </c>
      <c r="CW34" s="3">
        <v>758.75</v>
      </c>
      <c r="CY34" s="52">
        <v>3071.335364</v>
      </c>
      <c r="CZ34" s="53">
        <v>200.10999999999999</v>
      </c>
      <c r="DA34" s="3">
        <v>758.75</v>
      </c>
      <c r="DC34" s="52">
        <v>3065.5239670000001</v>
      </c>
      <c r="DD34" s="53">
        <v>200.07999999999998</v>
      </c>
      <c r="DE34" s="3">
        <v>758.75</v>
      </c>
      <c r="DG34" s="52">
        <v>3075.0037659999998</v>
      </c>
      <c r="DH34" s="53">
        <v>242.77999999999997</v>
      </c>
      <c r="DI34" s="3">
        <v>649.38</v>
      </c>
      <c r="DK34" s="52">
        <v>3079.920564</v>
      </c>
      <c r="DL34" s="53">
        <v>242.79999999999998</v>
      </c>
      <c r="DM34" s="3">
        <v>649.38</v>
      </c>
      <c r="DO34" s="52"/>
      <c r="DP34" s="53"/>
      <c r="DQ34" s="3"/>
      <c r="DS34" s="52"/>
      <c r="DT34" s="53"/>
      <c r="DU34" s="3"/>
    </row>
    <row r="35" spans="1:125" ht="46.5" x14ac:dyDescent="0.25">
      <c r="A35" s="14">
        <v>31</v>
      </c>
      <c r="B35" s="16" t="s">
        <v>38</v>
      </c>
      <c r="C35" s="52">
        <v>2831.826712</v>
      </c>
      <c r="D35" s="53">
        <v>237.73999999999998</v>
      </c>
      <c r="E35" s="3">
        <v>565.5</v>
      </c>
      <c r="G35" s="52">
        <v>2859.9952189999999</v>
      </c>
      <c r="H35" s="53">
        <v>242.73</v>
      </c>
      <c r="I35" s="3">
        <v>417.63</v>
      </c>
      <c r="K35" s="52">
        <v>2863.222413</v>
      </c>
      <c r="L35" s="53">
        <v>242.76</v>
      </c>
      <c r="M35" s="3">
        <v>488.13</v>
      </c>
      <c r="O35" s="52">
        <v>2863.4130479999994</v>
      </c>
      <c r="P35" s="53">
        <v>242.76999999999998</v>
      </c>
      <c r="Q35" s="3">
        <v>520.13</v>
      </c>
      <c r="S35" s="52">
        <v>2862.7534099999998</v>
      </c>
      <c r="T35" s="53">
        <v>242.77999999999997</v>
      </c>
      <c r="U35" s="3">
        <v>661.5</v>
      </c>
      <c r="W35" s="52">
        <v>2853.6032740000001</v>
      </c>
      <c r="X35" s="53">
        <v>242.76</v>
      </c>
      <c r="Y35" s="3">
        <v>661.5</v>
      </c>
      <c r="AA35" s="52">
        <v>2853.627383</v>
      </c>
      <c r="AB35" s="53">
        <v>242.76</v>
      </c>
      <c r="AC35" s="3">
        <v>661.5</v>
      </c>
      <c r="AE35" s="52">
        <v>2923.8018830000001</v>
      </c>
      <c r="AF35" s="53">
        <v>292.77999999999997</v>
      </c>
      <c r="AG35" s="3">
        <v>661.5</v>
      </c>
      <c r="AI35" s="52">
        <v>2764.3569659999998</v>
      </c>
      <c r="AJ35" s="53">
        <v>342.64</v>
      </c>
      <c r="AK35" s="3">
        <v>698.5</v>
      </c>
      <c r="AM35" s="52">
        <v>0</v>
      </c>
      <c r="AN35" s="53">
        <v>342.64</v>
      </c>
      <c r="AO35" s="3">
        <v>682</v>
      </c>
      <c r="AQ35" s="52">
        <v>2804.8777909999999</v>
      </c>
      <c r="AR35" s="53">
        <v>242.82999999999998</v>
      </c>
      <c r="AS35" s="3">
        <v>698.5</v>
      </c>
      <c r="AU35" s="52">
        <v>2820.9608560000001</v>
      </c>
      <c r="AV35" s="53">
        <v>292.64</v>
      </c>
      <c r="AW35" s="3">
        <v>692.5</v>
      </c>
      <c r="AY35" s="52">
        <v>2820.0752560000001</v>
      </c>
      <c r="AZ35" s="53">
        <v>342.64</v>
      </c>
      <c r="BA35" s="3">
        <v>692.5</v>
      </c>
      <c r="BC35" s="52">
        <v>2786.1303720000001</v>
      </c>
      <c r="BD35" s="53">
        <v>242.64999999999998</v>
      </c>
      <c r="BE35" s="3">
        <v>692.5</v>
      </c>
      <c r="BG35" s="52">
        <v>2798.8809070000002</v>
      </c>
      <c r="BH35" s="53">
        <v>317.64</v>
      </c>
      <c r="BI35" s="3">
        <v>660.5</v>
      </c>
      <c r="BK35" s="52">
        <v>2905.2796039999998</v>
      </c>
      <c r="BL35" s="53">
        <v>200.18999999999997</v>
      </c>
      <c r="BM35" s="3">
        <v>698.5</v>
      </c>
      <c r="BO35" s="52">
        <v>0</v>
      </c>
      <c r="BP35" s="53">
        <v>200.23999999999998</v>
      </c>
      <c r="BQ35" s="3">
        <v>698.5</v>
      </c>
      <c r="BS35" s="52">
        <v>2966.9767119999997</v>
      </c>
      <c r="BT35" s="53">
        <v>200.24999999999997</v>
      </c>
      <c r="BU35" s="3">
        <v>708</v>
      </c>
      <c r="BW35" s="52">
        <v>3012.508323</v>
      </c>
      <c r="BX35" s="53">
        <v>200.24999999999997</v>
      </c>
      <c r="BY35" s="3">
        <v>790.75</v>
      </c>
      <c r="CA35" s="52">
        <v>2870.2206959999999</v>
      </c>
      <c r="CB35" s="53">
        <v>200.27999999999997</v>
      </c>
      <c r="CC35" s="3">
        <v>790.75</v>
      </c>
      <c r="CE35" s="52">
        <v>2876.5734430000002</v>
      </c>
      <c r="CF35" s="53">
        <v>200.32999999999998</v>
      </c>
      <c r="CG35" s="3">
        <v>790.75</v>
      </c>
      <c r="CI35" s="52">
        <v>2885.1779529999999</v>
      </c>
      <c r="CJ35" s="53">
        <v>200.35999999999999</v>
      </c>
      <c r="CK35" s="3">
        <v>790.75</v>
      </c>
      <c r="CM35" s="52">
        <v>2939.2755040000002</v>
      </c>
      <c r="CN35" s="53">
        <v>200.43999999999997</v>
      </c>
      <c r="CO35" s="3">
        <v>790.75</v>
      </c>
      <c r="CQ35" s="52">
        <v>2938.6281450000001</v>
      </c>
      <c r="CR35" s="53">
        <v>200.49999999999997</v>
      </c>
      <c r="CS35" s="3">
        <v>790.75</v>
      </c>
      <c r="CU35" s="52">
        <v>2986.710595</v>
      </c>
      <c r="CV35" s="53">
        <v>200.56999999999996</v>
      </c>
      <c r="CW35" s="3">
        <v>758.75</v>
      </c>
      <c r="CY35" s="52">
        <v>3074.44166</v>
      </c>
      <c r="CZ35" s="53">
        <v>200.64</v>
      </c>
      <c r="DA35" s="3">
        <v>758.75</v>
      </c>
      <c r="DC35" s="52">
        <v>3080.3582179999999</v>
      </c>
      <c r="DD35" s="53">
        <v>200.67</v>
      </c>
      <c r="DE35" s="3">
        <v>758.75</v>
      </c>
      <c r="DG35" s="52">
        <v>3084.8837659999999</v>
      </c>
      <c r="DH35" s="53">
        <v>243.43</v>
      </c>
      <c r="DI35" s="3">
        <v>649.38</v>
      </c>
      <c r="DK35" s="52">
        <v>3089.8005640000001</v>
      </c>
      <c r="DL35" s="53">
        <v>243.52999999999997</v>
      </c>
      <c r="DM35" s="3">
        <v>649.38</v>
      </c>
      <c r="DO35" s="52"/>
      <c r="DP35" s="53"/>
      <c r="DQ35" s="3"/>
      <c r="DS35" s="52"/>
      <c r="DT35" s="53"/>
      <c r="DU35" s="3"/>
    </row>
    <row r="36" spans="1:125" ht="46.5" x14ac:dyDescent="0.25">
      <c r="A36" s="14">
        <v>32</v>
      </c>
      <c r="B36" s="16" t="s">
        <v>39</v>
      </c>
      <c r="C36" s="52">
        <v>2813.6870319999998</v>
      </c>
      <c r="D36" s="53">
        <v>239.89999999999998</v>
      </c>
      <c r="E36" s="3">
        <v>565.5</v>
      </c>
      <c r="G36" s="52">
        <v>2841.8555390000001</v>
      </c>
      <c r="H36" s="53">
        <v>243.07999999999998</v>
      </c>
      <c r="I36" s="3">
        <v>417.63</v>
      </c>
      <c r="K36" s="52">
        <v>2813.1627330000001</v>
      </c>
      <c r="L36" s="53">
        <v>243.1</v>
      </c>
      <c r="M36" s="3">
        <v>488.13</v>
      </c>
      <c r="O36" s="52">
        <v>2813.3533679999996</v>
      </c>
      <c r="P36" s="53">
        <v>243.10999999999999</v>
      </c>
      <c r="Q36" s="3">
        <v>520.13</v>
      </c>
      <c r="S36" s="52">
        <v>2812.69373</v>
      </c>
      <c r="T36" s="53">
        <v>243.61999999999998</v>
      </c>
      <c r="U36" s="3">
        <v>661.5</v>
      </c>
      <c r="W36" s="52">
        <v>2835.4635939999998</v>
      </c>
      <c r="X36" s="53">
        <v>243.49999999999997</v>
      </c>
      <c r="Y36" s="3">
        <v>661.5</v>
      </c>
      <c r="AA36" s="52">
        <v>2803.5677030000002</v>
      </c>
      <c r="AB36" s="53">
        <v>243.26</v>
      </c>
      <c r="AC36" s="3">
        <v>661.5</v>
      </c>
      <c r="AE36" s="52">
        <v>2864.4122029999999</v>
      </c>
      <c r="AF36" s="53">
        <v>293.05</v>
      </c>
      <c r="AG36" s="3">
        <v>661.5</v>
      </c>
      <c r="AI36" s="52">
        <v>2714.297286</v>
      </c>
      <c r="AJ36" s="53">
        <v>342.64</v>
      </c>
      <c r="AK36" s="3">
        <v>698.5</v>
      </c>
      <c r="AM36" s="52">
        <v>2625.4222060000002</v>
      </c>
      <c r="AN36" s="53">
        <v>342.64</v>
      </c>
      <c r="AO36" s="3">
        <v>682</v>
      </c>
      <c r="AQ36" s="52">
        <v>2725.0777910000002</v>
      </c>
      <c r="AR36" s="53">
        <v>243.64999999999998</v>
      </c>
      <c r="AS36" s="3">
        <v>698.5</v>
      </c>
      <c r="AU36" s="52">
        <v>2833.0408560000001</v>
      </c>
      <c r="AV36" s="53">
        <v>292.64</v>
      </c>
      <c r="AW36" s="3">
        <v>692.5</v>
      </c>
      <c r="AY36" s="52">
        <v>2832.155256</v>
      </c>
      <c r="AZ36" s="53">
        <v>342.64</v>
      </c>
      <c r="BA36" s="3">
        <v>692.5</v>
      </c>
      <c r="BC36" s="52">
        <v>2788.0611239999998</v>
      </c>
      <c r="BD36" s="53">
        <v>243.14999999999998</v>
      </c>
      <c r="BE36" s="3">
        <v>692.5</v>
      </c>
      <c r="BG36" s="52">
        <v>2810.9609070000001</v>
      </c>
      <c r="BH36" s="53">
        <v>317.64</v>
      </c>
      <c r="BI36" s="3">
        <v>660.5</v>
      </c>
      <c r="BK36" s="52">
        <v>2903.9046039999998</v>
      </c>
      <c r="BL36" s="53">
        <v>201.28</v>
      </c>
      <c r="BM36" s="3">
        <v>698.5</v>
      </c>
      <c r="BO36" s="52">
        <v>2978.1581379999998</v>
      </c>
      <c r="BP36" s="53">
        <v>201.42999999999998</v>
      </c>
      <c r="BQ36" s="3">
        <v>698.5</v>
      </c>
      <c r="BS36" s="52">
        <v>2966.9767119999997</v>
      </c>
      <c r="BT36" s="53">
        <v>201.53999999999996</v>
      </c>
      <c r="BU36" s="3">
        <v>716</v>
      </c>
      <c r="BW36" s="52">
        <v>2984.943123</v>
      </c>
      <c r="BX36" s="53">
        <v>201.59999999999997</v>
      </c>
      <c r="BY36" s="3">
        <v>790.75</v>
      </c>
      <c r="CA36" s="52">
        <v>2870.2206959999999</v>
      </c>
      <c r="CB36" s="53">
        <v>201.7</v>
      </c>
      <c r="CC36" s="3">
        <v>790.75</v>
      </c>
      <c r="CE36" s="52">
        <v>2876.5734430000002</v>
      </c>
      <c r="CF36" s="53">
        <v>201.83999999999997</v>
      </c>
      <c r="CG36" s="3">
        <v>790.75</v>
      </c>
      <c r="CI36" s="52">
        <v>2857.6127529999999</v>
      </c>
      <c r="CJ36" s="53">
        <v>201.90999999999997</v>
      </c>
      <c r="CK36" s="3">
        <v>790.75</v>
      </c>
      <c r="CM36" s="52">
        <v>2878.4603040000002</v>
      </c>
      <c r="CN36" s="53">
        <v>202.08999999999997</v>
      </c>
      <c r="CO36" s="3">
        <v>790.75</v>
      </c>
      <c r="CQ36" s="52">
        <v>2911.0629450000001</v>
      </c>
      <c r="CR36" s="53">
        <v>202.23</v>
      </c>
      <c r="CS36" s="3">
        <v>790.75</v>
      </c>
      <c r="CU36" s="52">
        <v>2949.2653949999999</v>
      </c>
      <c r="CV36" s="53">
        <v>202.34999999999997</v>
      </c>
      <c r="CW36" s="3">
        <v>758.75</v>
      </c>
      <c r="CY36" s="52">
        <v>3047.7270939999999</v>
      </c>
      <c r="CZ36" s="53">
        <v>202.40999999999997</v>
      </c>
      <c r="DA36" s="3">
        <v>758.75</v>
      </c>
      <c r="DC36" s="52">
        <v>3049.0339220000001</v>
      </c>
      <c r="DD36" s="53">
        <v>202.48</v>
      </c>
      <c r="DE36" s="3">
        <v>758.75</v>
      </c>
      <c r="DG36" s="52">
        <v>3051.5656170000002</v>
      </c>
      <c r="DH36" s="53">
        <v>245.33999999999997</v>
      </c>
      <c r="DI36" s="3">
        <v>649.38</v>
      </c>
      <c r="DK36" s="52">
        <v>3084.440415</v>
      </c>
      <c r="DL36" s="53">
        <v>245.49999999999997</v>
      </c>
      <c r="DM36" s="3">
        <v>649.38</v>
      </c>
      <c r="DO36" s="52"/>
      <c r="DP36" s="53"/>
      <c r="DQ36" s="3"/>
      <c r="DS36" s="52"/>
      <c r="DT36" s="53"/>
      <c r="DU36" s="3"/>
    </row>
    <row r="37" spans="1:125" ht="46.5" x14ac:dyDescent="0.25">
      <c r="A37" s="14">
        <v>33</v>
      </c>
      <c r="B37" s="16" t="s">
        <v>40</v>
      </c>
      <c r="C37" s="52">
        <v>2771.1649120000002</v>
      </c>
      <c r="D37" s="53">
        <v>245.07999999999998</v>
      </c>
      <c r="E37" s="3">
        <v>565.5</v>
      </c>
      <c r="G37" s="52">
        <v>2771.1870100000001</v>
      </c>
      <c r="H37" s="53">
        <v>245.10999999999999</v>
      </c>
      <c r="I37" s="3">
        <v>417.63</v>
      </c>
      <c r="K37" s="52">
        <v>2814.0112330000002</v>
      </c>
      <c r="L37" s="53">
        <v>245.09</v>
      </c>
      <c r="M37" s="3">
        <v>488.13</v>
      </c>
      <c r="O37" s="52">
        <v>2767.5149099999999</v>
      </c>
      <c r="P37" s="53">
        <v>196.07999999999996</v>
      </c>
      <c r="Q37" s="3">
        <v>520.13</v>
      </c>
      <c r="S37" s="52">
        <v>2770.4829300000001</v>
      </c>
      <c r="T37" s="53">
        <v>195.89999999999998</v>
      </c>
      <c r="U37" s="3">
        <v>661.5</v>
      </c>
      <c r="W37" s="52">
        <v>2793.252794</v>
      </c>
      <c r="X37" s="53">
        <v>196.17999999999998</v>
      </c>
      <c r="Y37" s="3">
        <v>661.5</v>
      </c>
      <c r="AA37" s="52">
        <v>2761.3569029999999</v>
      </c>
      <c r="AB37" s="53">
        <v>196.01999999999998</v>
      </c>
      <c r="AC37" s="3">
        <v>661.5</v>
      </c>
      <c r="AE37" s="52">
        <v>2815.3194149999999</v>
      </c>
      <c r="AF37" s="53">
        <v>244.79999999999998</v>
      </c>
      <c r="AG37" s="3">
        <v>661.5</v>
      </c>
      <c r="AI37" s="52">
        <v>2626.7793980000001</v>
      </c>
      <c r="AJ37" s="53">
        <v>293.24</v>
      </c>
      <c r="AK37" s="3">
        <v>698.5</v>
      </c>
      <c r="AM37" s="52">
        <v>0</v>
      </c>
      <c r="AN37" s="53">
        <v>293.24</v>
      </c>
      <c r="AO37" s="3">
        <v>682</v>
      </c>
      <c r="AQ37" s="52">
        <v>2667.9139909999999</v>
      </c>
      <c r="AR37" s="53">
        <v>149.28</v>
      </c>
      <c r="AS37" s="3">
        <v>698.5</v>
      </c>
      <c r="AU37" s="52">
        <v>2826.8408559999998</v>
      </c>
      <c r="AV37" s="53">
        <v>195.81</v>
      </c>
      <c r="AW37" s="3">
        <v>692.5</v>
      </c>
      <c r="AY37" s="52">
        <v>2825.8555080000001</v>
      </c>
      <c r="AZ37" s="53">
        <v>245.81</v>
      </c>
      <c r="BA37" s="3">
        <v>692.5</v>
      </c>
      <c r="BC37" s="52">
        <v>2828.4330239999999</v>
      </c>
      <c r="BD37" s="53">
        <v>147.58000000000001</v>
      </c>
      <c r="BE37" s="3">
        <v>691.5</v>
      </c>
      <c r="BG37" s="52">
        <v>2804.792907</v>
      </c>
      <c r="BH37" s="53">
        <v>417.64</v>
      </c>
      <c r="BI37" s="3">
        <v>660.5</v>
      </c>
      <c r="BK37" s="52">
        <v>2895.8157059999999</v>
      </c>
      <c r="BL37" s="53">
        <v>203.89999999999998</v>
      </c>
      <c r="BM37" s="3">
        <v>698.5</v>
      </c>
      <c r="BO37" s="52">
        <v>0</v>
      </c>
      <c r="BP37" s="53">
        <v>204.09999999999997</v>
      </c>
      <c r="BQ37" s="3">
        <v>698.5</v>
      </c>
      <c r="BS37" s="52">
        <v>2917.5840449999996</v>
      </c>
      <c r="BT37" s="53">
        <v>204.23</v>
      </c>
      <c r="BU37" s="3">
        <v>738</v>
      </c>
      <c r="BW37" s="52">
        <v>2823.7426230000001</v>
      </c>
      <c r="BX37" s="53">
        <v>204.04999999999998</v>
      </c>
      <c r="BY37" s="3">
        <v>790.75</v>
      </c>
      <c r="CA37" s="52">
        <v>2863.3046960000001</v>
      </c>
      <c r="CB37" s="53">
        <v>204.44</v>
      </c>
      <c r="CC37" s="3">
        <v>790.75</v>
      </c>
      <c r="CE37" s="52">
        <v>2875.0696109999999</v>
      </c>
      <c r="CF37" s="53">
        <v>204.63</v>
      </c>
      <c r="CG37" s="3">
        <v>790.75</v>
      </c>
      <c r="CI37" s="52">
        <v>2853.9967529999999</v>
      </c>
      <c r="CJ37" s="53">
        <v>204.71999999999997</v>
      </c>
      <c r="CK37" s="3">
        <v>790.75</v>
      </c>
      <c r="CM37" s="52">
        <v>2872.3575040000001</v>
      </c>
      <c r="CN37" s="53">
        <v>204.95999999999998</v>
      </c>
      <c r="CO37" s="3">
        <v>790.75</v>
      </c>
      <c r="CQ37" s="52">
        <v>2904.1908600000002</v>
      </c>
      <c r="CR37" s="53">
        <v>205.11999999999998</v>
      </c>
      <c r="CS37" s="3">
        <v>790.75</v>
      </c>
      <c r="CU37" s="52">
        <v>2933.7699929999999</v>
      </c>
      <c r="CV37" s="53">
        <v>205.27999999999997</v>
      </c>
      <c r="CW37" s="3">
        <v>758.75</v>
      </c>
      <c r="CY37" s="52">
        <v>3007.3660140000002</v>
      </c>
      <c r="CZ37" s="53">
        <v>205.30999999999997</v>
      </c>
      <c r="DA37" s="3">
        <v>758.75</v>
      </c>
      <c r="DC37" s="52">
        <v>2921.2539270000002</v>
      </c>
      <c r="DD37" s="53">
        <v>204.98999999999998</v>
      </c>
      <c r="DE37" s="3">
        <v>758.75</v>
      </c>
      <c r="DG37" s="52">
        <v>3008.7016490000001</v>
      </c>
      <c r="DH37" s="53">
        <v>150.75</v>
      </c>
      <c r="DI37" s="3">
        <v>649.38</v>
      </c>
      <c r="DK37" s="52">
        <v>2984.0007260000002</v>
      </c>
      <c r="DL37" s="53">
        <v>151.71</v>
      </c>
      <c r="DM37" s="3">
        <v>649.38</v>
      </c>
      <c r="DO37" s="52"/>
      <c r="DP37" s="53"/>
      <c r="DQ37" s="3"/>
      <c r="DS37" s="52"/>
      <c r="DT37" s="53"/>
      <c r="DU37" s="3"/>
    </row>
    <row r="38" spans="1:125" ht="46.5" x14ac:dyDescent="0.25">
      <c r="A38" s="14">
        <v>34</v>
      </c>
      <c r="B38" s="16" t="s">
        <v>41</v>
      </c>
      <c r="C38" s="52">
        <v>2565.142832</v>
      </c>
      <c r="D38" s="53">
        <v>148.60999999999999</v>
      </c>
      <c r="E38" s="3">
        <v>565.5</v>
      </c>
      <c r="G38" s="52">
        <v>2584.8949299999999</v>
      </c>
      <c r="H38" s="53">
        <v>148.69999999999999</v>
      </c>
      <c r="I38" s="3">
        <v>417.63</v>
      </c>
      <c r="K38" s="52">
        <v>2574.6792049999999</v>
      </c>
      <c r="L38" s="53">
        <v>148.60999999999999</v>
      </c>
      <c r="M38" s="3">
        <v>488.13</v>
      </c>
      <c r="O38" s="52">
        <v>2573.5570819999994</v>
      </c>
      <c r="P38" s="53">
        <v>99.16</v>
      </c>
      <c r="Q38" s="3">
        <v>520.13</v>
      </c>
      <c r="S38" s="52">
        <v>2577.0553180000002</v>
      </c>
      <c r="T38" s="53">
        <v>99.679999999999993</v>
      </c>
      <c r="U38" s="3">
        <v>661.5</v>
      </c>
      <c r="W38" s="52">
        <v>2579.864282</v>
      </c>
      <c r="X38" s="53">
        <v>99.03</v>
      </c>
      <c r="Y38" s="3">
        <v>661.5</v>
      </c>
      <c r="AA38" s="52">
        <v>2510.5039339999998</v>
      </c>
      <c r="AB38" s="53">
        <v>99.47999999999999</v>
      </c>
      <c r="AC38" s="3">
        <v>661.5</v>
      </c>
      <c r="AE38" s="52">
        <v>2585.195823</v>
      </c>
      <c r="AF38" s="53">
        <v>146.96</v>
      </c>
      <c r="AG38" s="3">
        <v>661.5</v>
      </c>
      <c r="AI38" s="52">
        <v>2410.8880060000001</v>
      </c>
      <c r="AJ38" s="53">
        <v>194.44</v>
      </c>
      <c r="AK38" s="3">
        <v>698.5</v>
      </c>
      <c r="AM38" s="52">
        <v>2328.5346500000001</v>
      </c>
      <c r="AN38" s="53">
        <v>194.44</v>
      </c>
      <c r="AO38" s="3">
        <v>682</v>
      </c>
      <c r="AQ38" s="52">
        <v>2497.0399510000002</v>
      </c>
      <c r="AR38" s="53">
        <v>100.58</v>
      </c>
      <c r="AS38" s="3">
        <v>698.5</v>
      </c>
      <c r="AU38" s="52">
        <v>2546.3852160000001</v>
      </c>
      <c r="AV38" s="53">
        <v>144.44</v>
      </c>
      <c r="AW38" s="3">
        <v>692.5</v>
      </c>
      <c r="AY38" s="52">
        <v>2508.8297680000001</v>
      </c>
      <c r="AZ38" s="53">
        <v>194.44</v>
      </c>
      <c r="BA38" s="3">
        <v>692.5</v>
      </c>
      <c r="BC38" s="52">
        <v>2555.9072839999999</v>
      </c>
      <c r="BD38" s="53">
        <v>97.8</v>
      </c>
      <c r="BE38" s="3">
        <v>691.5</v>
      </c>
      <c r="BG38" s="52">
        <v>2530.2412669999999</v>
      </c>
      <c r="BH38" s="53">
        <v>320.03999999999996</v>
      </c>
      <c r="BI38" s="3">
        <v>660.5</v>
      </c>
      <c r="BK38" s="52">
        <v>2609.8895440000001</v>
      </c>
      <c r="BL38" s="53">
        <v>110.97999999999999</v>
      </c>
      <c r="BM38" s="3">
        <v>698.5</v>
      </c>
      <c r="BO38" s="52">
        <v>2613.2116120000001</v>
      </c>
      <c r="BP38" s="53">
        <v>161.18999999999997</v>
      </c>
      <c r="BQ38" s="3">
        <v>698.5</v>
      </c>
      <c r="BS38" s="52">
        <v>2621.0865039999999</v>
      </c>
      <c r="BT38" s="53">
        <v>151.09000000000003</v>
      </c>
      <c r="BU38" s="3">
        <v>738</v>
      </c>
      <c r="BW38" s="52">
        <v>2651.075914</v>
      </c>
      <c r="BX38" s="53">
        <v>149.86000000000001</v>
      </c>
      <c r="BY38" s="3">
        <v>790.75</v>
      </c>
      <c r="CA38" s="52">
        <v>2764.1033870000001</v>
      </c>
      <c r="CB38" s="53">
        <v>101.67</v>
      </c>
      <c r="CC38" s="3">
        <v>790.75</v>
      </c>
      <c r="CE38" s="52">
        <v>2764.2892900000002</v>
      </c>
      <c r="CF38" s="53">
        <v>101.88000000000001</v>
      </c>
      <c r="CG38" s="3">
        <v>790.75</v>
      </c>
      <c r="CI38" s="52">
        <v>2589.6660320000001</v>
      </c>
      <c r="CJ38" s="53">
        <v>137.44</v>
      </c>
      <c r="CK38" s="3">
        <v>790.75</v>
      </c>
      <c r="CM38" s="52">
        <v>2630.2145679999999</v>
      </c>
      <c r="CN38" s="53">
        <v>137.82</v>
      </c>
      <c r="CO38" s="3">
        <v>790.75</v>
      </c>
      <c r="CQ38" s="52">
        <v>2739.7438390000002</v>
      </c>
      <c r="CR38" s="53">
        <v>138</v>
      </c>
      <c r="CS38" s="3">
        <v>790.75</v>
      </c>
      <c r="CU38" s="52">
        <v>2620.5856010000002</v>
      </c>
      <c r="CV38" s="53">
        <v>138.14999999999998</v>
      </c>
      <c r="CW38" s="3">
        <v>758.75</v>
      </c>
      <c r="CY38" s="52">
        <v>2707.6983220000002</v>
      </c>
      <c r="CZ38" s="53">
        <v>137.44999999999999</v>
      </c>
      <c r="DA38" s="3">
        <v>758.75</v>
      </c>
      <c r="DC38" s="52">
        <v>2708.7105310000002</v>
      </c>
      <c r="DD38" s="53">
        <v>136.89000000000001</v>
      </c>
      <c r="DE38" s="3">
        <v>758.75</v>
      </c>
      <c r="DG38" s="52">
        <v>2695.3987569999999</v>
      </c>
      <c r="DH38" s="53">
        <v>115.60999999999999</v>
      </c>
      <c r="DI38" s="3">
        <v>649.38</v>
      </c>
      <c r="DK38" s="52">
        <v>2660.7808359999999</v>
      </c>
      <c r="DL38" s="53">
        <v>83.470000000000013</v>
      </c>
      <c r="DM38" s="3">
        <v>649.38</v>
      </c>
      <c r="DO38" s="52"/>
      <c r="DP38" s="53"/>
      <c r="DQ38" s="3"/>
      <c r="DS38" s="52"/>
      <c r="DT38" s="53"/>
      <c r="DU38" s="3"/>
    </row>
    <row r="39" spans="1:125" ht="46.5" x14ac:dyDescent="0.25">
      <c r="A39" s="14">
        <v>35</v>
      </c>
      <c r="B39" s="16" t="s">
        <v>42</v>
      </c>
      <c r="C39" s="52">
        <v>2495.6312320000002</v>
      </c>
      <c r="D39" s="53">
        <v>101.86</v>
      </c>
      <c r="E39" s="3">
        <v>565.5</v>
      </c>
      <c r="G39" s="52">
        <v>2505.6340100000002</v>
      </c>
      <c r="H39" s="53">
        <v>102.02</v>
      </c>
      <c r="I39" s="3">
        <v>417.63</v>
      </c>
      <c r="K39" s="52">
        <v>2497.4599050000002</v>
      </c>
      <c r="L39" s="53">
        <v>101.31</v>
      </c>
      <c r="M39" s="3">
        <v>488.13</v>
      </c>
      <c r="O39" s="52">
        <v>2513.0580819999996</v>
      </c>
      <c r="P39" s="53">
        <v>50.959999999999994</v>
      </c>
      <c r="Q39" s="3">
        <v>520.13</v>
      </c>
      <c r="S39" s="52">
        <v>2556.9431180000001</v>
      </c>
      <c r="T39" s="53">
        <v>52.78</v>
      </c>
      <c r="U39" s="3">
        <v>661.5</v>
      </c>
      <c r="W39" s="52">
        <v>2549.6417820000001</v>
      </c>
      <c r="X39" s="53">
        <v>51.19</v>
      </c>
      <c r="Y39" s="3">
        <v>661.5</v>
      </c>
      <c r="AA39" s="52">
        <v>2374.4535919999998</v>
      </c>
      <c r="AB39" s="53">
        <v>51.940000000000005</v>
      </c>
      <c r="AC39" s="3">
        <v>661.5</v>
      </c>
      <c r="AE39" s="52">
        <v>2508.7971429999998</v>
      </c>
      <c r="AF39" s="53">
        <v>98.639999999999986</v>
      </c>
      <c r="AG39" s="3">
        <v>661.5</v>
      </c>
      <c r="AI39" s="52">
        <v>2340.032326</v>
      </c>
      <c r="AJ39" s="53">
        <v>145.04</v>
      </c>
      <c r="AK39" s="3">
        <v>698.5</v>
      </c>
      <c r="AM39" s="52">
        <v>0</v>
      </c>
      <c r="AN39" s="53">
        <v>145.04</v>
      </c>
      <c r="AO39" s="3">
        <v>682</v>
      </c>
      <c r="AQ39" s="52">
        <v>2481.6859509999999</v>
      </c>
      <c r="AR39" s="53">
        <v>54.08</v>
      </c>
      <c r="AS39" s="3">
        <v>698.5</v>
      </c>
      <c r="AU39" s="52">
        <v>2503.9520160000002</v>
      </c>
      <c r="AV39" s="53">
        <v>95.039999999999992</v>
      </c>
      <c r="AW39" s="3">
        <v>692.5</v>
      </c>
      <c r="AY39" s="52">
        <v>2481.2644009999999</v>
      </c>
      <c r="AZ39" s="53">
        <v>145.04</v>
      </c>
      <c r="BA39" s="3">
        <v>686.5</v>
      </c>
      <c r="BC39" s="52">
        <v>2473.874084</v>
      </c>
      <c r="BD39" s="53">
        <v>125.13999999999999</v>
      </c>
      <c r="BE39" s="3">
        <v>692.5</v>
      </c>
      <c r="BG39" s="52">
        <v>2471.643235</v>
      </c>
      <c r="BH39" s="53">
        <v>270.03999999999996</v>
      </c>
      <c r="BI39" s="3">
        <v>660.5</v>
      </c>
      <c r="BK39" s="52">
        <v>2557.3637060000001</v>
      </c>
      <c r="BL39" s="53">
        <v>85.82</v>
      </c>
      <c r="BM39" s="3">
        <v>698.5</v>
      </c>
      <c r="BO39" s="52">
        <v>0</v>
      </c>
      <c r="BP39" s="53">
        <v>136.05999999999997</v>
      </c>
      <c r="BQ39" s="3">
        <v>698.5</v>
      </c>
      <c r="BS39" s="52">
        <v>2567.116904</v>
      </c>
      <c r="BT39" s="53">
        <v>104.42</v>
      </c>
      <c r="BU39" s="3">
        <v>738</v>
      </c>
      <c r="BW39" s="52">
        <v>2594.795482</v>
      </c>
      <c r="BX39" s="53">
        <v>100.57000000000001</v>
      </c>
      <c r="BY39" s="3">
        <v>790.75</v>
      </c>
      <c r="CA39" s="52">
        <v>2711.2344549999998</v>
      </c>
      <c r="CB39" s="53">
        <v>84.47</v>
      </c>
      <c r="CC39" s="3">
        <v>790.75</v>
      </c>
      <c r="CE39" s="52">
        <v>2696.94119</v>
      </c>
      <c r="CF39" s="53">
        <v>84.91</v>
      </c>
      <c r="CG39" s="3">
        <v>790.75</v>
      </c>
      <c r="CI39" s="52">
        <v>2446.1196479999999</v>
      </c>
      <c r="CJ39" s="53">
        <v>98.399999999999991</v>
      </c>
      <c r="CK39" s="3">
        <v>790.75</v>
      </c>
      <c r="CM39" s="52">
        <v>2544.418635</v>
      </c>
      <c r="CN39" s="53">
        <v>99.36</v>
      </c>
      <c r="CO39" s="3">
        <v>790.75</v>
      </c>
      <c r="CQ39" s="52">
        <v>2677.895739</v>
      </c>
      <c r="CR39" s="53">
        <v>99.539999999999992</v>
      </c>
      <c r="CS39" s="3">
        <v>790.75</v>
      </c>
      <c r="CU39" s="52">
        <v>2571.6975010000001</v>
      </c>
      <c r="CV39" s="53">
        <v>99.679999999999993</v>
      </c>
      <c r="CW39" s="3">
        <v>758.75</v>
      </c>
      <c r="CY39" s="52">
        <v>2649.4177220000001</v>
      </c>
      <c r="CZ39" s="53">
        <v>98.109999999999985</v>
      </c>
      <c r="DA39" s="3">
        <v>758.75</v>
      </c>
      <c r="DC39" s="52">
        <v>2635.9809340000002</v>
      </c>
      <c r="DD39" s="53">
        <v>97.49</v>
      </c>
      <c r="DE39" s="3">
        <v>758.75</v>
      </c>
      <c r="DG39" s="52">
        <v>2631.493469</v>
      </c>
      <c r="DH39" s="53">
        <v>85.66</v>
      </c>
      <c r="DI39" s="3">
        <v>649.38</v>
      </c>
      <c r="DK39" s="52">
        <v>2513.2252360000002</v>
      </c>
      <c r="DL39" s="53">
        <v>56.839999999999996</v>
      </c>
      <c r="DM39" s="3">
        <v>649.38</v>
      </c>
      <c r="DO39" s="52"/>
      <c r="DP39" s="53"/>
      <c r="DQ39" s="3"/>
      <c r="DS39" s="52"/>
      <c r="DT39" s="53"/>
      <c r="DU39" s="3"/>
    </row>
    <row r="40" spans="1:125" ht="46.5" x14ac:dyDescent="0.25">
      <c r="A40" s="14">
        <v>36</v>
      </c>
      <c r="B40" s="16" t="s">
        <v>43</v>
      </c>
      <c r="C40" s="52">
        <v>2452.1157840000001</v>
      </c>
      <c r="D40" s="53">
        <v>54.98</v>
      </c>
      <c r="E40" s="3">
        <v>565.5</v>
      </c>
      <c r="G40" s="52">
        <v>2463.0754459999998</v>
      </c>
      <c r="H40" s="53">
        <v>54.96</v>
      </c>
      <c r="I40" s="3">
        <v>417.63</v>
      </c>
      <c r="K40" s="52">
        <v>2485.1332889999999</v>
      </c>
      <c r="L40" s="53">
        <v>101.24000000000001</v>
      </c>
      <c r="M40" s="3">
        <v>488.13</v>
      </c>
      <c r="O40" s="52">
        <v>2482.7306819999994</v>
      </c>
      <c r="P40" s="53">
        <v>52.09</v>
      </c>
      <c r="Q40" s="3">
        <v>520.13</v>
      </c>
      <c r="S40" s="52">
        <v>2526.615718</v>
      </c>
      <c r="T40" s="53">
        <v>55.17</v>
      </c>
      <c r="U40" s="3">
        <v>661.5</v>
      </c>
      <c r="W40" s="52">
        <v>2500.5374339999998</v>
      </c>
      <c r="X40" s="53">
        <v>52.95</v>
      </c>
      <c r="Y40" s="3">
        <v>661.5</v>
      </c>
      <c r="AA40" s="52">
        <v>2358.7191120000002</v>
      </c>
      <c r="AB40" s="53">
        <v>54.08</v>
      </c>
      <c r="AC40" s="3">
        <v>661.5</v>
      </c>
      <c r="AE40" s="52">
        <v>2467.486343</v>
      </c>
      <c r="AF40" s="53">
        <v>99.789999999999992</v>
      </c>
      <c r="AG40" s="3">
        <v>661.5</v>
      </c>
      <c r="AI40" s="52">
        <v>2298.7215259999998</v>
      </c>
      <c r="AJ40" s="53">
        <v>145.04</v>
      </c>
      <c r="AK40" s="3">
        <v>698.5</v>
      </c>
      <c r="AM40" s="52">
        <v>2244.3088499999999</v>
      </c>
      <c r="AN40" s="53">
        <v>145.04</v>
      </c>
      <c r="AO40" s="3">
        <v>682</v>
      </c>
      <c r="AQ40" s="52">
        <v>2481.6859509999999</v>
      </c>
      <c r="AR40" s="53">
        <v>57.089999999999996</v>
      </c>
      <c r="AS40" s="3">
        <v>698.5</v>
      </c>
      <c r="AU40" s="52">
        <v>2491.540101</v>
      </c>
      <c r="AV40" s="53">
        <v>95.039999999999992</v>
      </c>
      <c r="AW40" s="3">
        <v>692.5</v>
      </c>
      <c r="AY40" s="52">
        <v>2454.6004010000001</v>
      </c>
      <c r="AZ40" s="53">
        <v>145.04</v>
      </c>
      <c r="BA40" s="3">
        <v>686.5</v>
      </c>
      <c r="BC40" s="52">
        <v>2454.5900839999999</v>
      </c>
      <c r="BD40" s="53">
        <v>126.91</v>
      </c>
      <c r="BE40" s="3">
        <v>692.5</v>
      </c>
      <c r="BG40" s="52">
        <v>2423.6851350000002</v>
      </c>
      <c r="BH40" s="53">
        <v>220.04</v>
      </c>
      <c r="BI40" s="3">
        <v>660.5</v>
      </c>
      <c r="BK40" s="52">
        <v>2538.079706</v>
      </c>
      <c r="BL40" s="53">
        <v>57.6</v>
      </c>
      <c r="BM40" s="3">
        <v>698.5</v>
      </c>
      <c r="BO40" s="52">
        <v>2555.2368240000001</v>
      </c>
      <c r="BP40" s="53">
        <v>107.85</v>
      </c>
      <c r="BQ40" s="3">
        <v>698.5</v>
      </c>
      <c r="BS40" s="52">
        <v>2544.5542160000005</v>
      </c>
      <c r="BT40" s="53">
        <v>107.83999999999999</v>
      </c>
      <c r="BU40" s="3">
        <v>738</v>
      </c>
      <c r="BW40" s="52">
        <v>2562.4327939999998</v>
      </c>
      <c r="BX40" s="53">
        <v>55.33</v>
      </c>
      <c r="BY40" s="3">
        <v>790.75</v>
      </c>
      <c r="CA40" s="52">
        <v>2692.8664549999999</v>
      </c>
      <c r="CB40" s="53">
        <v>57.29</v>
      </c>
      <c r="CC40" s="3">
        <v>790.75</v>
      </c>
      <c r="CE40" s="52">
        <v>2641.2243579999999</v>
      </c>
      <c r="CF40" s="53">
        <v>57.8</v>
      </c>
      <c r="CG40" s="3">
        <v>790.75</v>
      </c>
      <c r="CI40" s="52">
        <v>2399.7956479999998</v>
      </c>
      <c r="CJ40" s="53">
        <v>57.53</v>
      </c>
      <c r="CK40" s="3">
        <v>790.75</v>
      </c>
      <c r="CM40" s="52">
        <v>2507.8946350000001</v>
      </c>
      <c r="CN40" s="53">
        <v>58.94</v>
      </c>
      <c r="CO40" s="3">
        <v>790.75</v>
      </c>
      <c r="CQ40" s="52">
        <v>2631.571739</v>
      </c>
      <c r="CR40" s="53">
        <v>59.14</v>
      </c>
      <c r="CS40" s="3">
        <v>790.75</v>
      </c>
      <c r="CU40" s="52">
        <v>2553.3295010000002</v>
      </c>
      <c r="CV40" s="53">
        <v>59.26</v>
      </c>
      <c r="CW40" s="3">
        <v>758.75</v>
      </c>
      <c r="CY40" s="52">
        <v>2566.5893219999998</v>
      </c>
      <c r="CZ40" s="53">
        <v>56.96</v>
      </c>
      <c r="DA40" s="3">
        <v>758.75</v>
      </c>
      <c r="DC40" s="52">
        <v>2570.5993830000002</v>
      </c>
      <c r="DD40" s="53">
        <v>56.32</v>
      </c>
      <c r="DE40" s="3">
        <v>758.75</v>
      </c>
      <c r="DG40" s="52">
        <v>2566.3110689999999</v>
      </c>
      <c r="DH40" s="53">
        <v>59.47</v>
      </c>
      <c r="DI40" s="3">
        <v>649.38</v>
      </c>
      <c r="DK40" s="52">
        <v>2448.0428360000001</v>
      </c>
      <c r="DL40" s="53">
        <v>59.49</v>
      </c>
      <c r="DM40" s="3">
        <v>649.38</v>
      </c>
      <c r="DO40" s="52"/>
      <c r="DP40" s="53"/>
      <c r="DQ40" s="3"/>
      <c r="DS40" s="52"/>
      <c r="DT40" s="53"/>
      <c r="DU40" s="3"/>
    </row>
    <row r="41" spans="1:125" ht="46.5" x14ac:dyDescent="0.25">
      <c r="A41" s="14">
        <v>37</v>
      </c>
      <c r="B41" s="16" t="s">
        <v>44</v>
      </c>
      <c r="C41" s="52">
        <v>2461.0781419999998</v>
      </c>
      <c r="D41" s="53">
        <v>57.28</v>
      </c>
      <c r="E41" s="3">
        <v>565.5</v>
      </c>
      <c r="G41" s="52">
        <v>2431.9552239999998</v>
      </c>
      <c r="H41" s="53">
        <v>57.38</v>
      </c>
      <c r="I41" s="3">
        <v>417.63</v>
      </c>
      <c r="K41" s="52">
        <v>2438.8066060000001</v>
      </c>
      <c r="L41" s="53">
        <v>55.81</v>
      </c>
      <c r="M41" s="3">
        <v>488.13</v>
      </c>
      <c r="O41" s="52">
        <v>2346.9502779999998</v>
      </c>
      <c r="P41" s="53">
        <v>53.22</v>
      </c>
      <c r="Q41" s="3">
        <v>520.13</v>
      </c>
      <c r="S41" s="52">
        <v>2446.1435280000001</v>
      </c>
      <c r="T41" s="53">
        <v>57.41</v>
      </c>
      <c r="U41" s="3">
        <v>661.5</v>
      </c>
      <c r="W41" s="52">
        <v>2415.8705030000001</v>
      </c>
      <c r="X41" s="53">
        <v>54.91</v>
      </c>
      <c r="Y41" s="3">
        <v>661.5</v>
      </c>
      <c r="AA41" s="52">
        <v>2277.7222750000001</v>
      </c>
      <c r="AB41" s="53">
        <v>56.339999999999996</v>
      </c>
      <c r="AC41" s="3">
        <v>661.5</v>
      </c>
      <c r="AE41" s="52">
        <v>2427.1280470000002</v>
      </c>
      <c r="AF41" s="53">
        <v>100.83</v>
      </c>
      <c r="AG41" s="3">
        <v>661.5</v>
      </c>
      <c r="AI41" s="52">
        <v>2248.2778960000001</v>
      </c>
      <c r="AJ41" s="53">
        <v>145.04</v>
      </c>
      <c r="AK41" s="3">
        <v>698.5</v>
      </c>
      <c r="AM41" s="52">
        <v>0</v>
      </c>
      <c r="AN41" s="53">
        <v>145.04</v>
      </c>
      <c r="AO41" s="3">
        <v>682</v>
      </c>
      <c r="AQ41" s="52">
        <v>2414.1294349999998</v>
      </c>
      <c r="AR41" s="53">
        <v>60.08</v>
      </c>
      <c r="AS41" s="3">
        <v>698.5</v>
      </c>
      <c r="AU41" s="52">
        <v>2433.6836699999999</v>
      </c>
      <c r="AV41" s="53">
        <v>295.03999999999996</v>
      </c>
      <c r="AW41" s="3">
        <v>692.5</v>
      </c>
      <c r="AY41" s="52">
        <v>2359.1140700000001</v>
      </c>
      <c r="AZ41" s="53">
        <v>145.04</v>
      </c>
      <c r="BA41" s="3">
        <v>686.5</v>
      </c>
      <c r="BC41" s="52">
        <v>2396.5815339999999</v>
      </c>
      <c r="BD41" s="53">
        <v>128.68</v>
      </c>
      <c r="BE41" s="3">
        <v>692.5</v>
      </c>
      <c r="BG41" s="52">
        <v>2398.3715050000001</v>
      </c>
      <c r="BH41" s="53">
        <v>220.04</v>
      </c>
      <c r="BI41" s="3">
        <v>660.5</v>
      </c>
      <c r="BK41" s="52">
        <v>2509.3593759999999</v>
      </c>
      <c r="BL41" s="53">
        <v>60.7</v>
      </c>
      <c r="BM41" s="3">
        <v>698.5</v>
      </c>
      <c r="BO41" s="52">
        <v>0</v>
      </c>
      <c r="BP41" s="53">
        <v>110.86</v>
      </c>
      <c r="BQ41" s="3">
        <v>698.5</v>
      </c>
      <c r="BS41" s="52">
        <v>2519.7487850000002</v>
      </c>
      <c r="BT41" s="53">
        <v>110.44</v>
      </c>
      <c r="BU41" s="3">
        <v>738</v>
      </c>
      <c r="BW41" s="52">
        <v>2561.5150629999998</v>
      </c>
      <c r="BX41" s="53">
        <v>57.679999999999993</v>
      </c>
      <c r="BY41" s="3">
        <v>790.75</v>
      </c>
      <c r="CA41" s="52">
        <v>2627.2246239999999</v>
      </c>
      <c r="CB41" s="53">
        <v>59.879999999999995</v>
      </c>
      <c r="CC41" s="3">
        <v>790.75</v>
      </c>
      <c r="CE41" s="52">
        <v>2576.6202109999999</v>
      </c>
      <c r="CF41" s="53">
        <v>60.44</v>
      </c>
      <c r="CG41" s="3">
        <v>790.75</v>
      </c>
      <c r="CI41" s="52">
        <v>2341.9713179999999</v>
      </c>
      <c r="CJ41" s="53">
        <v>60.269999999999996</v>
      </c>
      <c r="CK41" s="3">
        <v>790.75</v>
      </c>
      <c r="CM41" s="52">
        <v>2444.489685</v>
      </c>
      <c r="CN41" s="53">
        <v>62.01</v>
      </c>
      <c r="CO41" s="3">
        <v>790.75</v>
      </c>
      <c r="CQ41" s="52">
        <v>2567.6840630000002</v>
      </c>
      <c r="CR41" s="53">
        <v>62.15</v>
      </c>
      <c r="CS41" s="3">
        <v>790.75</v>
      </c>
      <c r="CU41" s="52">
        <v>2421.970472</v>
      </c>
      <c r="CV41" s="53">
        <v>62.28</v>
      </c>
      <c r="CW41" s="3">
        <v>758.75</v>
      </c>
      <c r="CY41" s="52">
        <v>2448.6197910000001</v>
      </c>
      <c r="CZ41" s="53">
        <v>59.37</v>
      </c>
      <c r="DA41" s="3">
        <v>758.75</v>
      </c>
      <c r="DC41" s="52">
        <v>2433.048252</v>
      </c>
      <c r="DD41" s="53">
        <v>58.78</v>
      </c>
      <c r="DE41" s="3">
        <v>758.75</v>
      </c>
      <c r="DG41" s="52">
        <v>2428.9765379999999</v>
      </c>
      <c r="DH41" s="53">
        <v>62.22</v>
      </c>
      <c r="DI41" s="3">
        <v>649.38</v>
      </c>
      <c r="DK41" s="52">
        <v>2341.625196</v>
      </c>
      <c r="DL41" s="53">
        <v>62.25</v>
      </c>
      <c r="DM41" s="3">
        <v>649.38</v>
      </c>
      <c r="DO41" s="52"/>
      <c r="DP41" s="53"/>
      <c r="DQ41" s="3"/>
      <c r="DS41" s="52"/>
      <c r="DT41" s="53"/>
      <c r="DU41" s="3"/>
    </row>
    <row r="42" spans="1:125" ht="46.5" x14ac:dyDescent="0.25">
      <c r="A42" s="14">
        <v>38</v>
      </c>
      <c r="B42" s="16" t="s">
        <v>45</v>
      </c>
      <c r="C42" s="52">
        <v>2420.140942</v>
      </c>
      <c r="D42" s="53">
        <v>59.67</v>
      </c>
      <c r="E42" s="3">
        <v>565.5</v>
      </c>
      <c r="G42" s="52">
        <v>2393.766924</v>
      </c>
      <c r="H42" s="53">
        <v>59.79</v>
      </c>
      <c r="I42" s="3">
        <v>417.63</v>
      </c>
      <c r="K42" s="52">
        <v>2394.6023060000002</v>
      </c>
      <c r="L42" s="53">
        <v>57.94</v>
      </c>
      <c r="M42" s="3">
        <v>488.13</v>
      </c>
      <c r="O42" s="52">
        <v>2309.170509</v>
      </c>
      <c r="P42" s="53">
        <v>54.32</v>
      </c>
      <c r="Q42" s="3">
        <v>520.13</v>
      </c>
      <c r="S42" s="52">
        <v>2347.1214660000001</v>
      </c>
      <c r="T42" s="53">
        <v>59.81</v>
      </c>
      <c r="U42" s="3">
        <v>661.5</v>
      </c>
      <c r="W42" s="52">
        <v>2322.0864409999999</v>
      </c>
      <c r="X42" s="53">
        <v>57.11</v>
      </c>
      <c r="Y42" s="3">
        <v>661.5</v>
      </c>
      <c r="AA42" s="52">
        <v>2207.7330750000001</v>
      </c>
      <c r="AB42" s="53">
        <v>58.809999999999995</v>
      </c>
      <c r="AC42" s="3">
        <v>661.5</v>
      </c>
      <c r="AE42" s="52">
        <v>2382.3423469999998</v>
      </c>
      <c r="AF42" s="53">
        <v>101.91</v>
      </c>
      <c r="AG42" s="3">
        <v>661.5</v>
      </c>
      <c r="AI42" s="52">
        <v>2220.0636960000002</v>
      </c>
      <c r="AJ42" s="53">
        <v>145.04</v>
      </c>
      <c r="AK42" s="3">
        <v>698.5</v>
      </c>
      <c r="AM42" s="52">
        <v>2157.933219</v>
      </c>
      <c r="AN42" s="53">
        <v>145.04</v>
      </c>
      <c r="AO42" s="3">
        <v>682</v>
      </c>
      <c r="AQ42" s="52">
        <v>2308.1765350000001</v>
      </c>
      <c r="AR42" s="53">
        <v>63.160000000000004</v>
      </c>
      <c r="AS42" s="3">
        <v>698.5</v>
      </c>
      <c r="AU42" s="52">
        <v>2328.60077</v>
      </c>
      <c r="AV42" s="53">
        <v>295.03999999999996</v>
      </c>
      <c r="AW42" s="3">
        <v>692.5</v>
      </c>
      <c r="AY42" s="52">
        <v>2330.2151699999999</v>
      </c>
      <c r="AZ42" s="53">
        <v>145.04</v>
      </c>
      <c r="BA42" s="3">
        <v>686.5</v>
      </c>
      <c r="BC42" s="52">
        <v>2325.1459340000001</v>
      </c>
      <c r="BD42" s="53">
        <v>130.41</v>
      </c>
      <c r="BE42" s="3">
        <v>692.5</v>
      </c>
      <c r="BG42" s="52">
        <v>2301.6286049999999</v>
      </c>
      <c r="BH42" s="53">
        <v>220.04</v>
      </c>
      <c r="BI42" s="3">
        <v>660.5</v>
      </c>
      <c r="BK42" s="52">
        <v>2480.3064760000002</v>
      </c>
      <c r="BL42" s="53">
        <v>63.620000000000005</v>
      </c>
      <c r="BM42" s="3">
        <v>698.5</v>
      </c>
      <c r="BO42" s="52">
        <v>2474.8591290000008</v>
      </c>
      <c r="BP42" s="53">
        <v>63.779999999999994</v>
      </c>
      <c r="BQ42" s="3">
        <v>698.5</v>
      </c>
      <c r="BS42" s="52">
        <v>2532.0847050000002</v>
      </c>
      <c r="BT42" s="53">
        <v>113.13999999999999</v>
      </c>
      <c r="BU42" s="3">
        <v>748</v>
      </c>
      <c r="BW42" s="52">
        <v>2574.0049829999998</v>
      </c>
      <c r="BX42" s="53">
        <v>60.13</v>
      </c>
      <c r="BY42" s="3">
        <v>790.75</v>
      </c>
      <c r="CA42" s="52">
        <v>2598.2818080000002</v>
      </c>
      <c r="CB42" s="53">
        <v>62.52</v>
      </c>
      <c r="CC42" s="3">
        <v>790.75</v>
      </c>
      <c r="CE42" s="52">
        <v>2547.7213109999998</v>
      </c>
      <c r="CF42" s="53">
        <v>63.11</v>
      </c>
      <c r="CG42" s="3">
        <v>790.75</v>
      </c>
      <c r="CI42" s="52">
        <v>2313.0285009999998</v>
      </c>
      <c r="CJ42" s="53">
        <v>63.050000000000004</v>
      </c>
      <c r="CK42" s="3">
        <v>790.75</v>
      </c>
      <c r="CM42" s="52">
        <v>2415.5907849999999</v>
      </c>
      <c r="CN42" s="53">
        <v>64.95</v>
      </c>
      <c r="CO42" s="3">
        <v>790.75</v>
      </c>
      <c r="CQ42" s="52">
        <v>2459.1046940000001</v>
      </c>
      <c r="CR42" s="53">
        <v>65.289999999999992</v>
      </c>
      <c r="CS42" s="3">
        <v>790.75</v>
      </c>
      <c r="CU42" s="52">
        <v>2378.9989690000002</v>
      </c>
      <c r="CV42" s="53">
        <v>65.3</v>
      </c>
      <c r="CW42" s="3">
        <v>758.75</v>
      </c>
      <c r="CY42" s="52">
        <v>2434.5911030000002</v>
      </c>
      <c r="CZ42" s="53">
        <v>61.33</v>
      </c>
      <c r="DA42" s="3">
        <v>758.75</v>
      </c>
      <c r="DC42" s="52">
        <v>2361.6997019999999</v>
      </c>
      <c r="DD42" s="53">
        <v>61.51</v>
      </c>
      <c r="DE42" s="3">
        <v>758.75</v>
      </c>
      <c r="DG42" s="52">
        <v>2353.9717540000001</v>
      </c>
      <c r="DH42" s="53">
        <v>64.990000000000009</v>
      </c>
      <c r="DI42" s="3">
        <v>649.38</v>
      </c>
      <c r="DK42" s="52">
        <v>2316.1393640000001</v>
      </c>
      <c r="DL42" s="53">
        <v>65.289999999999992</v>
      </c>
      <c r="DM42" s="3">
        <v>649.38</v>
      </c>
      <c r="DO42" s="52"/>
      <c r="DP42" s="53"/>
      <c r="DQ42" s="3"/>
      <c r="DS42" s="52"/>
      <c r="DT42" s="53"/>
      <c r="DU42" s="3"/>
    </row>
    <row r="43" spans="1:125" ht="46.5" x14ac:dyDescent="0.25">
      <c r="A43" s="14">
        <v>39</v>
      </c>
      <c r="B43" s="16" t="s">
        <v>46</v>
      </c>
      <c r="C43" s="52">
        <v>2263.4786730000001</v>
      </c>
      <c r="D43" s="53">
        <v>62.11</v>
      </c>
      <c r="E43" s="3">
        <v>565.5</v>
      </c>
      <c r="G43" s="52">
        <v>2340.5993349999999</v>
      </c>
      <c r="H43" s="53">
        <v>62.14</v>
      </c>
      <c r="I43" s="3">
        <v>417.63</v>
      </c>
      <c r="K43" s="52">
        <v>2165.3348759999999</v>
      </c>
      <c r="L43" s="53">
        <v>60.17</v>
      </c>
      <c r="M43" s="3">
        <v>488.13</v>
      </c>
      <c r="O43" s="52">
        <v>2188.4155399999995</v>
      </c>
      <c r="P43" s="53">
        <v>55.33</v>
      </c>
      <c r="Q43" s="3">
        <v>520.13</v>
      </c>
      <c r="S43" s="52">
        <v>2292.0038970000001</v>
      </c>
      <c r="T43" s="53">
        <v>62.17</v>
      </c>
      <c r="U43" s="3">
        <v>661.5</v>
      </c>
      <c r="W43" s="52">
        <v>2280.610823</v>
      </c>
      <c r="X43" s="53">
        <v>59.47</v>
      </c>
      <c r="Y43" s="3">
        <v>661.5</v>
      </c>
      <c r="AA43" s="52">
        <v>2141.429075</v>
      </c>
      <c r="AB43" s="53">
        <v>61.33</v>
      </c>
      <c r="AC43" s="3">
        <v>661.5</v>
      </c>
      <c r="AE43" s="52">
        <v>2217.436436</v>
      </c>
      <c r="AF43" s="53">
        <v>102.97999999999999</v>
      </c>
      <c r="AG43" s="3">
        <v>661.5</v>
      </c>
      <c r="AI43" s="52">
        <v>2126.3636959999999</v>
      </c>
      <c r="AJ43" s="53">
        <v>145.04</v>
      </c>
      <c r="AK43" s="3">
        <v>698.5</v>
      </c>
      <c r="AM43" s="52">
        <v>0</v>
      </c>
      <c r="AN43" s="53">
        <v>145.04</v>
      </c>
      <c r="AO43" s="3">
        <v>682</v>
      </c>
      <c r="AQ43" s="52">
        <v>2219.2626730000002</v>
      </c>
      <c r="AR43" s="53">
        <v>66.56</v>
      </c>
      <c r="AS43" s="3">
        <v>698.5</v>
      </c>
      <c r="AU43" s="52">
        <v>2304.5309080000002</v>
      </c>
      <c r="AV43" s="53">
        <v>295.03999999999996</v>
      </c>
      <c r="AW43" s="3">
        <v>692.5</v>
      </c>
      <c r="AY43" s="52">
        <v>2309.5520080000001</v>
      </c>
      <c r="AZ43" s="53">
        <v>145.04</v>
      </c>
      <c r="BA43" s="3">
        <v>686.5</v>
      </c>
      <c r="BC43" s="52">
        <v>2228.3370719999998</v>
      </c>
      <c r="BD43" s="53">
        <v>132.09</v>
      </c>
      <c r="BE43" s="3">
        <v>692.5</v>
      </c>
      <c r="BG43" s="52">
        <v>2301.6286049999999</v>
      </c>
      <c r="BH43" s="53">
        <v>220.04</v>
      </c>
      <c r="BI43" s="3">
        <v>660.5</v>
      </c>
      <c r="BK43" s="52">
        <v>2335.1537819999999</v>
      </c>
      <c r="BL43" s="53">
        <v>66.72</v>
      </c>
      <c r="BM43" s="3">
        <v>698.5</v>
      </c>
      <c r="BO43" s="52">
        <v>0</v>
      </c>
      <c r="BP43" s="53">
        <v>66.91</v>
      </c>
      <c r="BQ43" s="3">
        <v>698.5</v>
      </c>
      <c r="BS43" s="52">
        <v>2370.1050449999998</v>
      </c>
      <c r="BT43" s="53">
        <v>65.819999999999993</v>
      </c>
      <c r="BU43" s="3">
        <v>758</v>
      </c>
      <c r="BW43" s="52">
        <v>2366.56547</v>
      </c>
      <c r="BX43" s="53">
        <v>62.620000000000005</v>
      </c>
      <c r="BY43" s="3">
        <v>790.75</v>
      </c>
      <c r="CA43" s="52">
        <v>2465.6769279999999</v>
      </c>
      <c r="CB43" s="53">
        <v>65.149999999999991</v>
      </c>
      <c r="CC43" s="3">
        <v>790.75</v>
      </c>
      <c r="CE43" s="52">
        <v>2356.3954859999999</v>
      </c>
      <c r="CF43" s="53">
        <v>65.75</v>
      </c>
      <c r="CG43" s="3">
        <v>790.75</v>
      </c>
      <c r="CI43" s="52">
        <v>2218.2944910000001</v>
      </c>
      <c r="CJ43" s="53">
        <v>65.84</v>
      </c>
      <c r="CK43" s="3">
        <v>790.75</v>
      </c>
      <c r="CM43" s="52">
        <v>2287.3341869999999</v>
      </c>
      <c r="CN43" s="53">
        <v>68.13</v>
      </c>
      <c r="CO43" s="3">
        <v>790.75</v>
      </c>
      <c r="CQ43" s="52">
        <v>2365.169805</v>
      </c>
      <c r="CR43" s="53">
        <v>68.64</v>
      </c>
      <c r="CS43" s="3">
        <v>790.75</v>
      </c>
      <c r="CU43" s="52">
        <v>2303.4655419999999</v>
      </c>
      <c r="CV43" s="53">
        <v>68.399999999999991</v>
      </c>
      <c r="CW43" s="3">
        <v>758.75</v>
      </c>
      <c r="CY43" s="52">
        <v>2378.593175</v>
      </c>
      <c r="CZ43" s="53">
        <v>63.53</v>
      </c>
      <c r="DA43" s="3">
        <v>758.75</v>
      </c>
      <c r="DC43" s="52">
        <v>2305.7017740000001</v>
      </c>
      <c r="DD43" s="53">
        <v>64.099999999999994</v>
      </c>
      <c r="DE43" s="3">
        <v>758.75</v>
      </c>
      <c r="DG43" s="52">
        <v>2229.9039640000001</v>
      </c>
      <c r="DH43" s="53">
        <v>67.69</v>
      </c>
      <c r="DI43" s="3">
        <v>649.38</v>
      </c>
      <c r="DK43" s="52">
        <v>2236.6074159999998</v>
      </c>
      <c r="DL43" s="53">
        <v>68.430000000000007</v>
      </c>
      <c r="DM43" s="3">
        <v>649.38</v>
      </c>
      <c r="DO43" s="52"/>
      <c r="DP43" s="53"/>
      <c r="DQ43" s="3"/>
      <c r="DS43" s="52"/>
      <c r="DT43" s="53"/>
      <c r="DU43" s="3"/>
    </row>
    <row r="44" spans="1:125" ht="46.5" x14ac:dyDescent="0.25">
      <c r="A44" s="14">
        <v>40</v>
      </c>
      <c r="B44" s="16" t="s">
        <v>47</v>
      </c>
      <c r="C44" s="52">
        <v>2168.0516109999999</v>
      </c>
      <c r="D44" s="53">
        <v>64.490000000000009</v>
      </c>
      <c r="E44" s="3">
        <v>565.5</v>
      </c>
      <c r="G44" s="52">
        <v>2259.7278959999999</v>
      </c>
      <c r="H44" s="53">
        <v>64.539999999999992</v>
      </c>
      <c r="I44" s="3">
        <v>417.63</v>
      </c>
      <c r="K44" s="52">
        <v>2105.9493069999999</v>
      </c>
      <c r="L44" s="53">
        <v>62.339999999999996</v>
      </c>
      <c r="M44" s="3">
        <v>488.13</v>
      </c>
      <c r="O44" s="52">
        <v>2092.4016499999998</v>
      </c>
      <c r="P44" s="53">
        <v>56.21</v>
      </c>
      <c r="Q44" s="3">
        <v>520.13</v>
      </c>
      <c r="S44" s="52">
        <v>2220.8382280000001</v>
      </c>
      <c r="T44" s="53">
        <v>64.45</v>
      </c>
      <c r="U44" s="3">
        <v>661.5</v>
      </c>
      <c r="W44" s="52">
        <v>2254.5192539999998</v>
      </c>
      <c r="X44" s="53">
        <v>62.019999999999996</v>
      </c>
      <c r="Y44" s="3">
        <v>661.5</v>
      </c>
      <c r="AA44" s="52">
        <v>2120.4034750000001</v>
      </c>
      <c r="AB44" s="53">
        <v>63.819999999999993</v>
      </c>
      <c r="AC44" s="3">
        <v>661.5</v>
      </c>
      <c r="AE44" s="52">
        <v>2167.5344669999999</v>
      </c>
      <c r="AF44" s="53">
        <v>104</v>
      </c>
      <c r="AG44" s="3">
        <v>661.5</v>
      </c>
      <c r="AI44" s="52">
        <v>2077.5903309999999</v>
      </c>
      <c r="AJ44" s="53">
        <v>145.04</v>
      </c>
      <c r="AK44" s="3">
        <v>698.5</v>
      </c>
      <c r="AM44" s="52">
        <v>2039.1816570000003</v>
      </c>
      <c r="AN44" s="53">
        <v>145.04</v>
      </c>
      <c r="AO44" s="3">
        <v>682</v>
      </c>
      <c r="AQ44" s="52">
        <v>2148.0273929999998</v>
      </c>
      <c r="AR44" s="53">
        <v>70.05</v>
      </c>
      <c r="AS44" s="3">
        <v>698.5</v>
      </c>
      <c r="AU44" s="52">
        <v>2213.5399280000001</v>
      </c>
      <c r="AV44" s="53">
        <v>295.03999999999996</v>
      </c>
      <c r="AW44" s="3">
        <v>692.5</v>
      </c>
      <c r="AY44" s="52">
        <v>2218.5610280000001</v>
      </c>
      <c r="AZ44" s="53">
        <v>145.04</v>
      </c>
      <c r="BA44" s="3">
        <v>686.5</v>
      </c>
      <c r="BC44" s="52">
        <v>2074.1659399999999</v>
      </c>
      <c r="BD44" s="53">
        <v>133.69</v>
      </c>
      <c r="BE44" s="3">
        <v>692.5</v>
      </c>
      <c r="BG44" s="52">
        <v>2154.4185050000001</v>
      </c>
      <c r="BH44" s="53">
        <v>220.04</v>
      </c>
      <c r="BI44" s="3">
        <v>660.5</v>
      </c>
      <c r="BK44" s="52">
        <v>2254.9306339999998</v>
      </c>
      <c r="BL44" s="53">
        <v>70.11</v>
      </c>
      <c r="BM44" s="3">
        <v>698.5</v>
      </c>
      <c r="BO44" s="52">
        <v>2271.2046870000004</v>
      </c>
      <c r="BP44" s="53">
        <v>70.22999999999999</v>
      </c>
      <c r="BQ44" s="3">
        <v>698.5</v>
      </c>
      <c r="BS44" s="52">
        <v>2247.972683</v>
      </c>
      <c r="BT44" s="53">
        <v>68.400000000000006</v>
      </c>
      <c r="BU44" s="3">
        <v>768</v>
      </c>
      <c r="BW44" s="52">
        <v>2215.534208</v>
      </c>
      <c r="BX44" s="53">
        <v>65.289999999999992</v>
      </c>
      <c r="BY44" s="3">
        <v>790.75</v>
      </c>
      <c r="CA44" s="52">
        <v>2362.1669659999998</v>
      </c>
      <c r="CB44" s="53">
        <v>67.7</v>
      </c>
      <c r="CC44" s="3">
        <v>790.75</v>
      </c>
      <c r="CE44" s="52">
        <v>2252.8855239999998</v>
      </c>
      <c r="CF44" s="53">
        <v>68.3</v>
      </c>
      <c r="CG44" s="3">
        <v>790.75</v>
      </c>
      <c r="CI44" s="52">
        <v>2114.784529</v>
      </c>
      <c r="CJ44" s="53">
        <v>68.599999999999994</v>
      </c>
      <c r="CK44" s="3">
        <v>790.75</v>
      </c>
      <c r="CM44" s="52">
        <v>2194.5742249999998</v>
      </c>
      <c r="CN44" s="53">
        <v>70.900000000000006</v>
      </c>
      <c r="CO44" s="3">
        <v>790.75</v>
      </c>
      <c r="CQ44" s="52">
        <v>2287.7804569999998</v>
      </c>
      <c r="CR44" s="53">
        <v>71.87</v>
      </c>
      <c r="CS44" s="3">
        <v>790.75</v>
      </c>
      <c r="CU44" s="52">
        <v>2210.7055799999998</v>
      </c>
      <c r="CV44" s="53">
        <v>71.489999999999995</v>
      </c>
      <c r="CW44" s="3">
        <v>758.75</v>
      </c>
      <c r="CY44" s="52">
        <v>2325.8939270000001</v>
      </c>
      <c r="CZ44" s="53">
        <v>65.61</v>
      </c>
      <c r="DA44" s="3">
        <v>758.75</v>
      </c>
      <c r="DC44" s="52">
        <v>2305.7017740000001</v>
      </c>
      <c r="DD44" s="53">
        <v>66.650000000000006</v>
      </c>
      <c r="DE44" s="3">
        <v>758.75</v>
      </c>
      <c r="DG44" s="52">
        <v>2161.8341019999998</v>
      </c>
      <c r="DH44" s="53">
        <v>70.289999999999992</v>
      </c>
      <c r="DI44" s="3">
        <v>649.38</v>
      </c>
      <c r="DK44" s="52">
        <v>2168.537554</v>
      </c>
      <c r="DL44" s="53">
        <v>71.47</v>
      </c>
      <c r="DM44" s="3">
        <v>649.38</v>
      </c>
      <c r="DO44" s="52"/>
      <c r="DP44" s="53"/>
      <c r="DQ44" s="3"/>
      <c r="DS44" s="52"/>
      <c r="DT44" s="53"/>
      <c r="DU44" s="3"/>
    </row>
    <row r="45" spans="1:125" ht="46.5" x14ac:dyDescent="0.25">
      <c r="A45" s="14">
        <v>41</v>
      </c>
      <c r="B45" s="16" t="s">
        <v>48</v>
      </c>
      <c r="C45" s="52">
        <v>2153.1157790000002</v>
      </c>
      <c r="D45" s="53">
        <v>66.8</v>
      </c>
      <c r="E45" s="3">
        <v>565.5</v>
      </c>
      <c r="G45" s="52">
        <v>2214.0520160000001</v>
      </c>
      <c r="H45" s="53">
        <v>66.849999999999994</v>
      </c>
      <c r="I45" s="3">
        <v>417.63</v>
      </c>
      <c r="K45" s="52">
        <v>2093.7263349999998</v>
      </c>
      <c r="L45" s="53">
        <v>64.150000000000006</v>
      </c>
      <c r="M45" s="3">
        <v>488.13</v>
      </c>
      <c r="O45" s="52">
        <v>2064.8016180000004</v>
      </c>
      <c r="P45" s="53">
        <v>57.03</v>
      </c>
      <c r="Q45" s="3">
        <v>520.13</v>
      </c>
      <c r="S45" s="52">
        <v>2174.2162119999998</v>
      </c>
      <c r="T45" s="53">
        <v>66.73</v>
      </c>
      <c r="U45" s="3">
        <v>661.5</v>
      </c>
      <c r="W45" s="52">
        <v>2145.3387320000002</v>
      </c>
      <c r="X45" s="53">
        <v>64.489999999999995</v>
      </c>
      <c r="Y45" s="3">
        <v>661.5</v>
      </c>
      <c r="AA45" s="52">
        <v>2129.6907230000002</v>
      </c>
      <c r="AB45" s="53">
        <v>66.210000000000008</v>
      </c>
      <c r="AC45" s="3">
        <v>661.5</v>
      </c>
      <c r="AE45" s="52">
        <v>2044.4865729999999</v>
      </c>
      <c r="AF45" s="53">
        <v>105.16</v>
      </c>
      <c r="AG45" s="3">
        <v>661.5</v>
      </c>
      <c r="AI45" s="52">
        <v>2023.646117</v>
      </c>
      <c r="AJ45" s="53">
        <v>145.04</v>
      </c>
      <c r="AK45" s="3">
        <v>698.5</v>
      </c>
      <c r="AM45" s="52">
        <v>0</v>
      </c>
      <c r="AN45" s="53">
        <v>145.04</v>
      </c>
      <c r="AO45" s="3">
        <v>682</v>
      </c>
      <c r="AQ45" s="52">
        <v>2091.7695309999999</v>
      </c>
      <c r="AR45" s="53">
        <v>72.92</v>
      </c>
      <c r="AS45" s="3">
        <v>698.5</v>
      </c>
      <c r="AU45" s="52">
        <v>2057.1570660000002</v>
      </c>
      <c r="AV45" s="53">
        <v>295.03999999999996</v>
      </c>
      <c r="AW45" s="3">
        <v>698.5</v>
      </c>
      <c r="AY45" s="52">
        <v>1991.8146979999999</v>
      </c>
      <c r="AZ45" s="53">
        <v>145.04</v>
      </c>
      <c r="BA45" s="3">
        <v>686.5</v>
      </c>
      <c r="BC45" s="52">
        <v>2047.1165779999999</v>
      </c>
      <c r="BD45" s="53">
        <v>135.16</v>
      </c>
      <c r="BE45" s="3">
        <v>660.5</v>
      </c>
      <c r="BG45" s="52">
        <v>2121.852605</v>
      </c>
      <c r="BH45" s="53">
        <v>220.04</v>
      </c>
      <c r="BI45" s="3">
        <v>660.5</v>
      </c>
      <c r="BK45" s="52">
        <v>2090.7339200000001</v>
      </c>
      <c r="BL45" s="53">
        <v>73.070000000000007</v>
      </c>
      <c r="BM45" s="3">
        <v>698.5</v>
      </c>
      <c r="BO45" s="52">
        <v>0</v>
      </c>
      <c r="BP45" s="53">
        <v>73.05</v>
      </c>
      <c r="BQ45" s="3">
        <v>698.5</v>
      </c>
      <c r="BS45" s="52">
        <v>2094.1460630000001</v>
      </c>
      <c r="BT45" s="53">
        <v>70.849999999999994</v>
      </c>
      <c r="BU45" s="3">
        <v>784.25</v>
      </c>
      <c r="BW45" s="52">
        <v>2157.2405600000002</v>
      </c>
      <c r="BX45" s="53">
        <v>67.95</v>
      </c>
      <c r="BY45" s="3">
        <v>792.75</v>
      </c>
      <c r="CA45" s="52">
        <v>2316.872601</v>
      </c>
      <c r="CB45" s="53">
        <v>70.53</v>
      </c>
      <c r="CC45" s="3">
        <v>792.75</v>
      </c>
      <c r="CE45" s="52">
        <v>2187.945076</v>
      </c>
      <c r="CF45" s="53">
        <v>70.89</v>
      </c>
      <c r="CG45" s="3">
        <v>792.75</v>
      </c>
      <c r="CI45" s="52">
        <v>2047.050166</v>
      </c>
      <c r="CJ45" s="53">
        <v>71.28</v>
      </c>
      <c r="CK45" s="3">
        <v>792.75</v>
      </c>
      <c r="CM45" s="52">
        <v>2069.5149970000002</v>
      </c>
      <c r="CN45" s="53">
        <v>73.88</v>
      </c>
      <c r="CO45" s="3">
        <v>792.75</v>
      </c>
      <c r="CQ45" s="52">
        <v>2111.8013230000001</v>
      </c>
      <c r="CR45" s="53">
        <v>74.86</v>
      </c>
      <c r="CS45" s="3">
        <v>792.75</v>
      </c>
      <c r="CU45" s="52">
        <v>2171.782326</v>
      </c>
      <c r="CV45" s="53">
        <v>74.55</v>
      </c>
      <c r="CW45" s="3">
        <v>760.75</v>
      </c>
      <c r="CY45" s="52">
        <v>2187.063013</v>
      </c>
      <c r="CZ45" s="53">
        <v>67.400000000000006</v>
      </c>
      <c r="DA45" s="3">
        <v>760.75</v>
      </c>
      <c r="DC45" s="52">
        <v>2247.664824</v>
      </c>
      <c r="DD45" s="53">
        <v>68.87</v>
      </c>
      <c r="DE45" s="3">
        <v>760.75</v>
      </c>
      <c r="DG45" s="52">
        <v>2079.4051399999998</v>
      </c>
      <c r="DH45" s="53">
        <v>73.099999999999994</v>
      </c>
      <c r="DI45" s="3">
        <v>651.38</v>
      </c>
      <c r="DK45" s="52">
        <v>2103.4349120000002</v>
      </c>
      <c r="DL45" s="53">
        <v>74.44</v>
      </c>
      <c r="DM45" s="3">
        <v>651.38</v>
      </c>
      <c r="DO45" s="52"/>
      <c r="DP45" s="53"/>
      <c r="DQ45" s="3"/>
      <c r="DS45" s="52"/>
      <c r="DT45" s="53"/>
      <c r="DU45" s="3"/>
    </row>
    <row r="46" spans="1:125" ht="46.5" x14ac:dyDescent="0.25">
      <c r="A46" s="14">
        <v>42</v>
      </c>
      <c r="B46" s="16" t="s">
        <v>49</v>
      </c>
      <c r="C46" s="52">
        <v>2099.5382100000002</v>
      </c>
      <c r="D46" s="53">
        <v>69.25</v>
      </c>
      <c r="E46" s="3">
        <v>565.5</v>
      </c>
      <c r="G46" s="52">
        <v>2147.2761260000002</v>
      </c>
      <c r="H46" s="53">
        <v>69.040000000000006</v>
      </c>
      <c r="I46" s="3">
        <v>417.63</v>
      </c>
      <c r="K46" s="52">
        <v>2039.2704450000001</v>
      </c>
      <c r="L46" s="53">
        <v>66.12</v>
      </c>
      <c r="M46" s="3">
        <v>488.13</v>
      </c>
      <c r="O46" s="52">
        <v>2026.6144180000003</v>
      </c>
      <c r="P46" s="53">
        <v>57.74</v>
      </c>
      <c r="Q46" s="3">
        <v>520.13</v>
      </c>
      <c r="S46" s="52">
        <v>2148.6801909999999</v>
      </c>
      <c r="T46" s="53">
        <v>68.89</v>
      </c>
      <c r="U46" s="3">
        <v>661.5</v>
      </c>
      <c r="W46" s="52">
        <v>2047.891948</v>
      </c>
      <c r="X46" s="53">
        <v>66.990000000000009</v>
      </c>
      <c r="Y46" s="3">
        <v>661.5</v>
      </c>
      <c r="AA46" s="52">
        <v>2036.6877810000001</v>
      </c>
      <c r="AB46" s="53">
        <v>68.48</v>
      </c>
      <c r="AC46" s="3">
        <v>661.5</v>
      </c>
      <c r="AE46" s="52">
        <v>2024.0320730000001</v>
      </c>
      <c r="AF46" s="53">
        <v>106.02999999999999</v>
      </c>
      <c r="AG46" s="3">
        <v>661.5</v>
      </c>
      <c r="AI46" s="52">
        <v>1945.507709</v>
      </c>
      <c r="AJ46" s="53">
        <v>145.04</v>
      </c>
      <c r="AK46" s="3">
        <v>698.5</v>
      </c>
      <c r="AM46" s="52">
        <v>1989.3786050000003</v>
      </c>
      <c r="AN46" s="53">
        <v>145.04</v>
      </c>
      <c r="AO46" s="3">
        <v>682</v>
      </c>
      <c r="AQ46" s="52">
        <v>2043.080283</v>
      </c>
      <c r="AR46" s="53">
        <v>75.400000000000006</v>
      </c>
      <c r="AS46" s="3">
        <v>698.5</v>
      </c>
      <c r="AU46" s="52">
        <v>2004.4578180000001</v>
      </c>
      <c r="AV46" s="53">
        <v>295.03999999999996</v>
      </c>
      <c r="AW46" s="3">
        <v>698.5</v>
      </c>
      <c r="AY46" s="52">
        <v>1922.86295</v>
      </c>
      <c r="AZ46" s="53">
        <v>145.04</v>
      </c>
      <c r="BA46" s="3">
        <v>686.5</v>
      </c>
      <c r="BC46" s="52">
        <v>1994.41733</v>
      </c>
      <c r="BD46" s="53">
        <v>136.54</v>
      </c>
      <c r="BE46" s="3">
        <v>660.5</v>
      </c>
      <c r="BG46" s="52">
        <v>2001.0834950000001</v>
      </c>
      <c r="BH46" s="53">
        <v>220.04</v>
      </c>
      <c r="BI46" s="3">
        <v>660.5</v>
      </c>
      <c r="BK46" s="52">
        <v>2090.7339200000001</v>
      </c>
      <c r="BL46" s="53">
        <v>75.63</v>
      </c>
      <c r="BM46" s="3">
        <v>698.5</v>
      </c>
      <c r="BO46" s="52">
        <v>2073.4475729999999</v>
      </c>
      <c r="BP46" s="53">
        <v>75.72</v>
      </c>
      <c r="BQ46" s="3">
        <v>698.5</v>
      </c>
      <c r="BS46" s="52">
        <v>2026.0762010000003</v>
      </c>
      <c r="BT46" s="53">
        <v>73.569999999999993</v>
      </c>
      <c r="BU46" s="3">
        <v>792.75</v>
      </c>
      <c r="BW46" s="52">
        <v>2157.2405600000002</v>
      </c>
      <c r="BX46" s="53">
        <v>70.39</v>
      </c>
      <c r="BY46" s="3">
        <v>792.75</v>
      </c>
      <c r="CA46" s="52">
        <v>2248.1867390000002</v>
      </c>
      <c r="CB46" s="53">
        <v>73.260000000000005</v>
      </c>
      <c r="CC46" s="3">
        <v>792.75</v>
      </c>
      <c r="CE46" s="52">
        <v>2174.4290759999999</v>
      </c>
      <c r="CF46" s="53">
        <v>73.27</v>
      </c>
      <c r="CG46" s="3">
        <v>792.75</v>
      </c>
      <c r="CI46" s="52">
        <v>2033.964166</v>
      </c>
      <c r="CJ46" s="53">
        <v>73.759999999999991</v>
      </c>
      <c r="CK46" s="3">
        <v>792.75</v>
      </c>
      <c r="CM46" s="52">
        <v>2056.6149970000001</v>
      </c>
      <c r="CN46" s="53">
        <v>76.41</v>
      </c>
      <c r="CO46" s="3">
        <v>792.75</v>
      </c>
      <c r="CQ46" s="52">
        <v>2027.5327810000001</v>
      </c>
      <c r="CR46" s="53">
        <v>77.430000000000007</v>
      </c>
      <c r="CS46" s="3">
        <v>792.75</v>
      </c>
      <c r="CU46" s="52">
        <v>2115.7843979999998</v>
      </c>
      <c r="CV46" s="53">
        <v>77.02</v>
      </c>
      <c r="CW46" s="3">
        <v>760.75</v>
      </c>
      <c r="CY46" s="52">
        <v>2115.6944709999998</v>
      </c>
      <c r="CZ46" s="53">
        <v>69</v>
      </c>
      <c r="DA46" s="3">
        <v>760.75</v>
      </c>
      <c r="DC46" s="52">
        <v>2176.2962819999998</v>
      </c>
      <c r="DD46" s="53">
        <v>71.13</v>
      </c>
      <c r="DE46" s="3">
        <v>760.75</v>
      </c>
      <c r="DG46" s="52">
        <v>2022.5288909999999</v>
      </c>
      <c r="DH46" s="53">
        <v>75.459999999999994</v>
      </c>
      <c r="DI46" s="3">
        <v>651.38</v>
      </c>
      <c r="DK46" s="52">
        <v>2049.8573430000001</v>
      </c>
      <c r="DL46" s="53">
        <v>76.89</v>
      </c>
      <c r="DM46" s="3">
        <v>651.38</v>
      </c>
      <c r="DO46" s="52"/>
      <c r="DP46" s="53"/>
      <c r="DQ46" s="3"/>
      <c r="DS46" s="52"/>
      <c r="DT46" s="53"/>
      <c r="DU46" s="3"/>
    </row>
    <row r="47" spans="1:125" ht="46.5" x14ac:dyDescent="0.25">
      <c r="A47" s="14">
        <v>43</v>
      </c>
      <c r="B47" s="16" t="s">
        <v>50</v>
      </c>
      <c r="C47" s="52">
        <v>2031.4683480000001</v>
      </c>
      <c r="D47" s="53">
        <v>72.2</v>
      </c>
      <c r="E47" s="3">
        <v>565.5</v>
      </c>
      <c r="G47" s="52">
        <v>2095.1886260000001</v>
      </c>
      <c r="H47" s="53">
        <v>71</v>
      </c>
      <c r="I47" s="3">
        <v>417.63</v>
      </c>
      <c r="K47" s="52">
        <v>2026.370445</v>
      </c>
      <c r="L47" s="53">
        <v>66.41</v>
      </c>
      <c r="M47" s="3">
        <v>488.13</v>
      </c>
      <c r="O47" s="52">
        <v>2007.9653580000006</v>
      </c>
      <c r="P47" s="53">
        <v>56.58</v>
      </c>
      <c r="Q47" s="3">
        <v>520.13</v>
      </c>
      <c r="S47" s="52">
        <v>2068.781234</v>
      </c>
      <c r="T47" s="53">
        <v>71.069999999999993</v>
      </c>
      <c r="U47" s="3">
        <v>661.5</v>
      </c>
      <c r="W47" s="52">
        <v>2006.2624479999999</v>
      </c>
      <c r="X47" s="53">
        <v>70.16</v>
      </c>
      <c r="Y47" s="3">
        <v>661.5</v>
      </c>
      <c r="AA47" s="52">
        <v>2023.9332810000001</v>
      </c>
      <c r="AB47" s="53">
        <v>70.77</v>
      </c>
      <c r="AC47" s="3">
        <v>661.5</v>
      </c>
      <c r="AE47" s="52">
        <v>2024.0320730000001</v>
      </c>
      <c r="AF47" s="53">
        <v>106.66</v>
      </c>
      <c r="AG47" s="3">
        <v>661.5</v>
      </c>
      <c r="AI47" s="52">
        <v>1861.3486089999999</v>
      </c>
      <c r="AJ47" s="53">
        <v>145.04</v>
      </c>
      <c r="AK47" s="3">
        <v>698.5</v>
      </c>
      <c r="AM47" s="52">
        <v>0</v>
      </c>
      <c r="AN47" s="53">
        <v>145.04</v>
      </c>
      <c r="AO47" s="3">
        <v>682</v>
      </c>
      <c r="AQ47" s="52">
        <v>1930.6307139999999</v>
      </c>
      <c r="AR47" s="53">
        <v>78.87</v>
      </c>
      <c r="AS47" s="3">
        <v>698.5</v>
      </c>
      <c r="AU47" s="52">
        <v>1919.3652489999999</v>
      </c>
      <c r="AV47" s="53">
        <v>295.03999999999996</v>
      </c>
      <c r="AW47" s="3">
        <v>698.5</v>
      </c>
      <c r="AY47" s="52">
        <v>1851.9603810000001</v>
      </c>
      <c r="AZ47" s="53">
        <v>145.04</v>
      </c>
      <c r="BA47" s="3">
        <v>686.5</v>
      </c>
      <c r="BC47" s="52">
        <v>1865.0222610000001</v>
      </c>
      <c r="BD47" s="53">
        <v>137.82</v>
      </c>
      <c r="BE47" s="3">
        <v>660.5</v>
      </c>
      <c r="BG47" s="52">
        <v>1970.963526</v>
      </c>
      <c r="BH47" s="53">
        <v>220.04</v>
      </c>
      <c r="BI47" s="3">
        <v>660.5</v>
      </c>
      <c r="BK47" s="52">
        <v>2023.416109</v>
      </c>
      <c r="BL47" s="53">
        <v>78.56</v>
      </c>
      <c r="BM47" s="3">
        <v>698.5</v>
      </c>
      <c r="BO47" s="52">
        <v>0</v>
      </c>
      <c r="BP47" s="53">
        <v>79.09</v>
      </c>
      <c r="BQ47" s="3">
        <v>698.5</v>
      </c>
      <c r="BS47" s="52">
        <v>1993.3358010000004</v>
      </c>
      <c r="BT47" s="53">
        <v>75.430000000000007</v>
      </c>
      <c r="BU47" s="3">
        <v>792.75</v>
      </c>
      <c r="BW47" s="52">
        <v>1994.045746</v>
      </c>
      <c r="BX47" s="53">
        <v>74.290000000000006</v>
      </c>
      <c r="BY47" s="3">
        <v>792.75</v>
      </c>
      <c r="CA47" s="52">
        <v>2209.7307390000001</v>
      </c>
      <c r="CB47" s="53">
        <v>74.8</v>
      </c>
      <c r="CC47" s="3">
        <v>792.75</v>
      </c>
      <c r="CE47" s="52">
        <v>2098.4390069999999</v>
      </c>
      <c r="CF47" s="53">
        <v>75.77</v>
      </c>
      <c r="CG47" s="3">
        <v>792.75</v>
      </c>
      <c r="CI47" s="52">
        <v>1935.1105970000001</v>
      </c>
      <c r="CJ47" s="53">
        <v>76.959999999999994</v>
      </c>
      <c r="CK47" s="3">
        <v>792.75</v>
      </c>
      <c r="CM47" s="52">
        <v>1986.482428</v>
      </c>
      <c r="CN47" s="53">
        <v>79.31</v>
      </c>
      <c r="CO47" s="3">
        <v>792.75</v>
      </c>
      <c r="CQ47" s="52">
        <v>1957.337297</v>
      </c>
      <c r="CR47" s="53">
        <v>80.05</v>
      </c>
      <c r="CS47" s="3">
        <v>792.75</v>
      </c>
      <c r="CU47" s="52">
        <v>2032.8945200000001</v>
      </c>
      <c r="CV47" s="53">
        <v>79.34</v>
      </c>
      <c r="CW47" s="3">
        <v>760.75</v>
      </c>
      <c r="CY47" s="52">
        <v>2093.4016390000002</v>
      </c>
      <c r="CZ47" s="53">
        <v>68.760000000000005</v>
      </c>
      <c r="DA47" s="3">
        <v>760.75</v>
      </c>
      <c r="DC47" s="52">
        <v>2167.2021759999998</v>
      </c>
      <c r="DD47" s="53">
        <v>73.849999999999994</v>
      </c>
      <c r="DE47" s="3">
        <v>760.75</v>
      </c>
      <c r="DG47" s="52">
        <v>2024.2338910000001</v>
      </c>
      <c r="DH47" s="53">
        <v>79.599999999999994</v>
      </c>
      <c r="DI47" s="3">
        <v>651.38</v>
      </c>
      <c r="DK47" s="52">
        <v>2015.8893430000001</v>
      </c>
      <c r="DL47" s="53">
        <v>79</v>
      </c>
      <c r="DM47" s="3">
        <v>651.38</v>
      </c>
      <c r="DO47" s="52"/>
      <c r="DP47" s="53"/>
      <c r="DQ47" s="3"/>
      <c r="DS47" s="52"/>
      <c r="DT47" s="53"/>
      <c r="DU47" s="3"/>
    </row>
    <row r="48" spans="1:125" ht="46.5" x14ac:dyDescent="0.25">
      <c r="A48" s="14">
        <v>44</v>
      </c>
      <c r="B48" s="16" t="s">
        <v>51</v>
      </c>
      <c r="C48" s="52">
        <v>1946.864458</v>
      </c>
      <c r="D48" s="53">
        <v>74.260000000000005</v>
      </c>
      <c r="E48" s="3">
        <v>565.5</v>
      </c>
      <c r="G48" s="52">
        <v>2074.5031260000001</v>
      </c>
      <c r="H48" s="53">
        <v>73.069999999999993</v>
      </c>
      <c r="I48" s="3">
        <v>417.63</v>
      </c>
      <c r="K48" s="52">
        <v>2026.370445</v>
      </c>
      <c r="L48" s="53">
        <v>68.150000000000006</v>
      </c>
      <c r="M48" s="3">
        <v>488.13</v>
      </c>
      <c r="O48" s="52">
        <v>1996.5858580000006</v>
      </c>
      <c r="P48" s="53">
        <v>57.26</v>
      </c>
      <c r="Q48" s="3">
        <v>520.13</v>
      </c>
      <c r="S48" s="52">
        <v>2065.3237340000001</v>
      </c>
      <c r="T48" s="53">
        <v>72.429999999999993</v>
      </c>
      <c r="U48" s="3">
        <v>661.5</v>
      </c>
      <c r="W48" s="52">
        <v>2004.1999479999999</v>
      </c>
      <c r="X48" s="53">
        <v>72.400000000000006</v>
      </c>
      <c r="Y48" s="3">
        <v>661.5</v>
      </c>
      <c r="AA48" s="52">
        <v>2023.9332810000001</v>
      </c>
      <c r="AB48" s="53">
        <v>71.210000000000008</v>
      </c>
      <c r="AC48" s="3">
        <v>661.5</v>
      </c>
      <c r="AE48" s="52">
        <v>2019.478153</v>
      </c>
      <c r="AF48" s="53">
        <v>107.30999999999999</v>
      </c>
      <c r="AG48" s="3">
        <v>661.5</v>
      </c>
      <c r="AI48" s="52">
        <v>1780.14438</v>
      </c>
      <c r="AJ48" s="53">
        <v>145.04</v>
      </c>
      <c r="AK48" s="3">
        <v>698.5</v>
      </c>
      <c r="AM48" s="52">
        <v>1855.6585350000003</v>
      </c>
      <c r="AN48" s="53">
        <v>145.04</v>
      </c>
      <c r="AO48" s="3">
        <v>682</v>
      </c>
      <c r="AQ48" s="52">
        <v>1914.980714</v>
      </c>
      <c r="AR48" s="53">
        <v>80.88</v>
      </c>
      <c r="AS48" s="3">
        <v>698.5</v>
      </c>
      <c r="AU48" s="52">
        <v>1919.3652489999999</v>
      </c>
      <c r="AV48" s="53">
        <v>295.03999999999996</v>
      </c>
      <c r="AW48" s="3">
        <v>698.5</v>
      </c>
      <c r="AY48" s="52">
        <v>1851.9603810000001</v>
      </c>
      <c r="AZ48" s="53">
        <v>145.04</v>
      </c>
      <c r="BA48" s="3">
        <v>686.5</v>
      </c>
      <c r="BC48" s="52">
        <v>1862.9597610000001</v>
      </c>
      <c r="BD48" s="53">
        <v>139</v>
      </c>
      <c r="BE48" s="3">
        <v>660.5</v>
      </c>
      <c r="BG48" s="52">
        <v>1902.123664</v>
      </c>
      <c r="BH48" s="53">
        <v>220.04</v>
      </c>
      <c r="BI48" s="3">
        <v>660.5</v>
      </c>
      <c r="BK48" s="52">
        <v>2046.221988</v>
      </c>
      <c r="BL48" s="53">
        <v>80.460000000000008</v>
      </c>
      <c r="BM48" s="3">
        <v>698.5</v>
      </c>
      <c r="BO48" s="52">
        <v>1988.5623250000003</v>
      </c>
      <c r="BP48" s="53">
        <v>80.95</v>
      </c>
      <c r="BQ48" s="3">
        <v>698.5</v>
      </c>
      <c r="BS48" s="52">
        <v>1922.8952320000003</v>
      </c>
      <c r="BT48" s="53">
        <v>77.34</v>
      </c>
      <c r="BU48" s="3">
        <v>792.75</v>
      </c>
      <c r="BW48" s="52">
        <v>1977.3367459999999</v>
      </c>
      <c r="BX48" s="53">
        <v>76.47</v>
      </c>
      <c r="BY48" s="3">
        <v>792.75</v>
      </c>
      <c r="CA48" s="52">
        <v>2139.52117</v>
      </c>
      <c r="CB48" s="53">
        <v>76.710000000000008</v>
      </c>
      <c r="CC48" s="3">
        <v>792.75</v>
      </c>
      <c r="CE48" s="52">
        <v>2079.3674070000002</v>
      </c>
      <c r="CF48" s="53">
        <v>77.75</v>
      </c>
      <c r="CG48" s="3">
        <v>792.75</v>
      </c>
      <c r="CI48" s="52">
        <v>1915.728597</v>
      </c>
      <c r="CJ48" s="53">
        <v>79.22</v>
      </c>
      <c r="CK48" s="3">
        <v>792.75</v>
      </c>
      <c r="CM48" s="52">
        <v>1969.927428</v>
      </c>
      <c r="CN48" s="53">
        <v>81.3</v>
      </c>
      <c r="CO48" s="3">
        <v>792.75</v>
      </c>
      <c r="CQ48" s="52">
        <v>1940.859297</v>
      </c>
      <c r="CR48" s="53">
        <v>81.97</v>
      </c>
      <c r="CS48" s="3">
        <v>792.75</v>
      </c>
      <c r="CU48" s="52">
        <v>1948.0549510000001</v>
      </c>
      <c r="CV48" s="53">
        <v>81.08</v>
      </c>
      <c r="CW48" s="3">
        <v>760.75</v>
      </c>
      <c r="CY48" s="52">
        <v>2008.5620699999999</v>
      </c>
      <c r="CZ48" s="53">
        <v>69.989999999999995</v>
      </c>
      <c r="DA48" s="3">
        <v>760.75</v>
      </c>
      <c r="DC48" s="52">
        <v>2081.3691429999999</v>
      </c>
      <c r="DD48" s="53">
        <v>75.8</v>
      </c>
      <c r="DE48" s="3">
        <v>760.75</v>
      </c>
      <c r="DG48" s="52">
        <v>2024.2338910000001</v>
      </c>
      <c r="DH48" s="53">
        <v>81.430000000000007</v>
      </c>
      <c r="DI48" s="3">
        <v>651.38</v>
      </c>
      <c r="DK48" s="52">
        <v>2015.8893430000001</v>
      </c>
      <c r="DL48" s="53">
        <v>80.86</v>
      </c>
      <c r="DM48" s="3">
        <v>651.38</v>
      </c>
      <c r="DO48" s="52"/>
      <c r="DP48" s="53"/>
      <c r="DQ48" s="3"/>
      <c r="DS48" s="52"/>
      <c r="DT48" s="53"/>
      <c r="DU48" s="3"/>
    </row>
    <row r="49" spans="1:125" ht="46.5" x14ac:dyDescent="0.25">
      <c r="A49" s="14">
        <v>45</v>
      </c>
      <c r="B49" s="16" t="s">
        <v>52</v>
      </c>
      <c r="C49" s="52">
        <v>1972.6337370000001</v>
      </c>
      <c r="D49" s="53">
        <v>76.48</v>
      </c>
      <c r="E49" s="3">
        <v>565.5</v>
      </c>
      <c r="G49" s="52">
        <v>2071.8200299999999</v>
      </c>
      <c r="H49" s="53">
        <v>75.17</v>
      </c>
      <c r="I49" s="3">
        <v>387.63</v>
      </c>
      <c r="K49" s="52">
        <v>1991.8744449999999</v>
      </c>
      <c r="L49" s="53">
        <v>69.62</v>
      </c>
      <c r="M49" s="3">
        <v>488.13</v>
      </c>
      <c r="O49" s="52">
        <v>1964.4071860000004</v>
      </c>
      <c r="P49" s="53">
        <v>57.870000000000005</v>
      </c>
      <c r="Q49" s="3">
        <v>520.13</v>
      </c>
      <c r="S49" s="52">
        <v>2048.075734</v>
      </c>
      <c r="T49" s="53">
        <v>74.239999999999995</v>
      </c>
      <c r="U49" s="3">
        <v>661.5</v>
      </c>
      <c r="W49" s="52">
        <v>1987.6394479999999</v>
      </c>
      <c r="X49" s="53">
        <v>74.75</v>
      </c>
      <c r="Y49" s="3">
        <v>661.5</v>
      </c>
      <c r="AA49" s="52">
        <v>1927.731129</v>
      </c>
      <c r="AB49" s="53">
        <v>72.989999999999995</v>
      </c>
      <c r="AC49" s="3">
        <v>661.5</v>
      </c>
      <c r="AE49" s="52">
        <v>1982.680701</v>
      </c>
      <c r="AF49" s="53">
        <v>107.91</v>
      </c>
      <c r="AG49" s="3">
        <v>661.5</v>
      </c>
      <c r="AI49" s="52">
        <v>1714.532428</v>
      </c>
      <c r="AJ49" s="53">
        <v>145.04</v>
      </c>
      <c r="AK49" s="3">
        <v>698.5</v>
      </c>
      <c r="AM49" s="52">
        <v>0</v>
      </c>
      <c r="AN49" s="53">
        <v>145.04</v>
      </c>
      <c r="AO49" s="3">
        <v>698.5</v>
      </c>
      <c r="AQ49" s="52">
        <v>1836.645712</v>
      </c>
      <c r="AR49" s="53">
        <v>82.62</v>
      </c>
      <c r="AS49" s="3">
        <v>698.5</v>
      </c>
      <c r="AU49" s="52">
        <v>1835.5317970000001</v>
      </c>
      <c r="AV49" s="53">
        <v>295.03999999999996</v>
      </c>
      <c r="AW49" s="3">
        <v>698.5</v>
      </c>
      <c r="AY49" s="52">
        <v>1828.7286810000001</v>
      </c>
      <c r="AZ49" s="53">
        <v>145.04</v>
      </c>
      <c r="BA49" s="3">
        <v>686.5</v>
      </c>
      <c r="BC49" s="52">
        <v>1835.4454249999999</v>
      </c>
      <c r="BD49" s="53">
        <v>140.04999999999998</v>
      </c>
      <c r="BE49" s="3">
        <v>660.5</v>
      </c>
      <c r="BG49" s="52">
        <v>1845.998664</v>
      </c>
      <c r="BH49" s="53">
        <v>220.04</v>
      </c>
      <c r="BI49" s="3">
        <v>660.5</v>
      </c>
      <c r="BK49" s="52">
        <v>1990.8514190000001</v>
      </c>
      <c r="BL49" s="53">
        <v>82.16</v>
      </c>
      <c r="BM49" s="3">
        <v>698.5</v>
      </c>
      <c r="BO49" s="52">
        <v>0</v>
      </c>
      <c r="BP49" s="53">
        <v>82.64</v>
      </c>
      <c r="BQ49" s="3">
        <v>698.5</v>
      </c>
      <c r="BS49" s="52">
        <v>1922.8952320000003</v>
      </c>
      <c r="BT49" s="53">
        <v>79.010000000000005</v>
      </c>
      <c r="BU49" s="3">
        <v>792.75</v>
      </c>
      <c r="BW49" s="52">
        <v>1923.7591769999999</v>
      </c>
      <c r="BX49" s="53">
        <v>78.48</v>
      </c>
      <c r="BY49" s="3">
        <v>792.75</v>
      </c>
      <c r="CA49" s="52">
        <v>2034.632818</v>
      </c>
      <c r="CB49" s="53">
        <v>78.59</v>
      </c>
      <c r="CC49" s="3">
        <v>792.75</v>
      </c>
      <c r="CE49" s="52">
        <v>2080.0846069999998</v>
      </c>
      <c r="CF49" s="53">
        <v>79.680000000000007</v>
      </c>
      <c r="CG49" s="3">
        <v>792.75</v>
      </c>
      <c r="CI49" s="52">
        <v>1914.8869159999999</v>
      </c>
      <c r="CJ49" s="53">
        <v>81.14</v>
      </c>
      <c r="CK49" s="3">
        <v>792.75</v>
      </c>
      <c r="CM49" s="52">
        <v>1901.8299959999999</v>
      </c>
      <c r="CN49" s="53">
        <v>83.09</v>
      </c>
      <c r="CO49" s="3">
        <v>792.75</v>
      </c>
      <c r="CQ49" s="52">
        <v>1948.210597</v>
      </c>
      <c r="CR49" s="53">
        <v>83.55</v>
      </c>
      <c r="CS49" s="3">
        <v>792.75</v>
      </c>
      <c r="CU49" s="52">
        <v>1948.8681509999999</v>
      </c>
      <c r="CV49" s="53">
        <v>82.64</v>
      </c>
      <c r="CW49" s="3">
        <v>760.75</v>
      </c>
      <c r="CY49" s="52">
        <v>2008.5620699999999</v>
      </c>
      <c r="CZ49" s="53">
        <v>71.199999999999989</v>
      </c>
      <c r="DA49" s="3">
        <v>760.75</v>
      </c>
      <c r="DC49" s="52">
        <v>2074.284545</v>
      </c>
      <c r="DD49" s="53">
        <v>77.52000000000001</v>
      </c>
      <c r="DE49" s="3">
        <v>760.75</v>
      </c>
      <c r="DG49" s="52">
        <v>1999.7570040000001</v>
      </c>
      <c r="DH49" s="53">
        <v>83.06</v>
      </c>
      <c r="DI49" s="3">
        <v>651.38</v>
      </c>
      <c r="DK49" s="52">
        <v>2029.1325409999999</v>
      </c>
      <c r="DL49" s="53">
        <v>82.51</v>
      </c>
      <c r="DM49" s="3">
        <v>651.38</v>
      </c>
      <c r="DO49" s="52"/>
      <c r="DP49" s="53"/>
      <c r="DQ49" s="3"/>
      <c r="DS49" s="52"/>
      <c r="DT49" s="53"/>
      <c r="DU49" s="3"/>
    </row>
    <row r="50" spans="1:125" ht="46.5" x14ac:dyDescent="0.25">
      <c r="A50" s="14">
        <v>46</v>
      </c>
      <c r="B50" s="16" t="s">
        <v>53</v>
      </c>
      <c r="C50" s="52">
        <v>1955.3857370000001</v>
      </c>
      <c r="D50" s="53">
        <v>78.06</v>
      </c>
      <c r="E50" s="3">
        <v>565.5</v>
      </c>
      <c r="G50" s="52">
        <v>2054.5720299999998</v>
      </c>
      <c r="H50" s="53">
        <v>76.69</v>
      </c>
      <c r="I50" s="3">
        <v>387.63</v>
      </c>
      <c r="K50" s="52">
        <v>1979.4044449999999</v>
      </c>
      <c r="L50" s="53">
        <v>70.87</v>
      </c>
      <c r="M50" s="3">
        <v>488.13</v>
      </c>
      <c r="O50" s="52">
        <v>1964.4071860000004</v>
      </c>
      <c r="P50" s="53">
        <v>58.54</v>
      </c>
      <c r="Q50" s="3">
        <v>520.13</v>
      </c>
      <c r="S50" s="52">
        <v>2038.065934</v>
      </c>
      <c r="T50" s="53">
        <v>75.739999999999995</v>
      </c>
      <c r="U50" s="3">
        <v>661.5</v>
      </c>
      <c r="W50" s="52">
        <v>1975.8480480000001</v>
      </c>
      <c r="X50" s="53">
        <v>76.64</v>
      </c>
      <c r="Y50" s="3">
        <v>661.5</v>
      </c>
      <c r="AA50" s="52">
        <v>1921.8022089999999</v>
      </c>
      <c r="AB50" s="53">
        <v>74.45</v>
      </c>
      <c r="AC50" s="3">
        <v>661.5</v>
      </c>
      <c r="AE50" s="52">
        <v>1987.2346210000001</v>
      </c>
      <c r="AF50" s="53">
        <v>108.22999999999999</v>
      </c>
      <c r="AG50" s="3">
        <v>661.5</v>
      </c>
      <c r="AI50" s="52">
        <v>1696.8994279999999</v>
      </c>
      <c r="AJ50" s="53">
        <v>145.04</v>
      </c>
      <c r="AK50" s="3">
        <v>698.5</v>
      </c>
      <c r="AM50" s="52">
        <v>1720.8925850000003</v>
      </c>
      <c r="AN50" s="53">
        <v>145.04</v>
      </c>
      <c r="AO50" s="3">
        <v>698.5</v>
      </c>
      <c r="AQ50" s="52">
        <v>1836.645712</v>
      </c>
      <c r="AR50" s="53">
        <v>84.08</v>
      </c>
      <c r="AS50" s="3">
        <v>698.5</v>
      </c>
      <c r="AU50" s="52">
        <v>1835.5317970000001</v>
      </c>
      <c r="AV50" s="53">
        <v>295.03999999999996</v>
      </c>
      <c r="AW50" s="3">
        <v>698.5</v>
      </c>
      <c r="AY50" s="52">
        <v>1828.7286810000001</v>
      </c>
      <c r="AZ50" s="53">
        <v>145.04</v>
      </c>
      <c r="BA50" s="3">
        <v>686.5</v>
      </c>
      <c r="BC50" s="52">
        <v>1835.4454249999999</v>
      </c>
      <c r="BD50" s="53">
        <v>140.98999999999998</v>
      </c>
      <c r="BE50" s="3">
        <v>660.5</v>
      </c>
      <c r="BG50" s="52">
        <v>1829.9056639999999</v>
      </c>
      <c r="BH50" s="53">
        <v>220.04</v>
      </c>
      <c r="BI50" s="3">
        <v>660.5</v>
      </c>
      <c r="BK50" s="52">
        <v>1944.1014190000001</v>
      </c>
      <c r="BL50" s="53">
        <v>83.570000000000007</v>
      </c>
      <c r="BM50" s="3">
        <v>698.5</v>
      </c>
      <c r="BO50" s="52">
        <v>1922.7867560000002</v>
      </c>
      <c r="BP50" s="53">
        <v>84.02</v>
      </c>
      <c r="BQ50" s="3">
        <v>698.5</v>
      </c>
      <c r="BS50" s="52">
        <v>1922.8952320000003</v>
      </c>
      <c r="BT50" s="53">
        <v>80.81</v>
      </c>
      <c r="BU50" s="3">
        <v>792.75</v>
      </c>
      <c r="BW50" s="52">
        <v>1923.7591769999999</v>
      </c>
      <c r="BX50" s="53">
        <v>80.22</v>
      </c>
      <c r="BY50" s="3">
        <v>792.75</v>
      </c>
      <c r="CA50" s="52">
        <v>2034.632818</v>
      </c>
      <c r="CB50" s="53">
        <v>80.16</v>
      </c>
      <c r="CC50" s="3">
        <v>792.75</v>
      </c>
      <c r="CE50" s="52">
        <v>2085.5846069999998</v>
      </c>
      <c r="CF50" s="53">
        <v>81.33</v>
      </c>
      <c r="CG50" s="3">
        <v>792.75</v>
      </c>
      <c r="CI50" s="52">
        <v>1914.8869159999999</v>
      </c>
      <c r="CJ50" s="53">
        <v>82.77</v>
      </c>
      <c r="CK50" s="3">
        <v>792.75</v>
      </c>
      <c r="CM50" s="52">
        <v>1901.8299959999999</v>
      </c>
      <c r="CN50" s="53">
        <v>84.58</v>
      </c>
      <c r="CO50" s="3">
        <v>792.75</v>
      </c>
      <c r="CQ50" s="52">
        <v>1948.210597</v>
      </c>
      <c r="CR50" s="53">
        <v>84.97</v>
      </c>
      <c r="CS50" s="3">
        <v>792.75</v>
      </c>
      <c r="CU50" s="52">
        <v>1948.8681509999999</v>
      </c>
      <c r="CV50" s="53">
        <v>83.84</v>
      </c>
      <c r="CW50" s="3">
        <v>760.75</v>
      </c>
      <c r="CY50" s="52">
        <v>2016.45127</v>
      </c>
      <c r="CZ50" s="53">
        <v>72.150000000000006</v>
      </c>
      <c r="DA50" s="3">
        <v>760.75</v>
      </c>
      <c r="DC50" s="52">
        <v>2074.284545</v>
      </c>
      <c r="DD50" s="53">
        <v>78.949999999999989</v>
      </c>
      <c r="DE50" s="3">
        <v>760.75</v>
      </c>
      <c r="DG50" s="52">
        <v>1999.7570040000001</v>
      </c>
      <c r="DH50" s="53">
        <v>84.509999999999991</v>
      </c>
      <c r="DI50" s="3">
        <v>651.38</v>
      </c>
      <c r="DK50" s="52">
        <v>2029.1325409999999</v>
      </c>
      <c r="DL50" s="53">
        <v>83.97</v>
      </c>
      <c r="DM50" s="3">
        <v>651.38</v>
      </c>
      <c r="DO50" s="52"/>
      <c r="DP50" s="53"/>
      <c r="DQ50" s="3"/>
      <c r="DS50" s="52"/>
      <c r="DT50" s="53"/>
      <c r="DU50" s="3"/>
    </row>
    <row r="51" spans="1:125" ht="46.5" x14ac:dyDescent="0.25">
      <c r="A51" s="14">
        <v>47</v>
      </c>
      <c r="B51" s="16" t="s">
        <v>54</v>
      </c>
      <c r="C51" s="52">
        <v>1957.0552769999999</v>
      </c>
      <c r="D51" s="53">
        <v>79.27</v>
      </c>
      <c r="E51" s="3">
        <v>565.5</v>
      </c>
      <c r="G51" s="52">
        <v>1975.7980299999999</v>
      </c>
      <c r="H51" s="53">
        <v>78.02</v>
      </c>
      <c r="I51" s="3">
        <v>387.63</v>
      </c>
      <c r="K51" s="52">
        <v>1912.8666330000001</v>
      </c>
      <c r="L51" s="53">
        <v>72.099999999999994</v>
      </c>
      <c r="M51" s="3">
        <v>488.13</v>
      </c>
      <c r="O51" s="52">
        <v>1923.1571860000004</v>
      </c>
      <c r="P51" s="53">
        <v>59.559999999999995</v>
      </c>
      <c r="Q51" s="3">
        <v>520.13</v>
      </c>
      <c r="S51" s="52">
        <v>2014.5865140000001</v>
      </c>
      <c r="T51" s="53">
        <v>77.150000000000006</v>
      </c>
      <c r="U51" s="3">
        <v>661.5</v>
      </c>
      <c r="W51" s="52">
        <v>1977.386448</v>
      </c>
      <c r="X51" s="53">
        <v>78.31</v>
      </c>
      <c r="Y51" s="3">
        <v>661.5</v>
      </c>
      <c r="AA51" s="52">
        <v>1915.784529</v>
      </c>
      <c r="AB51" s="53">
        <v>75.87</v>
      </c>
      <c r="AC51" s="3">
        <v>661.5</v>
      </c>
      <c r="AE51" s="52">
        <v>1933.328563</v>
      </c>
      <c r="AF51" s="53">
        <v>108.75999999999999</v>
      </c>
      <c r="AG51" s="3">
        <v>661.5</v>
      </c>
      <c r="AI51" s="52">
        <v>1688.6062730000001</v>
      </c>
      <c r="AJ51" s="53">
        <v>145.04</v>
      </c>
      <c r="AK51" s="3">
        <v>698.5</v>
      </c>
      <c r="AM51" s="52">
        <v>0</v>
      </c>
      <c r="AN51" s="53">
        <v>145.04</v>
      </c>
      <c r="AO51" s="3">
        <v>698.5</v>
      </c>
      <c r="AQ51" s="52">
        <v>1836.645712</v>
      </c>
      <c r="AR51" s="53">
        <v>85.3</v>
      </c>
      <c r="AS51" s="3">
        <v>698.5</v>
      </c>
      <c r="AU51" s="52">
        <v>1835.5317970000001</v>
      </c>
      <c r="AV51" s="53">
        <v>295.03999999999996</v>
      </c>
      <c r="AW51" s="3">
        <v>698.5</v>
      </c>
      <c r="AY51" s="52">
        <v>1829.334861</v>
      </c>
      <c r="AZ51" s="53">
        <v>145.04</v>
      </c>
      <c r="BA51" s="3">
        <v>686.5</v>
      </c>
      <c r="BC51" s="52">
        <v>1835.4454249999999</v>
      </c>
      <c r="BD51" s="53">
        <v>141.81</v>
      </c>
      <c r="BE51" s="3">
        <v>660.5</v>
      </c>
      <c r="BG51" s="52">
        <v>1829.9056639999999</v>
      </c>
      <c r="BH51" s="53">
        <v>220.04</v>
      </c>
      <c r="BI51" s="3">
        <v>660.5</v>
      </c>
      <c r="BK51" s="52">
        <v>1944.1014190000001</v>
      </c>
      <c r="BL51" s="53">
        <v>84.72999999999999</v>
      </c>
      <c r="BM51" s="3">
        <v>698.5</v>
      </c>
      <c r="BO51" s="52">
        <v>0</v>
      </c>
      <c r="BP51" s="53">
        <v>85.149999999999991</v>
      </c>
      <c r="BQ51" s="3">
        <v>698.5</v>
      </c>
      <c r="BS51" s="52">
        <v>1922.8952320000003</v>
      </c>
      <c r="BT51" s="53">
        <v>82.09</v>
      </c>
      <c r="BU51" s="3">
        <v>792.75</v>
      </c>
      <c r="BW51" s="52">
        <v>1980.9915080000001</v>
      </c>
      <c r="BX51" s="53">
        <v>81.69</v>
      </c>
      <c r="BY51" s="3">
        <v>792.75</v>
      </c>
      <c r="CA51" s="52">
        <v>2025.2592179999999</v>
      </c>
      <c r="CB51" s="53">
        <v>81.62</v>
      </c>
      <c r="CC51" s="3">
        <v>792.75</v>
      </c>
      <c r="CE51" s="52">
        <v>2085.5846069999998</v>
      </c>
      <c r="CF51" s="53">
        <v>82.56</v>
      </c>
      <c r="CG51" s="3">
        <v>792.75</v>
      </c>
      <c r="CI51" s="52">
        <v>1915.0495559999999</v>
      </c>
      <c r="CJ51" s="53">
        <v>83.88</v>
      </c>
      <c r="CK51" s="3">
        <v>792.75</v>
      </c>
      <c r="CM51" s="52">
        <v>1961.193325</v>
      </c>
      <c r="CN51" s="53">
        <v>85.28</v>
      </c>
      <c r="CO51" s="3">
        <v>792.75</v>
      </c>
      <c r="CQ51" s="52">
        <v>1938.817765</v>
      </c>
      <c r="CR51" s="53">
        <v>85.53</v>
      </c>
      <c r="CS51" s="3">
        <v>792.75</v>
      </c>
      <c r="CU51" s="52">
        <v>1954.545251</v>
      </c>
      <c r="CV51" s="53">
        <v>84.78</v>
      </c>
      <c r="CW51" s="3">
        <v>760.75</v>
      </c>
      <c r="CY51" s="52">
        <v>2016.45127</v>
      </c>
      <c r="CZ51" s="53">
        <v>73.09</v>
      </c>
      <c r="DA51" s="3">
        <v>760.75</v>
      </c>
      <c r="DC51" s="52">
        <v>2074.284545</v>
      </c>
      <c r="DD51" s="53">
        <v>80.14</v>
      </c>
      <c r="DE51" s="3">
        <v>760.75</v>
      </c>
      <c r="DG51" s="52">
        <v>1999.7570040000001</v>
      </c>
      <c r="DH51" s="53">
        <v>85.26</v>
      </c>
      <c r="DI51" s="3">
        <v>651.38</v>
      </c>
      <c r="DK51" s="52">
        <v>2016.7575409999999</v>
      </c>
      <c r="DL51" s="53">
        <v>85.089999999999989</v>
      </c>
      <c r="DM51" s="3">
        <v>651.38</v>
      </c>
      <c r="DO51" s="52"/>
      <c r="DP51" s="53"/>
      <c r="DQ51" s="3"/>
      <c r="DS51" s="52"/>
      <c r="DT51" s="53"/>
      <c r="DU51" s="3"/>
    </row>
    <row r="52" spans="1:125" ht="46.5" x14ac:dyDescent="0.25">
      <c r="A52" s="14">
        <v>48</v>
      </c>
      <c r="B52" s="16" t="s">
        <v>55</v>
      </c>
      <c r="C52" s="52">
        <v>1957.0552769999999</v>
      </c>
      <c r="D52" s="53">
        <v>80.52</v>
      </c>
      <c r="E52" s="3">
        <v>565.5</v>
      </c>
      <c r="G52" s="52">
        <v>1975.7980299999999</v>
      </c>
      <c r="H52" s="53">
        <v>79.239999999999995</v>
      </c>
      <c r="I52" s="3">
        <v>387.63</v>
      </c>
      <c r="K52" s="52">
        <v>1914.2416330000001</v>
      </c>
      <c r="L52" s="53">
        <v>72.95</v>
      </c>
      <c r="M52" s="3">
        <v>488.13</v>
      </c>
      <c r="O52" s="52">
        <v>1921.0946860000004</v>
      </c>
      <c r="P52" s="53">
        <v>60.519999999999996</v>
      </c>
      <c r="Q52" s="3">
        <v>520.13</v>
      </c>
      <c r="S52" s="52">
        <v>2014.5865140000001</v>
      </c>
      <c r="T52" s="53">
        <v>78.33</v>
      </c>
      <c r="U52" s="3">
        <v>661.5</v>
      </c>
      <c r="W52" s="52">
        <v>1977.386448</v>
      </c>
      <c r="X52" s="53">
        <v>79.69</v>
      </c>
      <c r="Y52" s="3">
        <v>565.5</v>
      </c>
      <c r="AA52" s="52">
        <v>1920.308689</v>
      </c>
      <c r="AB52" s="53">
        <v>77.03</v>
      </c>
      <c r="AC52" s="3">
        <v>661.5</v>
      </c>
      <c r="AE52" s="52">
        <v>1930.171963</v>
      </c>
      <c r="AF52" s="53">
        <v>109.05999999999999</v>
      </c>
      <c r="AG52" s="3">
        <v>661.5</v>
      </c>
      <c r="AI52" s="52">
        <v>1687.630433</v>
      </c>
      <c r="AJ52" s="53">
        <v>145.04</v>
      </c>
      <c r="AK52" s="3">
        <v>698.5</v>
      </c>
      <c r="AM52" s="52">
        <v>1706.8996050000003</v>
      </c>
      <c r="AN52" s="53">
        <v>145.04</v>
      </c>
      <c r="AO52" s="3">
        <v>698.5</v>
      </c>
      <c r="AQ52" s="52">
        <v>1836.645712</v>
      </c>
      <c r="AR52" s="53">
        <v>86.169999999999987</v>
      </c>
      <c r="AS52" s="3">
        <v>698.5</v>
      </c>
      <c r="AU52" s="52">
        <v>1835.5317970000001</v>
      </c>
      <c r="AV52" s="53">
        <v>295.03999999999996</v>
      </c>
      <c r="AW52" s="3">
        <v>698.5</v>
      </c>
      <c r="AY52" s="52">
        <v>1829.334861</v>
      </c>
      <c r="AZ52" s="53">
        <v>145.04</v>
      </c>
      <c r="BA52" s="3">
        <v>686.5</v>
      </c>
      <c r="BC52" s="52">
        <v>1835.4454249999999</v>
      </c>
      <c r="BD52" s="53">
        <v>142.29999999999998</v>
      </c>
      <c r="BE52" s="3">
        <v>660.5</v>
      </c>
      <c r="BG52" s="52">
        <v>1829.9056639999999</v>
      </c>
      <c r="BH52" s="53">
        <v>220.04</v>
      </c>
      <c r="BI52" s="3">
        <v>660.5</v>
      </c>
      <c r="BK52" s="52">
        <v>1944.1014190000001</v>
      </c>
      <c r="BL52" s="53">
        <v>85.44</v>
      </c>
      <c r="BM52" s="3">
        <v>698.5</v>
      </c>
      <c r="BO52" s="52">
        <v>1922.7867560000002</v>
      </c>
      <c r="BP52" s="53">
        <v>85.850000000000009</v>
      </c>
      <c r="BQ52" s="3">
        <v>698.5</v>
      </c>
      <c r="BS52" s="52">
        <v>1922.8952320000003</v>
      </c>
      <c r="BT52" s="53">
        <v>83.12</v>
      </c>
      <c r="BU52" s="3">
        <v>792.75</v>
      </c>
      <c r="BW52" s="52">
        <v>1980.9915080000001</v>
      </c>
      <c r="BX52" s="53">
        <v>83.139999999999986</v>
      </c>
      <c r="BY52" s="3">
        <v>792.75</v>
      </c>
      <c r="CA52" s="52">
        <v>2015.379218</v>
      </c>
      <c r="CB52" s="53">
        <v>82.929999999999993</v>
      </c>
      <c r="CC52" s="3">
        <v>792.75</v>
      </c>
      <c r="CE52" s="52">
        <v>2080.0846069999998</v>
      </c>
      <c r="CF52" s="53">
        <v>83.81</v>
      </c>
      <c r="CG52" s="3">
        <v>792.75</v>
      </c>
      <c r="CI52" s="52">
        <v>1915.0495559999999</v>
      </c>
      <c r="CJ52" s="53">
        <v>84.64</v>
      </c>
      <c r="CK52" s="3">
        <v>792.75</v>
      </c>
      <c r="CM52" s="52">
        <v>1971.693325</v>
      </c>
      <c r="CN52" s="53">
        <v>85.87</v>
      </c>
      <c r="CO52" s="3">
        <v>792.75</v>
      </c>
      <c r="CQ52" s="52">
        <v>1938.817765</v>
      </c>
      <c r="CR52" s="53">
        <v>85.97</v>
      </c>
      <c r="CS52" s="3">
        <v>792.75</v>
      </c>
      <c r="CU52" s="52">
        <v>1954.545251</v>
      </c>
      <c r="CV52" s="53">
        <v>85.38000000000001</v>
      </c>
      <c r="CW52" s="3">
        <v>760.75</v>
      </c>
      <c r="CY52" s="52">
        <v>2016.45127</v>
      </c>
      <c r="CZ52" s="53">
        <v>73.98</v>
      </c>
      <c r="DA52" s="3">
        <v>760.75</v>
      </c>
      <c r="DC52" s="52">
        <v>2074.284545</v>
      </c>
      <c r="DD52" s="53">
        <v>81.349999999999994</v>
      </c>
      <c r="DE52" s="3">
        <v>760.75</v>
      </c>
      <c r="DG52" s="52">
        <v>1999.7570040000001</v>
      </c>
      <c r="DH52" s="53">
        <v>85.84</v>
      </c>
      <c r="DI52" s="3">
        <v>651.38</v>
      </c>
      <c r="DK52" s="52">
        <v>2016.7575409999999</v>
      </c>
      <c r="DL52" s="53">
        <v>85.71</v>
      </c>
      <c r="DM52" s="3">
        <v>651.38</v>
      </c>
      <c r="DO52" s="52"/>
      <c r="DP52" s="53"/>
      <c r="DQ52" s="3"/>
      <c r="DS52" s="52"/>
      <c r="DT52" s="53"/>
      <c r="DU52" s="3"/>
    </row>
    <row r="53" spans="1:125" ht="46.5" x14ac:dyDescent="0.25">
      <c r="A53" s="14">
        <v>49</v>
      </c>
      <c r="B53" s="16" t="s">
        <v>56</v>
      </c>
      <c r="C53" s="52">
        <v>1925.153644</v>
      </c>
      <c r="D53" s="53">
        <v>81.16</v>
      </c>
      <c r="E53" s="3">
        <v>565.5</v>
      </c>
      <c r="G53" s="52">
        <v>1970.6343300000001</v>
      </c>
      <c r="H53" s="53">
        <v>77.8</v>
      </c>
      <c r="I53" s="3">
        <v>387.63</v>
      </c>
      <c r="K53" s="52">
        <v>1952.0615330000001</v>
      </c>
      <c r="L53" s="53">
        <v>71.22</v>
      </c>
      <c r="M53" s="3">
        <v>488.13</v>
      </c>
      <c r="O53" s="52">
        <v>1921.9780860000005</v>
      </c>
      <c r="P53" s="53">
        <v>61.36</v>
      </c>
      <c r="Q53" s="3">
        <v>520.13</v>
      </c>
      <c r="S53" s="52">
        <v>1964.018114</v>
      </c>
      <c r="T53" s="53">
        <v>80.650000000000006</v>
      </c>
      <c r="U53" s="3">
        <v>661.5</v>
      </c>
      <c r="W53" s="52">
        <v>1944.0574959999999</v>
      </c>
      <c r="X53" s="53">
        <v>80.59</v>
      </c>
      <c r="Y53" s="3">
        <v>565.5</v>
      </c>
      <c r="AA53" s="52">
        <v>1931.6266889999999</v>
      </c>
      <c r="AB53" s="53">
        <v>76.61</v>
      </c>
      <c r="AC53" s="3">
        <v>661.5</v>
      </c>
      <c r="AE53" s="52">
        <v>1930.171963</v>
      </c>
      <c r="AF53" s="53">
        <v>109.22999999999999</v>
      </c>
      <c r="AG53" s="3">
        <v>661.5</v>
      </c>
      <c r="AI53" s="52">
        <v>1692.4128820000001</v>
      </c>
      <c r="AJ53" s="53">
        <v>145.04</v>
      </c>
      <c r="AK53" s="3">
        <v>698.5</v>
      </c>
      <c r="AM53" s="52">
        <v>0</v>
      </c>
      <c r="AN53" s="53">
        <v>145.04</v>
      </c>
      <c r="AO53" s="3">
        <v>698.5</v>
      </c>
      <c r="AQ53" s="52">
        <v>1836.645712</v>
      </c>
      <c r="AR53" s="53">
        <v>85.57</v>
      </c>
      <c r="AS53" s="3">
        <v>698.5</v>
      </c>
      <c r="AU53" s="52">
        <v>1835.5317970000001</v>
      </c>
      <c r="AV53" s="53">
        <v>295.03999999999996</v>
      </c>
      <c r="AW53" s="3">
        <v>698.5</v>
      </c>
      <c r="AY53" s="52">
        <v>1830.0520610000001</v>
      </c>
      <c r="AZ53" s="53">
        <v>145.04</v>
      </c>
      <c r="BA53" s="3">
        <v>692.5</v>
      </c>
      <c r="BC53" s="52">
        <v>1882.1954249999999</v>
      </c>
      <c r="BD53" s="53">
        <v>142.47999999999999</v>
      </c>
      <c r="BE53" s="3">
        <v>660.5</v>
      </c>
      <c r="BG53" s="52">
        <v>1815.6609840000001</v>
      </c>
      <c r="BH53" s="53">
        <v>220.04</v>
      </c>
      <c r="BI53" s="3">
        <v>660.5</v>
      </c>
      <c r="BK53" s="52">
        <v>1931.984739</v>
      </c>
      <c r="BL53" s="53">
        <v>84.73</v>
      </c>
      <c r="BM53" s="3">
        <v>698.5</v>
      </c>
      <c r="BO53" s="52">
        <v>0</v>
      </c>
      <c r="BP53" s="53">
        <v>85.11</v>
      </c>
      <c r="BQ53" s="3">
        <v>698.5</v>
      </c>
      <c r="BS53" s="52">
        <v>1922.8952320000003</v>
      </c>
      <c r="BT53" s="53">
        <v>83.600000000000009</v>
      </c>
      <c r="BU53" s="3">
        <v>792.75</v>
      </c>
      <c r="BW53" s="52">
        <v>1970.0567080000001</v>
      </c>
      <c r="BX53" s="53">
        <v>59.43</v>
      </c>
      <c r="BY53" s="3">
        <v>792.75</v>
      </c>
      <c r="CA53" s="52">
        <v>1991.186418</v>
      </c>
      <c r="CB53" s="53">
        <v>82.9</v>
      </c>
      <c r="CC53" s="3">
        <v>792.75</v>
      </c>
      <c r="CE53" s="52">
        <v>2066.3346069999998</v>
      </c>
      <c r="CF53" s="53">
        <v>83.68</v>
      </c>
      <c r="CG53" s="3">
        <v>792.75</v>
      </c>
      <c r="CI53" s="52">
        <v>1942.6147559999999</v>
      </c>
      <c r="CJ53" s="53">
        <v>84.42</v>
      </c>
      <c r="CK53" s="3">
        <v>792.75</v>
      </c>
      <c r="CM53" s="52">
        <v>1965.4491929999999</v>
      </c>
      <c r="CN53" s="53">
        <v>85.52</v>
      </c>
      <c r="CO53" s="3">
        <v>792.75</v>
      </c>
      <c r="CQ53" s="52">
        <v>1938.817765</v>
      </c>
      <c r="CR53" s="53">
        <v>84.57</v>
      </c>
      <c r="CS53" s="3">
        <v>792.75</v>
      </c>
      <c r="CU53" s="52">
        <v>1948.7348509999999</v>
      </c>
      <c r="CV53" s="53">
        <v>85.11999999999999</v>
      </c>
      <c r="CW53" s="3">
        <v>760.75</v>
      </c>
      <c r="CY53" s="52">
        <v>2023.45127</v>
      </c>
      <c r="CZ53" s="53">
        <v>71.819999999999993</v>
      </c>
      <c r="DA53" s="3">
        <v>760.75</v>
      </c>
      <c r="DC53" s="52">
        <v>2074.284545</v>
      </c>
      <c r="DD53" s="53">
        <v>83.83</v>
      </c>
      <c r="DE53" s="3">
        <v>760.75</v>
      </c>
      <c r="DG53" s="52">
        <v>1990.993923</v>
      </c>
      <c r="DH53" s="53">
        <v>85.679999999999993</v>
      </c>
      <c r="DI53" s="3">
        <v>651.38</v>
      </c>
      <c r="DK53" s="52">
        <v>2016.486772</v>
      </c>
      <c r="DL53" s="53">
        <v>85.78</v>
      </c>
      <c r="DM53" s="3">
        <v>651.38</v>
      </c>
      <c r="DO53" s="52"/>
      <c r="DP53" s="53"/>
      <c r="DQ53" s="3"/>
      <c r="DS53" s="52"/>
      <c r="DT53" s="53"/>
      <c r="DU53" s="3"/>
    </row>
    <row r="54" spans="1:125" ht="46.5" x14ac:dyDescent="0.25">
      <c r="A54" s="14">
        <v>50</v>
      </c>
      <c r="B54" s="16" t="s">
        <v>57</v>
      </c>
      <c r="C54" s="52">
        <v>1925.153644</v>
      </c>
      <c r="D54" s="53">
        <v>81.849999999999994</v>
      </c>
      <c r="E54" s="3">
        <v>565.5</v>
      </c>
      <c r="G54" s="52">
        <v>1970.6343300000001</v>
      </c>
      <c r="H54" s="53">
        <v>78.39</v>
      </c>
      <c r="I54" s="3">
        <v>387.63</v>
      </c>
      <c r="K54" s="52">
        <v>1952.0615330000001</v>
      </c>
      <c r="L54" s="53">
        <v>71.84</v>
      </c>
      <c r="M54" s="3">
        <v>488.13</v>
      </c>
      <c r="O54" s="52">
        <v>1914.7780100000004</v>
      </c>
      <c r="P54" s="53">
        <v>62.620000000000005</v>
      </c>
      <c r="Q54" s="3">
        <v>520.13</v>
      </c>
      <c r="S54" s="52">
        <v>1962.643114</v>
      </c>
      <c r="T54" s="53">
        <v>81.47</v>
      </c>
      <c r="U54" s="3">
        <v>661.5</v>
      </c>
      <c r="W54" s="52">
        <v>1944.0574959999999</v>
      </c>
      <c r="X54" s="53">
        <v>81.16</v>
      </c>
      <c r="Y54" s="3">
        <v>565.5</v>
      </c>
      <c r="AA54" s="52">
        <v>1931.6266889999999</v>
      </c>
      <c r="AB54" s="53">
        <v>77.37</v>
      </c>
      <c r="AC54" s="3">
        <v>661.5</v>
      </c>
      <c r="AE54" s="52">
        <v>1930.171963</v>
      </c>
      <c r="AF54" s="53">
        <v>109.32999999999998</v>
      </c>
      <c r="AG54" s="3">
        <v>661.5</v>
      </c>
      <c r="AI54" s="52">
        <v>1692.4128820000001</v>
      </c>
      <c r="AJ54" s="53">
        <v>145.04</v>
      </c>
      <c r="AK54" s="3">
        <v>698.5</v>
      </c>
      <c r="AM54" s="52">
        <v>1706.0864050000002</v>
      </c>
      <c r="AN54" s="53">
        <v>145.04</v>
      </c>
      <c r="AO54" s="3">
        <v>698.5</v>
      </c>
      <c r="AQ54" s="52">
        <v>1836.645712</v>
      </c>
      <c r="AR54" s="53">
        <v>85.85</v>
      </c>
      <c r="AS54" s="3">
        <v>698.5</v>
      </c>
      <c r="AU54" s="52">
        <v>1835.5317970000001</v>
      </c>
      <c r="AV54" s="53">
        <v>295.03999999999996</v>
      </c>
      <c r="AW54" s="3">
        <v>698.5</v>
      </c>
      <c r="AY54" s="52">
        <v>1830.0959769999999</v>
      </c>
      <c r="AZ54" s="53">
        <v>145.04</v>
      </c>
      <c r="BA54" s="3">
        <v>692.5</v>
      </c>
      <c r="BC54" s="52">
        <v>1882.1954249999999</v>
      </c>
      <c r="BD54" s="53">
        <v>142.62</v>
      </c>
      <c r="BE54" s="3">
        <v>660.5</v>
      </c>
      <c r="BG54" s="52">
        <v>1815.6609840000001</v>
      </c>
      <c r="BH54" s="53">
        <v>220.04</v>
      </c>
      <c r="BI54" s="3">
        <v>660.5</v>
      </c>
      <c r="BK54" s="52">
        <v>1931.984739</v>
      </c>
      <c r="BL54" s="53">
        <v>84.99</v>
      </c>
      <c r="BM54" s="3">
        <v>698.5</v>
      </c>
      <c r="BO54" s="52">
        <v>1955.6465410000003</v>
      </c>
      <c r="BP54" s="53">
        <v>85.35</v>
      </c>
      <c r="BQ54" s="3">
        <v>698.5</v>
      </c>
      <c r="BS54" s="52">
        <v>1922.8952320000003</v>
      </c>
      <c r="BT54" s="53">
        <v>83.94</v>
      </c>
      <c r="BU54" s="3">
        <v>792.75</v>
      </c>
      <c r="BW54" s="52">
        <v>1975.3752079999999</v>
      </c>
      <c r="BX54" s="53">
        <v>60.04</v>
      </c>
      <c r="BY54" s="3">
        <v>792.75</v>
      </c>
      <c r="CA54" s="52">
        <v>1991.186418</v>
      </c>
      <c r="CB54" s="53">
        <v>83.2</v>
      </c>
      <c r="CC54" s="3">
        <v>792.75</v>
      </c>
      <c r="CE54" s="52">
        <v>2076.302439</v>
      </c>
      <c r="CF54" s="53">
        <v>83.97</v>
      </c>
      <c r="CG54" s="3">
        <v>792.75</v>
      </c>
      <c r="CI54" s="52">
        <v>1942.6147559999999</v>
      </c>
      <c r="CJ54" s="53">
        <v>84.66</v>
      </c>
      <c r="CK54" s="3">
        <v>792.75</v>
      </c>
      <c r="CM54" s="52">
        <v>1977.4491929999999</v>
      </c>
      <c r="CN54" s="53">
        <v>85.74</v>
      </c>
      <c r="CO54" s="3">
        <v>792.75</v>
      </c>
      <c r="CQ54" s="52">
        <v>1938.86168</v>
      </c>
      <c r="CR54" s="53">
        <v>84.81</v>
      </c>
      <c r="CS54" s="3">
        <v>792.75</v>
      </c>
      <c r="CU54" s="52">
        <v>1948.7348509999999</v>
      </c>
      <c r="CV54" s="53">
        <v>85.289999999999992</v>
      </c>
      <c r="CW54" s="3">
        <v>760.75</v>
      </c>
      <c r="CY54" s="52">
        <v>2023.495185</v>
      </c>
      <c r="CZ54" s="53">
        <v>72.64</v>
      </c>
      <c r="DA54" s="3">
        <v>760.75</v>
      </c>
      <c r="DC54" s="52">
        <v>2074.284545</v>
      </c>
      <c r="DD54" s="53">
        <v>84.59</v>
      </c>
      <c r="DE54" s="3">
        <v>760.75</v>
      </c>
      <c r="DG54" s="52">
        <v>1990.993923</v>
      </c>
      <c r="DH54" s="53">
        <v>85.94</v>
      </c>
      <c r="DI54" s="3">
        <v>651.38</v>
      </c>
      <c r="DK54" s="52">
        <v>2016.486772</v>
      </c>
      <c r="DL54" s="53">
        <v>86.02</v>
      </c>
      <c r="DM54" s="3">
        <v>651.38</v>
      </c>
      <c r="DO54" s="52"/>
      <c r="DP54" s="53"/>
      <c r="DQ54" s="3"/>
      <c r="DS54" s="52"/>
      <c r="DT54" s="53"/>
      <c r="DU54" s="3"/>
    </row>
    <row r="55" spans="1:125" ht="46.5" x14ac:dyDescent="0.25">
      <c r="A55" s="14">
        <v>51</v>
      </c>
      <c r="B55" s="16" t="s">
        <v>58</v>
      </c>
      <c r="C55" s="52">
        <v>1934.5629839999999</v>
      </c>
      <c r="D55" s="53">
        <v>82.36999999999999</v>
      </c>
      <c r="E55" s="3">
        <v>424.13</v>
      </c>
      <c r="G55" s="52">
        <v>2014.67311</v>
      </c>
      <c r="H55" s="53">
        <v>78.86999999999999</v>
      </c>
      <c r="I55" s="3">
        <v>387.63</v>
      </c>
      <c r="K55" s="52">
        <v>1911.4990330000001</v>
      </c>
      <c r="L55" s="53">
        <v>72.050000000000011</v>
      </c>
      <c r="M55" s="3">
        <v>488.13</v>
      </c>
      <c r="O55" s="52">
        <v>1916.5670500000006</v>
      </c>
      <c r="P55" s="53">
        <v>63.93</v>
      </c>
      <c r="Q55" s="3">
        <v>520.13</v>
      </c>
      <c r="S55" s="52">
        <v>1962.643114</v>
      </c>
      <c r="T55" s="53">
        <v>82.07</v>
      </c>
      <c r="U55" s="3">
        <v>661.5</v>
      </c>
      <c r="W55" s="52">
        <v>1914.443176</v>
      </c>
      <c r="X55" s="53">
        <v>81.39</v>
      </c>
      <c r="Y55" s="3">
        <v>565.5</v>
      </c>
      <c r="AA55" s="52">
        <v>1918.7500889999999</v>
      </c>
      <c r="AB55" s="53">
        <v>78.070000000000007</v>
      </c>
      <c r="AC55" s="3">
        <v>661.5</v>
      </c>
      <c r="AE55" s="52">
        <v>1932.921963</v>
      </c>
      <c r="AF55" s="53">
        <v>109.42999999999999</v>
      </c>
      <c r="AG55" s="3">
        <v>661.5</v>
      </c>
      <c r="AI55" s="52">
        <v>1694.039282</v>
      </c>
      <c r="AJ55" s="53">
        <v>145.04</v>
      </c>
      <c r="AK55" s="3">
        <v>698.5</v>
      </c>
      <c r="AM55" s="52">
        <v>0</v>
      </c>
      <c r="AN55" s="53">
        <v>145.04</v>
      </c>
      <c r="AO55" s="3">
        <v>698.5</v>
      </c>
      <c r="AQ55" s="52">
        <v>1836.645712</v>
      </c>
      <c r="AR55" s="53">
        <v>85.95</v>
      </c>
      <c r="AS55" s="3">
        <v>698.5</v>
      </c>
      <c r="AU55" s="52">
        <v>1838.4005970000001</v>
      </c>
      <c r="AV55" s="53">
        <v>295.03999999999996</v>
      </c>
      <c r="AW55" s="3">
        <v>698.5</v>
      </c>
      <c r="AY55" s="52">
        <v>1831.170977</v>
      </c>
      <c r="AZ55" s="53">
        <v>145.04</v>
      </c>
      <c r="BA55" s="3">
        <v>692.5</v>
      </c>
      <c r="BC55" s="52">
        <v>1836.8204249999999</v>
      </c>
      <c r="BD55" s="53">
        <v>142.72</v>
      </c>
      <c r="BE55" s="3">
        <v>660.5</v>
      </c>
      <c r="BG55" s="52">
        <v>1814.9369839999999</v>
      </c>
      <c r="BH55" s="53">
        <v>220.04</v>
      </c>
      <c r="BI55" s="3">
        <v>660.5</v>
      </c>
      <c r="BK55" s="52">
        <v>1931.984739</v>
      </c>
      <c r="BL55" s="53">
        <v>85.12</v>
      </c>
      <c r="BM55" s="3">
        <v>698.5</v>
      </c>
      <c r="BO55" s="52">
        <v>1.7859540000001743</v>
      </c>
      <c r="BP55" s="53">
        <v>85.46</v>
      </c>
      <c r="BQ55" s="3">
        <v>698.5</v>
      </c>
      <c r="BS55" s="52">
        <v>1926.9581520000004</v>
      </c>
      <c r="BT55" s="53">
        <v>84.18</v>
      </c>
      <c r="BU55" s="3">
        <v>792.75</v>
      </c>
      <c r="BW55" s="52">
        <v>1974.0964080000001</v>
      </c>
      <c r="BX55" s="53">
        <v>60.15</v>
      </c>
      <c r="BY55" s="3">
        <v>792.75</v>
      </c>
      <c r="CA55" s="52">
        <v>1999.436418</v>
      </c>
      <c r="CB55" s="53">
        <v>83.52</v>
      </c>
      <c r="CC55" s="3">
        <v>792.75</v>
      </c>
      <c r="CE55" s="52">
        <v>2084.552439</v>
      </c>
      <c r="CF55" s="53">
        <v>84.15</v>
      </c>
      <c r="CG55" s="3">
        <v>792.75</v>
      </c>
      <c r="CI55" s="52">
        <v>1944.7211709999999</v>
      </c>
      <c r="CJ55" s="53">
        <v>84.79</v>
      </c>
      <c r="CK55" s="3">
        <v>792.75</v>
      </c>
      <c r="CM55" s="52">
        <v>1996.4736929999999</v>
      </c>
      <c r="CN55" s="53">
        <v>85.85</v>
      </c>
      <c r="CO55" s="3">
        <v>792.75</v>
      </c>
      <c r="CQ55" s="52">
        <v>1940.8466800000001</v>
      </c>
      <c r="CR55" s="53">
        <v>84.95</v>
      </c>
      <c r="CS55" s="3">
        <v>792.75</v>
      </c>
      <c r="CU55" s="52">
        <v>1948.7348509999999</v>
      </c>
      <c r="CV55" s="53">
        <v>85.36</v>
      </c>
      <c r="CW55" s="3">
        <v>760.75</v>
      </c>
      <c r="CY55" s="52">
        <v>1992.5551849999999</v>
      </c>
      <c r="CZ55" s="53">
        <v>73.42</v>
      </c>
      <c r="DA55" s="3">
        <v>760.75</v>
      </c>
      <c r="DC55" s="52">
        <v>2077.3100169999998</v>
      </c>
      <c r="DD55" s="53">
        <v>84.68</v>
      </c>
      <c r="DE55" s="3">
        <v>760.75</v>
      </c>
      <c r="DG55" s="52">
        <v>1995.059923</v>
      </c>
      <c r="DH55" s="53">
        <v>86.05</v>
      </c>
      <c r="DI55" s="3">
        <v>651.38</v>
      </c>
      <c r="DK55" s="52">
        <v>2044.051972</v>
      </c>
      <c r="DL55" s="53">
        <v>86.1</v>
      </c>
      <c r="DM55" s="3">
        <v>651.38</v>
      </c>
      <c r="DO55" s="52"/>
      <c r="DP55" s="53"/>
      <c r="DQ55" s="3"/>
      <c r="DS55" s="52"/>
      <c r="DT55" s="53"/>
      <c r="DU55" s="3"/>
    </row>
    <row r="56" spans="1:125" ht="46.5" x14ac:dyDescent="0.25">
      <c r="A56" s="14">
        <v>52</v>
      </c>
      <c r="B56" s="16" t="s">
        <v>59</v>
      </c>
      <c r="C56" s="52">
        <v>1934.5629839999999</v>
      </c>
      <c r="D56" s="53">
        <v>82.66</v>
      </c>
      <c r="E56" s="3">
        <v>424.13</v>
      </c>
      <c r="G56" s="52">
        <v>2014.67311</v>
      </c>
      <c r="H56" s="53">
        <v>79.12</v>
      </c>
      <c r="I56" s="3">
        <v>387.63</v>
      </c>
      <c r="K56" s="52">
        <v>1907.3740330000001</v>
      </c>
      <c r="L56" s="53">
        <v>72.2</v>
      </c>
      <c r="M56" s="3">
        <v>488.13</v>
      </c>
      <c r="O56" s="52">
        <v>1916.5670500000006</v>
      </c>
      <c r="P56" s="53">
        <v>65.27</v>
      </c>
      <c r="Q56" s="3">
        <v>520.13</v>
      </c>
      <c r="S56" s="52">
        <v>1962.643114</v>
      </c>
      <c r="T56" s="53">
        <v>82.509999999999991</v>
      </c>
      <c r="U56" s="3">
        <v>661.5</v>
      </c>
      <c r="W56" s="52">
        <v>1911.693176</v>
      </c>
      <c r="X56" s="53">
        <v>81.389999999999986</v>
      </c>
      <c r="Y56" s="3">
        <v>565.5</v>
      </c>
      <c r="AA56" s="52">
        <v>1918.7500889999999</v>
      </c>
      <c r="AB56" s="53">
        <v>78.81</v>
      </c>
      <c r="AC56" s="3">
        <v>661.5</v>
      </c>
      <c r="AE56" s="52">
        <v>1899.5619630000001</v>
      </c>
      <c r="AF56" s="53">
        <v>109.46</v>
      </c>
      <c r="AG56" s="3">
        <v>661.5</v>
      </c>
      <c r="AI56" s="52">
        <v>1694.039282</v>
      </c>
      <c r="AJ56" s="53">
        <v>145.04</v>
      </c>
      <c r="AK56" s="3">
        <v>698.5</v>
      </c>
      <c r="AM56" s="52">
        <v>1706.0864050000002</v>
      </c>
      <c r="AN56" s="53">
        <v>145.04</v>
      </c>
      <c r="AO56" s="3">
        <v>698.5</v>
      </c>
      <c r="AQ56" s="52">
        <v>1836.645712</v>
      </c>
      <c r="AR56" s="53">
        <v>86.08</v>
      </c>
      <c r="AS56" s="3">
        <v>698.5</v>
      </c>
      <c r="AU56" s="52">
        <v>1841.194512</v>
      </c>
      <c r="AV56" s="53">
        <v>295.03999999999996</v>
      </c>
      <c r="AW56" s="3">
        <v>698.5</v>
      </c>
      <c r="AY56" s="52">
        <v>1831.170977</v>
      </c>
      <c r="AZ56" s="53">
        <v>145.04</v>
      </c>
      <c r="BA56" s="3">
        <v>692.5</v>
      </c>
      <c r="BC56" s="52">
        <v>1835.4454249999999</v>
      </c>
      <c r="BD56" s="53">
        <v>142.76999999999998</v>
      </c>
      <c r="BE56" s="3">
        <v>660.5</v>
      </c>
      <c r="BG56" s="52">
        <v>1818.0619839999999</v>
      </c>
      <c r="BH56" s="53">
        <v>220.04</v>
      </c>
      <c r="BI56" s="3">
        <v>660.5</v>
      </c>
      <c r="BK56" s="52">
        <v>1931.984739</v>
      </c>
      <c r="BL56" s="53">
        <v>85.199999999999989</v>
      </c>
      <c r="BM56" s="3">
        <v>698.5</v>
      </c>
      <c r="BO56" s="52">
        <v>1934.1946320000004</v>
      </c>
      <c r="BP56" s="53">
        <v>85.56</v>
      </c>
      <c r="BQ56" s="3">
        <v>698.5</v>
      </c>
      <c r="BS56" s="52">
        <v>1981.2932320000004</v>
      </c>
      <c r="BT56" s="53">
        <v>84.210000000000008</v>
      </c>
      <c r="BU56" s="3">
        <v>792.75</v>
      </c>
      <c r="BW56" s="52">
        <v>1974.0964080000001</v>
      </c>
      <c r="BX56" s="53">
        <v>60.29</v>
      </c>
      <c r="BY56" s="3">
        <v>792.75</v>
      </c>
      <c r="CA56" s="52">
        <v>1999.436418</v>
      </c>
      <c r="CB56" s="53">
        <v>83.67</v>
      </c>
      <c r="CC56" s="3">
        <v>792.75</v>
      </c>
      <c r="CE56" s="52">
        <v>2074.6724389999999</v>
      </c>
      <c r="CF56" s="53">
        <v>84.26</v>
      </c>
      <c r="CG56" s="3">
        <v>792.75</v>
      </c>
      <c r="CI56" s="52">
        <v>1944.7211709999999</v>
      </c>
      <c r="CJ56" s="53">
        <v>84.91</v>
      </c>
      <c r="CK56" s="3">
        <v>792.75</v>
      </c>
      <c r="CM56" s="52">
        <v>1996.4736929999999</v>
      </c>
      <c r="CN56" s="53">
        <v>85.93</v>
      </c>
      <c r="CO56" s="3">
        <v>792.75</v>
      </c>
      <c r="CQ56" s="52">
        <v>1940.8466800000001</v>
      </c>
      <c r="CR56" s="53">
        <v>85.04</v>
      </c>
      <c r="CS56" s="3">
        <v>792.75</v>
      </c>
      <c r="CU56" s="52">
        <v>1948.7348509999999</v>
      </c>
      <c r="CV56" s="53">
        <v>85.41</v>
      </c>
      <c r="CW56" s="3">
        <v>760.75</v>
      </c>
      <c r="CY56" s="52">
        <v>1984.6659850000001</v>
      </c>
      <c r="CZ56" s="53">
        <v>74.2</v>
      </c>
      <c r="DA56" s="3">
        <v>760.75</v>
      </c>
      <c r="DC56" s="52">
        <v>2077.3100169999998</v>
      </c>
      <c r="DD56" s="53">
        <v>84.86</v>
      </c>
      <c r="DE56" s="3">
        <v>760.75</v>
      </c>
      <c r="DG56" s="52">
        <v>1995.059923</v>
      </c>
      <c r="DH56" s="53">
        <v>86.15</v>
      </c>
      <c r="DI56" s="3">
        <v>651.38</v>
      </c>
      <c r="DK56" s="52">
        <v>2027.8079740000001</v>
      </c>
      <c r="DL56" s="53">
        <v>89.610000000000014</v>
      </c>
      <c r="DM56" s="3">
        <v>651.38</v>
      </c>
      <c r="DO56" s="52"/>
      <c r="DP56" s="53"/>
      <c r="DQ56" s="3"/>
      <c r="DS56" s="52"/>
      <c r="DT56" s="53"/>
      <c r="DU56" s="3"/>
    </row>
    <row r="57" spans="1:125" ht="46.5" x14ac:dyDescent="0.25">
      <c r="A57" s="14">
        <v>53</v>
      </c>
      <c r="B57" s="16" t="s">
        <v>60</v>
      </c>
      <c r="C57" s="52">
        <v>1934.5629839999999</v>
      </c>
      <c r="D57" s="53">
        <v>82.63</v>
      </c>
      <c r="E57" s="3">
        <v>424.13</v>
      </c>
      <c r="G57" s="52">
        <v>1974.79811</v>
      </c>
      <c r="H57" s="53">
        <v>79.16</v>
      </c>
      <c r="I57" s="3">
        <v>387.63</v>
      </c>
      <c r="K57" s="52">
        <v>1910.2127929999999</v>
      </c>
      <c r="L57" s="53">
        <v>72.05</v>
      </c>
      <c r="M57" s="3">
        <v>488.13</v>
      </c>
      <c r="O57" s="52">
        <v>1924.5941700000003</v>
      </c>
      <c r="P57" s="53">
        <v>66.53</v>
      </c>
      <c r="Q57" s="3">
        <v>520.13</v>
      </c>
      <c r="S57" s="52">
        <v>1963.493254</v>
      </c>
      <c r="T57" s="53">
        <v>82.96</v>
      </c>
      <c r="U57" s="3">
        <v>661.5</v>
      </c>
      <c r="W57" s="52">
        <v>1911.138676</v>
      </c>
      <c r="X57" s="53">
        <v>80.95</v>
      </c>
      <c r="Y57" s="3">
        <v>565.5</v>
      </c>
      <c r="AA57" s="52">
        <v>1927.0000889999999</v>
      </c>
      <c r="AB57" s="53">
        <v>79.31</v>
      </c>
      <c r="AC57" s="3">
        <v>661.5</v>
      </c>
      <c r="AE57" s="52">
        <v>1871.9941229999999</v>
      </c>
      <c r="AF57" s="53">
        <v>109.32999999999998</v>
      </c>
      <c r="AG57" s="3">
        <v>661.5</v>
      </c>
      <c r="AI57" s="52">
        <v>1695.5756220000001</v>
      </c>
      <c r="AJ57" s="53">
        <v>145.04</v>
      </c>
      <c r="AK57" s="3">
        <v>698.5</v>
      </c>
      <c r="AM57" s="52">
        <v>0</v>
      </c>
      <c r="AN57" s="53">
        <v>145.04</v>
      </c>
      <c r="AO57" s="3">
        <v>698.5</v>
      </c>
      <c r="AQ57" s="52">
        <v>1836.645712</v>
      </c>
      <c r="AR57" s="53">
        <v>85.91</v>
      </c>
      <c r="AS57" s="3">
        <v>698.5</v>
      </c>
      <c r="AU57" s="52">
        <v>1886.4795120000001</v>
      </c>
      <c r="AV57" s="53">
        <v>295.03999999999996</v>
      </c>
      <c r="AW57" s="3">
        <v>698.5</v>
      </c>
      <c r="AY57" s="52">
        <v>1831.170977</v>
      </c>
      <c r="AZ57" s="53">
        <v>145.04</v>
      </c>
      <c r="BA57" s="3">
        <v>692.5</v>
      </c>
      <c r="BC57" s="52">
        <v>1842.7642249999999</v>
      </c>
      <c r="BD57" s="53">
        <v>142.78</v>
      </c>
      <c r="BE57" s="3">
        <v>660.5</v>
      </c>
      <c r="BG57" s="52">
        <v>1821.1869839999999</v>
      </c>
      <c r="BH57" s="53">
        <v>220.04</v>
      </c>
      <c r="BI57" s="3">
        <v>660.5</v>
      </c>
      <c r="BK57" s="52">
        <v>1932.621521</v>
      </c>
      <c r="BL57" s="53">
        <v>85.09</v>
      </c>
      <c r="BM57" s="3">
        <v>698.5</v>
      </c>
      <c r="BO57" s="52">
        <v>0</v>
      </c>
      <c r="BP57" s="53">
        <v>85.43</v>
      </c>
      <c r="BQ57" s="3">
        <v>698.5</v>
      </c>
      <c r="BS57" s="52">
        <v>1981.2932320000004</v>
      </c>
      <c r="BT57" s="53">
        <v>84.19</v>
      </c>
      <c r="BU57" s="3">
        <v>792.75</v>
      </c>
      <c r="BW57" s="52">
        <v>1978.2214080000001</v>
      </c>
      <c r="BX57" s="53">
        <v>60.18</v>
      </c>
      <c r="BY57" s="3">
        <v>792.75</v>
      </c>
      <c r="CA57" s="52">
        <v>2024.186418</v>
      </c>
      <c r="CB57" s="53">
        <v>83.669999999999987</v>
      </c>
      <c r="CC57" s="3">
        <v>792.75</v>
      </c>
      <c r="CE57" s="52">
        <v>2048.2524389999999</v>
      </c>
      <c r="CF57" s="53">
        <v>84.18</v>
      </c>
      <c r="CG57" s="3">
        <v>792.75</v>
      </c>
      <c r="CI57" s="52">
        <v>1941.2836709999999</v>
      </c>
      <c r="CJ57" s="53">
        <v>84.84</v>
      </c>
      <c r="CK57" s="3">
        <v>792.75</v>
      </c>
      <c r="CM57" s="52">
        <v>2024.0388929999999</v>
      </c>
      <c r="CN57" s="53">
        <v>85.8</v>
      </c>
      <c r="CO57" s="3">
        <v>792.75</v>
      </c>
      <c r="CQ57" s="52">
        <v>1960.7979800000001</v>
      </c>
      <c r="CR57" s="53">
        <v>84.929999999999993</v>
      </c>
      <c r="CS57" s="3">
        <v>792.75</v>
      </c>
      <c r="CU57" s="52">
        <v>1924.7948510000001</v>
      </c>
      <c r="CV57" s="53">
        <v>85.23</v>
      </c>
      <c r="CW57" s="3">
        <v>760.75</v>
      </c>
      <c r="CY57" s="52">
        <v>1984.6659850000001</v>
      </c>
      <c r="CZ57" s="53">
        <v>74.930000000000007</v>
      </c>
      <c r="DA57" s="3">
        <v>760.75</v>
      </c>
      <c r="DC57" s="52">
        <v>2004.823065</v>
      </c>
      <c r="DD57" s="53">
        <v>84.679999999999993</v>
      </c>
      <c r="DE57" s="3">
        <v>760.75</v>
      </c>
      <c r="DG57" s="52">
        <v>2018.340923</v>
      </c>
      <c r="DH57" s="53">
        <v>85.990000000000009</v>
      </c>
      <c r="DI57" s="3">
        <v>651.38</v>
      </c>
      <c r="DK57" s="52">
        <v>2034.6213740000001</v>
      </c>
      <c r="DL57" s="53">
        <v>89.44</v>
      </c>
      <c r="DM57" s="3">
        <v>651.38</v>
      </c>
      <c r="DO57" s="52"/>
      <c r="DP57" s="53"/>
      <c r="DQ57" s="3"/>
      <c r="DS57" s="52"/>
      <c r="DT57" s="53"/>
      <c r="DU57" s="3"/>
    </row>
    <row r="58" spans="1:125" ht="46.5" x14ac:dyDescent="0.25">
      <c r="A58" s="14">
        <v>54</v>
      </c>
      <c r="B58" s="16" t="s">
        <v>61</v>
      </c>
      <c r="C58" s="52">
        <v>1934.5629839999999</v>
      </c>
      <c r="D58" s="53">
        <v>82.44</v>
      </c>
      <c r="E58" s="3">
        <v>424.13</v>
      </c>
      <c r="G58" s="52">
        <v>1973.42311</v>
      </c>
      <c r="H58" s="53">
        <v>79</v>
      </c>
      <c r="I58" s="3">
        <v>387.63</v>
      </c>
      <c r="K58" s="52">
        <v>1910.2127929999999</v>
      </c>
      <c r="L58" s="53">
        <v>71.699999999999989</v>
      </c>
      <c r="M58" s="3">
        <v>488.13</v>
      </c>
      <c r="O58" s="52">
        <v>1924.5941700000003</v>
      </c>
      <c r="P58" s="53">
        <v>67.41</v>
      </c>
      <c r="Q58" s="3">
        <v>520.13</v>
      </c>
      <c r="S58" s="52">
        <v>1963.493254</v>
      </c>
      <c r="T58" s="53">
        <v>82.97</v>
      </c>
      <c r="U58" s="3">
        <v>661.5</v>
      </c>
      <c r="W58" s="52">
        <v>1911.138676</v>
      </c>
      <c r="X58" s="53">
        <v>80.279999999999987</v>
      </c>
      <c r="Y58" s="3">
        <v>565.5</v>
      </c>
      <c r="AA58" s="52">
        <v>1927.0044809999999</v>
      </c>
      <c r="AB58" s="53">
        <v>79.640000000000015</v>
      </c>
      <c r="AC58" s="3">
        <v>661.5</v>
      </c>
      <c r="AE58" s="52">
        <v>1842.2941229999999</v>
      </c>
      <c r="AF58" s="53">
        <v>109.17999999999999</v>
      </c>
      <c r="AG58" s="3">
        <v>661.5</v>
      </c>
      <c r="AI58" s="52">
        <v>1695.5756220000001</v>
      </c>
      <c r="AJ58" s="53">
        <v>145.04</v>
      </c>
      <c r="AK58" s="3">
        <v>698.5</v>
      </c>
      <c r="AM58" s="52">
        <v>1751.4614050000002</v>
      </c>
      <c r="AN58" s="53">
        <v>145.04</v>
      </c>
      <c r="AO58" s="3">
        <v>698.5</v>
      </c>
      <c r="AQ58" s="52">
        <v>1836.645712</v>
      </c>
      <c r="AR58" s="53">
        <v>85.72</v>
      </c>
      <c r="AS58" s="3">
        <v>698.5</v>
      </c>
      <c r="AU58" s="52">
        <v>1886.4795120000001</v>
      </c>
      <c r="AV58" s="53">
        <v>295.03999999999996</v>
      </c>
      <c r="AW58" s="3">
        <v>698.5</v>
      </c>
      <c r="AY58" s="52">
        <v>1831.170977</v>
      </c>
      <c r="AZ58" s="53">
        <v>145.04</v>
      </c>
      <c r="BA58" s="3">
        <v>692.5</v>
      </c>
      <c r="BC58" s="52">
        <v>1847.643425</v>
      </c>
      <c r="BD58" s="53">
        <v>142.75</v>
      </c>
      <c r="BE58" s="3">
        <v>660.5</v>
      </c>
      <c r="BG58" s="52">
        <v>1824.9369839999999</v>
      </c>
      <c r="BH58" s="53">
        <v>220.04</v>
      </c>
      <c r="BI58" s="3">
        <v>660.5</v>
      </c>
      <c r="BK58" s="52">
        <v>1932.621521</v>
      </c>
      <c r="BL58" s="53">
        <v>84.88</v>
      </c>
      <c r="BM58" s="3">
        <v>698.5</v>
      </c>
      <c r="BO58" s="52">
        <v>1927.4846320000004</v>
      </c>
      <c r="BP58" s="53">
        <v>85.22</v>
      </c>
      <c r="BQ58" s="3">
        <v>698.5</v>
      </c>
      <c r="BS58" s="52">
        <v>1935.9182320000004</v>
      </c>
      <c r="BT58" s="53">
        <v>83.86</v>
      </c>
      <c r="BU58" s="3">
        <v>792.75</v>
      </c>
      <c r="BW58" s="52">
        <v>2011.402908</v>
      </c>
      <c r="BX58" s="53">
        <v>59.98</v>
      </c>
      <c r="BY58" s="3">
        <v>792.75</v>
      </c>
      <c r="CA58" s="52">
        <v>2024.186418</v>
      </c>
      <c r="CB58" s="53">
        <v>83.52</v>
      </c>
      <c r="CC58" s="3">
        <v>792.75</v>
      </c>
      <c r="CE58" s="52">
        <v>2048.2524389999999</v>
      </c>
      <c r="CF58" s="53">
        <v>83.97</v>
      </c>
      <c r="CG58" s="3">
        <v>792.75</v>
      </c>
      <c r="CI58" s="52">
        <v>1941.2836709999999</v>
      </c>
      <c r="CJ58" s="53">
        <v>84.6</v>
      </c>
      <c r="CK58" s="3">
        <v>792.75</v>
      </c>
      <c r="CM58" s="52">
        <v>2024.0388929999999</v>
      </c>
      <c r="CN58" s="53">
        <v>85.58</v>
      </c>
      <c r="CO58" s="3">
        <v>792.75</v>
      </c>
      <c r="CQ58" s="52">
        <v>1960.7979800000001</v>
      </c>
      <c r="CR58" s="53">
        <v>84.69</v>
      </c>
      <c r="CS58" s="3">
        <v>792.75</v>
      </c>
      <c r="CU58" s="52">
        <v>1924.7948510000001</v>
      </c>
      <c r="CV58" s="53">
        <v>84.98</v>
      </c>
      <c r="CW58" s="3">
        <v>760.75</v>
      </c>
      <c r="CY58" s="52">
        <v>1984.6659850000001</v>
      </c>
      <c r="CZ58" s="53">
        <v>75.52</v>
      </c>
      <c r="DA58" s="3">
        <v>760.75</v>
      </c>
      <c r="DC58" s="52">
        <v>1998.551667</v>
      </c>
      <c r="DD58" s="53">
        <v>84.550000000000011</v>
      </c>
      <c r="DE58" s="3">
        <v>760.75</v>
      </c>
      <c r="DG58" s="52">
        <v>2018.340923</v>
      </c>
      <c r="DH58" s="53">
        <v>85.78</v>
      </c>
      <c r="DI58" s="3">
        <v>651.38</v>
      </c>
      <c r="DK58" s="52">
        <v>2034.6213740000001</v>
      </c>
      <c r="DL58" s="53">
        <v>89.19</v>
      </c>
      <c r="DM58" s="3">
        <v>651.38</v>
      </c>
      <c r="DO58" s="52"/>
      <c r="DP58" s="53"/>
      <c r="DQ58" s="3"/>
      <c r="DS58" s="52"/>
      <c r="DT58" s="53"/>
      <c r="DU58" s="3"/>
    </row>
    <row r="59" spans="1:125" ht="46.5" x14ac:dyDescent="0.25">
      <c r="A59" s="14">
        <v>55</v>
      </c>
      <c r="B59" s="16" t="s">
        <v>62</v>
      </c>
      <c r="C59" s="52">
        <v>1920.8129839999999</v>
      </c>
      <c r="D59" s="53">
        <v>82.18</v>
      </c>
      <c r="E59" s="3">
        <v>424.13</v>
      </c>
      <c r="G59" s="52">
        <v>1971.4714300000001</v>
      </c>
      <c r="H59" s="53">
        <v>79.040000000000006</v>
      </c>
      <c r="I59" s="3">
        <v>387.63</v>
      </c>
      <c r="K59" s="52">
        <v>1910.2127929999999</v>
      </c>
      <c r="L59" s="53">
        <v>70.78</v>
      </c>
      <c r="M59" s="3">
        <v>488.13</v>
      </c>
      <c r="O59" s="52">
        <v>1927.3441700000003</v>
      </c>
      <c r="P59" s="53">
        <v>70</v>
      </c>
      <c r="Q59" s="3">
        <v>520.13</v>
      </c>
      <c r="S59" s="52">
        <v>1965.555754</v>
      </c>
      <c r="T59" s="53">
        <v>82.57</v>
      </c>
      <c r="U59" s="3">
        <v>661.5</v>
      </c>
      <c r="W59" s="52">
        <v>1911.138676</v>
      </c>
      <c r="X59" s="53">
        <v>80.179999999999993</v>
      </c>
      <c r="Y59" s="3">
        <v>565.5</v>
      </c>
      <c r="AA59" s="52">
        <v>1918.7544809999999</v>
      </c>
      <c r="AB59" s="53">
        <v>81.53</v>
      </c>
      <c r="AC59" s="3">
        <v>661.5</v>
      </c>
      <c r="AE59" s="52">
        <v>1842.8556229999999</v>
      </c>
      <c r="AF59" s="53">
        <v>108.58999999999999</v>
      </c>
      <c r="AG59" s="3">
        <v>661.5</v>
      </c>
      <c r="AI59" s="52">
        <v>1725.8256220000001</v>
      </c>
      <c r="AJ59" s="53">
        <v>145.04</v>
      </c>
      <c r="AK59" s="3">
        <v>698.5</v>
      </c>
      <c r="AM59" s="52">
        <v>0</v>
      </c>
      <c r="AN59" s="53">
        <v>145.04</v>
      </c>
      <c r="AO59" s="3">
        <v>698.5</v>
      </c>
      <c r="AQ59" s="52">
        <v>1836.645712</v>
      </c>
      <c r="AR59" s="53">
        <v>85.82</v>
      </c>
      <c r="AS59" s="3">
        <v>698.5</v>
      </c>
      <c r="AU59" s="52">
        <v>1838.2357119999999</v>
      </c>
      <c r="AV59" s="53">
        <v>295.03999999999996</v>
      </c>
      <c r="AW59" s="3">
        <v>698.5</v>
      </c>
      <c r="AY59" s="52">
        <v>1831.170977</v>
      </c>
      <c r="AZ59" s="53">
        <v>145.04</v>
      </c>
      <c r="BA59" s="3">
        <v>692.5</v>
      </c>
      <c r="BC59" s="52">
        <v>1847.464125</v>
      </c>
      <c r="BD59" s="53">
        <v>142.68</v>
      </c>
      <c r="BE59" s="3">
        <v>660.5</v>
      </c>
      <c r="BG59" s="52">
        <v>1824.7576839999999</v>
      </c>
      <c r="BH59" s="53">
        <v>220.04</v>
      </c>
      <c r="BI59" s="3">
        <v>660.5</v>
      </c>
      <c r="BK59" s="52">
        <v>1932.083621</v>
      </c>
      <c r="BL59" s="53">
        <v>84.94</v>
      </c>
      <c r="BM59" s="3">
        <v>698.5</v>
      </c>
      <c r="BO59" s="52">
        <v>0</v>
      </c>
      <c r="BP59" s="53">
        <v>85.55</v>
      </c>
      <c r="BQ59" s="3">
        <v>698.5</v>
      </c>
      <c r="BS59" s="52">
        <v>1935.7389320000004</v>
      </c>
      <c r="BT59" s="53">
        <v>83.69</v>
      </c>
      <c r="BU59" s="3">
        <v>792.75</v>
      </c>
      <c r="BW59" s="52">
        <v>2011.402908</v>
      </c>
      <c r="BX59" s="53">
        <v>60.47</v>
      </c>
      <c r="BY59" s="3">
        <v>792.75</v>
      </c>
      <c r="CA59" s="52">
        <v>1985.9006179999999</v>
      </c>
      <c r="CB59" s="53">
        <v>83.75</v>
      </c>
      <c r="CC59" s="3">
        <v>792.75</v>
      </c>
      <c r="CE59" s="52">
        <v>2049.2282789999999</v>
      </c>
      <c r="CF59" s="53">
        <v>84.02</v>
      </c>
      <c r="CG59" s="3">
        <v>792.75</v>
      </c>
      <c r="CI59" s="52">
        <v>1938.5336709999999</v>
      </c>
      <c r="CJ59" s="53">
        <v>85.36</v>
      </c>
      <c r="CK59" s="3">
        <v>792.75</v>
      </c>
      <c r="CM59" s="52">
        <v>2016.7315100000001</v>
      </c>
      <c r="CN59" s="53">
        <v>85.27000000000001</v>
      </c>
      <c r="CO59" s="3">
        <v>792.75</v>
      </c>
      <c r="CQ59" s="52">
        <v>1960.7979800000001</v>
      </c>
      <c r="CR59" s="53">
        <v>85.64</v>
      </c>
      <c r="CS59" s="3">
        <v>760.75</v>
      </c>
      <c r="CU59" s="52">
        <v>1935.2277509999999</v>
      </c>
      <c r="CV59" s="53">
        <v>84.72</v>
      </c>
      <c r="CW59" s="3">
        <v>760.75</v>
      </c>
      <c r="CY59" s="52">
        <v>1984.6659850000001</v>
      </c>
      <c r="CZ59" s="53">
        <v>75.819999999999993</v>
      </c>
      <c r="DA59" s="3">
        <v>760.75</v>
      </c>
      <c r="DC59" s="52">
        <v>1993.9268669999999</v>
      </c>
      <c r="DD59" s="53">
        <v>84.87</v>
      </c>
      <c r="DE59" s="3">
        <v>760.75</v>
      </c>
      <c r="DG59" s="52">
        <v>2039.442123</v>
      </c>
      <c r="DH59" s="53">
        <v>86.039999999999992</v>
      </c>
      <c r="DI59" s="3">
        <v>651.38</v>
      </c>
      <c r="DK59" s="52">
        <v>2037.7233739999999</v>
      </c>
      <c r="DL59" s="53">
        <v>87.52</v>
      </c>
      <c r="DM59" s="3">
        <v>651.38</v>
      </c>
      <c r="DO59" s="52"/>
      <c r="DP59" s="53"/>
      <c r="DQ59" s="3"/>
      <c r="DS59" s="52"/>
      <c r="DT59" s="53"/>
      <c r="DU59" s="3"/>
    </row>
    <row r="60" spans="1:125" ht="46.5" x14ac:dyDescent="0.25">
      <c r="A60" s="14">
        <v>56</v>
      </c>
      <c r="B60" s="16" t="s">
        <v>63</v>
      </c>
      <c r="C60" s="52">
        <v>1920.8129839999999</v>
      </c>
      <c r="D60" s="53">
        <v>81.709999999999994</v>
      </c>
      <c r="E60" s="3">
        <v>424.13</v>
      </c>
      <c r="G60" s="52">
        <v>1971.4714300000001</v>
      </c>
      <c r="H60" s="53">
        <v>78.459999999999994</v>
      </c>
      <c r="I60" s="3">
        <v>387.63</v>
      </c>
      <c r="K60" s="52">
        <v>1953.5252929999999</v>
      </c>
      <c r="L60" s="53">
        <v>70.25</v>
      </c>
      <c r="M60" s="3">
        <v>488.13</v>
      </c>
      <c r="O60" s="52">
        <v>1967.9066700000003</v>
      </c>
      <c r="P60" s="53">
        <v>70.64</v>
      </c>
      <c r="Q60" s="3">
        <v>520.13</v>
      </c>
      <c r="S60" s="52">
        <v>1965.555754</v>
      </c>
      <c r="T60" s="53">
        <v>82.06</v>
      </c>
      <c r="U60" s="3">
        <v>661.5</v>
      </c>
      <c r="W60" s="52">
        <v>1911.138676</v>
      </c>
      <c r="X60" s="53">
        <v>79.33</v>
      </c>
      <c r="Y60" s="3">
        <v>565.5</v>
      </c>
      <c r="AA60" s="52">
        <v>1918.7544809999999</v>
      </c>
      <c r="AB60" s="53">
        <v>81.11</v>
      </c>
      <c r="AC60" s="3">
        <v>661.5</v>
      </c>
      <c r="AE60" s="52">
        <v>1842.8556229999999</v>
      </c>
      <c r="AF60" s="53">
        <v>108.49</v>
      </c>
      <c r="AG60" s="3">
        <v>661.5</v>
      </c>
      <c r="AI60" s="52">
        <v>1725.8256220000001</v>
      </c>
      <c r="AJ60" s="53">
        <v>145.04</v>
      </c>
      <c r="AK60" s="3">
        <v>698.5</v>
      </c>
      <c r="AM60" s="52">
        <v>1718.2114050000002</v>
      </c>
      <c r="AN60" s="53">
        <v>145.04</v>
      </c>
      <c r="AO60" s="3">
        <v>698.5</v>
      </c>
      <c r="AQ60" s="52">
        <v>1840.770712</v>
      </c>
      <c r="AR60" s="53">
        <v>85.5</v>
      </c>
      <c r="AS60" s="3">
        <v>698.5</v>
      </c>
      <c r="AU60" s="52">
        <v>1838.2357119999999</v>
      </c>
      <c r="AV60" s="53">
        <v>295.03999999999996</v>
      </c>
      <c r="AW60" s="3">
        <v>698.5</v>
      </c>
      <c r="AY60" s="52">
        <v>1831.170977</v>
      </c>
      <c r="AZ60" s="53">
        <v>145.04</v>
      </c>
      <c r="BA60" s="3">
        <v>692.5</v>
      </c>
      <c r="BC60" s="52">
        <v>1847.464125</v>
      </c>
      <c r="BD60" s="53">
        <v>142.56</v>
      </c>
      <c r="BE60" s="3">
        <v>660.5</v>
      </c>
      <c r="BG60" s="52">
        <v>1824.7576839999999</v>
      </c>
      <c r="BH60" s="53">
        <v>220.04</v>
      </c>
      <c r="BI60" s="3">
        <v>660.5</v>
      </c>
      <c r="BK60" s="52">
        <v>1932.083621</v>
      </c>
      <c r="BL60" s="53">
        <v>84.62</v>
      </c>
      <c r="BM60" s="3">
        <v>698.5</v>
      </c>
      <c r="BO60" s="52">
        <v>1951.6431320000004</v>
      </c>
      <c r="BP60" s="53">
        <v>85.259999999999991</v>
      </c>
      <c r="BQ60" s="3">
        <v>698.5</v>
      </c>
      <c r="BS60" s="52">
        <v>1935.7828470000004</v>
      </c>
      <c r="BT60" s="53">
        <v>83.44</v>
      </c>
      <c r="BU60" s="3">
        <v>792.75</v>
      </c>
      <c r="BW60" s="52">
        <v>1978.402908</v>
      </c>
      <c r="BX60" s="53">
        <v>60.21</v>
      </c>
      <c r="BY60" s="3">
        <v>792.75</v>
      </c>
      <c r="CA60" s="52">
        <v>1985.9006179999999</v>
      </c>
      <c r="CB60" s="53">
        <v>83.49</v>
      </c>
      <c r="CC60" s="3">
        <v>792.75</v>
      </c>
      <c r="CE60" s="52">
        <v>2049.2282789999999</v>
      </c>
      <c r="CF60" s="53">
        <v>83.679999999999993</v>
      </c>
      <c r="CG60" s="3">
        <v>792.75</v>
      </c>
      <c r="CI60" s="52">
        <v>1938.5336709999999</v>
      </c>
      <c r="CJ60" s="53">
        <v>85.1</v>
      </c>
      <c r="CK60" s="3">
        <v>792.75</v>
      </c>
      <c r="CM60" s="52">
        <v>2016.7315100000001</v>
      </c>
      <c r="CN60" s="53">
        <v>84.94</v>
      </c>
      <c r="CO60" s="3">
        <v>792.75</v>
      </c>
      <c r="CQ60" s="52">
        <v>1960.7979800000001</v>
      </c>
      <c r="CR60" s="53">
        <v>85.320000000000007</v>
      </c>
      <c r="CS60" s="3">
        <v>760.75</v>
      </c>
      <c r="CU60" s="52">
        <v>1935.2277509999999</v>
      </c>
      <c r="CV60" s="53">
        <v>84.41</v>
      </c>
      <c r="CW60" s="3">
        <v>760.75</v>
      </c>
      <c r="CY60" s="52">
        <v>2012.2311850000001</v>
      </c>
      <c r="CZ60" s="53">
        <v>76.12</v>
      </c>
      <c r="DA60" s="3">
        <v>760.75</v>
      </c>
      <c r="DC60" s="52">
        <v>1993.9268669999999</v>
      </c>
      <c r="DD60" s="53">
        <v>84.649999999999991</v>
      </c>
      <c r="DE60" s="3">
        <v>760.75</v>
      </c>
      <c r="DG60" s="52">
        <v>2040.135123</v>
      </c>
      <c r="DH60" s="53">
        <v>85.740000000000009</v>
      </c>
      <c r="DI60" s="3">
        <v>651.38</v>
      </c>
      <c r="DK60" s="52">
        <v>2038.2623739999999</v>
      </c>
      <c r="DL60" s="53">
        <v>87.22</v>
      </c>
      <c r="DM60" s="3">
        <v>651.38</v>
      </c>
      <c r="DO60" s="52"/>
      <c r="DP60" s="53"/>
      <c r="DQ60" s="3"/>
      <c r="DS60" s="52"/>
      <c r="DT60" s="53"/>
      <c r="DU60" s="3"/>
    </row>
    <row r="61" spans="1:125" ht="46.5" x14ac:dyDescent="0.25">
      <c r="A61" s="14">
        <v>57</v>
      </c>
      <c r="B61" s="16" t="s">
        <v>64</v>
      </c>
      <c r="C61" s="52">
        <v>1856.4430319999999</v>
      </c>
      <c r="D61" s="53">
        <v>80.94</v>
      </c>
      <c r="E61" s="3">
        <v>424.13</v>
      </c>
      <c r="G61" s="52">
        <v>1905.8594780000001</v>
      </c>
      <c r="H61" s="53">
        <v>77.679999999999993</v>
      </c>
      <c r="I61" s="3">
        <v>387.63</v>
      </c>
      <c r="K61" s="52">
        <v>1969.3095330000001</v>
      </c>
      <c r="L61" s="53">
        <v>69.41</v>
      </c>
      <c r="M61" s="3">
        <v>488.13</v>
      </c>
      <c r="O61" s="52">
        <v>1985.1546700000004</v>
      </c>
      <c r="P61" s="53">
        <v>70.929999999999993</v>
      </c>
      <c r="Q61" s="3">
        <v>520.13</v>
      </c>
      <c r="S61" s="52">
        <v>1982.649754</v>
      </c>
      <c r="T61" s="53">
        <v>81.23</v>
      </c>
      <c r="U61" s="3">
        <v>661.5</v>
      </c>
      <c r="W61" s="52">
        <v>1912.9326759999999</v>
      </c>
      <c r="X61" s="53">
        <v>78.17</v>
      </c>
      <c r="Y61" s="3">
        <v>565.5</v>
      </c>
      <c r="AA61" s="52">
        <v>1935.848481</v>
      </c>
      <c r="AB61" s="53">
        <v>80.419999999999987</v>
      </c>
      <c r="AC61" s="3">
        <v>661.5</v>
      </c>
      <c r="AE61" s="52">
        <v>1861.5633230000001</v>
      </c>
      <c r="AF61" s="53">
        <v>108.36999999999999</v>
      </c>
      <c r="AG61" s="3">
        <v>661.5</v>
      </c>
      <c r="AI61" s="52">
        <v>1711.3254219999999</v>
      </c>
      <c r="AJ61" s="53">
        <v>145.04</v>
      </c>
      <c r="AK61" s="3">
        <v>698.5</v>
      </c>
      <c r="AM61" s="52">
        <v>0</v>
      </c>
      <c r="AN61" s="53">
        <v>145.04</v>
      </c>
      <c r="AO61" s="3">
        <v>698.5</v>
      </c>
      <c r="AQ61" s="52">
        <v>1853.7397120000001</v>
      </c>
      <c r="AR61" s="53">
        <v>84.97</v>
      </c>
      <c r="AS61" s="3">
        <v>698.5</v>
      </c>
      <c r="AU61" s="52">
        <v>1855.560712</v>
      </c>
      <c r="AV61" s="53">
        <v>295.03999999999996</v>
      </c>
      <c r="AW61" s="3">
        <v>698.5</v>
      </c>
      <c r="AY61" s="52">
        <v>1865.9439769999999</v>
      </c>
      <c r="AZ61" s="53">
        <v>145.04</v>
      </c>
      <c r="BA61" s="3">
        <v>692.5</v>
      </c>
      <c r="BC61" s="52">
        <v>1864.404125</v>
      </c>
      <c r="BD61" s="53">
        <v>142.39999999999998</v>
      </c>
      <c r="BE61" s="3">
        <v>660.5</v>
      </c>
      <c r="BG61" s="52">
        <v>1841.620684</v>
      </c>
      <c r="BH61" s="53">
        <v>220.04</v>
      </c>
      <c r="BI61" s="3">
        <v>660.5</v>
      </c>
      <c r="BK61" s="52">
        <v>1948.9466210000001</v>
      </c>
      <c r="BL61" s="53">
        <v>84.15</v>
      </c>
      <c r="BM61" s="3">
        <v>698.5</v>
      </c>
      <c r="BO61" s="52">
        <v>0</v>
      </c>
      <c r="BP61" s="53">
        <v>84.78</v>
      </c>
      <c r="BQ61" s="3">
        <v>698.5</v>
      </c>
      <c r="BS61" s="52">
        <v>1952.6458470000005</v>
      </c>
      <c r="BT61" s="53">
        <v>82.99</v>
      </c>
      <c r="BU61" s="3">
        <v>792.75</v>
      </c>
      <c r="BW61" s="52">
        <v>2009.14742</v>
      </c>
      <c r="BX61" s="53">
        <v>59.489999999999995</v>
      </c>
      <c r="BY61" s="3">
        <v>792.75</v>
      </c>
      <c r="CA61" s="52">
        <v>2029.969967</v>
      </c>
      <c r="CB61" s="53">
        <v>83.070000000000007</v>
      </c>
      <c r="CC61" s="3">
        <v>792.75</v>
      </c>
      <c r="CE61" s="52">
        <v>2065.860279</v>
      </c>
      <c r="CF61" s="53">
        <v>83.22</v>
      </c>
      <c r="CG61" s="3">
        <v>792.75</v>
      </c>
      <c r="CI61" s="52">
        <v>1955.165671</v>
      </c>
      <c r="CJ61" s="53">
        <v>84.649999999999991</v>
      </c>
      <c r="CK61" s="3">
        <v>792.75</v>
      </c>
      <c r="CM61" s="52">
        <v>2032.5693100000001</v>
      </c>
      <c r="CN61" s="53">
        <v>84.460000000000008</v>
      </c>
      <c r="CO61" s="3">
        <v>792.75</v>
      </c>
      <c r="CQ61" s="52">
        <v>1976.5829799999999</v>
      </c>
      <c r="CR61" s="53">
        <v>84.84</v>
      </c>
      <c r="CS61" s="3">
        <v>760.75</v>
      </c>
      <c r="CU61" s="52">
        <v>1978.500951</v>
      </c>
      <c r="CV61" s="53">
        <v>83.83</v>
      </c>
      <c r="CW61" s="3">
        <v>760.75</v>
      </c>
      <c r="CY61" s="52">
        <v>2027.939185</v>
      </c>
      <c r="CZ61" s="53">
        <v>76.239999999999995</v>
      </c>
      <c r="DA61" s="3">
        <v>760.75</v>
      </c>
      <c r="DC61" s="52">
        <v>2028.884867</v>
      </c>
      <c r="DD61" s="53">
        <v>84.199999999999989</v>
      </c>
      <c r="DE61" s="3">
        <v>760.75</v>
      </c>
      <c r="DG61" s="52">
        <v>2048.810755</v>
      </c>
      <c r="DH61" s="53">
        <v>85.23</v>
      </c>
      <c r="DI61" s="3">
        <v>651.38</v>
      </c>
      <c r="DK61" s="52">
        <v>2047.2966060000001</v>
      </c>
      <c r="DL61" s="53">
        <v>86.669999999999987</v>
      </c>
      <c r="DM61" s="3">
        <v>651.38</v>
      </c>
      <c r="DO61" s="52"/>
      <c r="DP61" s="53"/>
      <c r="DQ61" s="3"/>
      <c r="DS61" s="52"/>
      <c r="DT61" s="53"/>
      <c r="DU61" s="3"/>
    </row>
    <row r="62" spans="1:125" ht="46.5" x14ac:dyDescent="0.25">
      <c r="A62" s="14">
        <v>58</v>
      </c>
      <c r="B62" s="16" t="s">
        <v>65</v>
      </c>
      <c r="C62" s="52">
        <v>1856.4430319999999</v>
      </c>
      <c r="D62" s="53">
        <v>80</v>
      </c>
      <c r="E62" s="3">
        <v>424.13</v>
      </c>
      <c r="G62" s="52">
        <v>1905.9033939999999</v>
      </c>
      <c r="H62" s="53">
        <v>76.69</v>
      </c>
      <c r="I62" s="3">
        <v>387.63</v>
      </c>
      <c r="K62" s="52">
        <v>1925.9970330000001</v>
      </c>
      <c r="L62" s="53">
        <v>68.509999999999991</v>
      </c>
      <c r="M62" s="3">
        <v>488.13</v>
      </c>
      <c r="O62" s="52">
        <v>1940.2008900000003</v>
      </c>
      <c r="P62" s="53">
        <v>70.83</v>
      </c>
      <c r="Q62" s="3">
        <v>520.13</v>
      </c>
      <c r="S62" s="52">
        <v>1982.649754</v>
      </c>
      <c r="T62" s="53">
        <v>80.28</v>
      </c>
      <c r="U62" s="3">
        <v>661.5</v>
      </c>
      <c r="W62" s="52">
        <v>1898.2326760000001</v>
      </c>
      <c r="X62" s="53">
        <v>76.89</v>
      </c>
      <c r="Y62" s="3">
        <v>565.5</v>
      </c>
      <c r="AA62" s="52">
        <v>1935.848481</v>
      </c>
      <c r="AB62" s="53">
        <v>79.52</v>
      </c>
      <c r="AC62" s="3">
        <v>661.5</v>
      </c>
      <c r="AE62" s="52">
        <v>1861.5633230000001</v>
      </c>
      <c r="AF62" s="53">
        <v>108.13999999999999</v>
      </c>
      <c r="AG62" s="3">
        <v>661.5</v>
      </c>
      <c r="AI62" s="52">
        <v>1709.2629219999999</v>
      </c>
      <c r="AJ62" s="53">
        <v>145.04</v>
      </c>
      <c r="AK62" s="3">
        <v>698.5</v>
      </c>
      <c r="AM62" s="52">
        <v>1735.3054050000003</v>
      </c>
      <c r="AN62" s="53">
        <v>145.04</v>
      </c>
      <c r="AO62" s="3">
        <v>698.5</v>
      </c>
      <c r="AQ62" s="52">
        <v>1853.8167120000001</v>
      </c>
      <c r="AR62" s="53">
        <v>84.16</v>
      </c>
      <c r="AS62" s="3">
        <v>698.5</v>
      </c>
      <c r="AU62" s="52">
        <v>1855.560712</v>
      </c>
      <c r="AV62" s="53">
        <v>295.03999999999996</v>
      </c>
      <c r="AW62" s="3">
        <v>698.5</v>
      </c>
      <c r="AY62" s="52">
        <v>1909.9439769999999</v>
      </c>
      <c r="AZ62" s="53">
        <v>145.04</v>
      </c>
      <c r="BA62" s="3">
        <v>692.5</v>
      </c>
      <c r="BC62" s="52">
        <v>1859.5249249999999</v>
      </c>
      <c r="BD62" s="53">
        <v>142.14999999999998</v>
      </c>
      <c r="BE62" s="3">
        <v>660.5</v>
      </c>
      <c r="BG62" s="52">
        <v>1841.620684</v>
      </c>
      <c r="BH62" s="53">
        <v>220.04</v>
      </c>
      <c r="BI62" s="3">
        <v>660.5</v>
      </c>
      <c r="BK62" s="52">
        <v>1947.7046210000001</v>
      </c>
      <c r="BL62" s="53">
        <v>83.61</v>
      </c>
      <c r="BM62" s="3">
        <v>698.5</v>
      </c>
      <c r="BO62" s="52">
        <v>1972.9061320000005</v>
      </c>
      <c r="BP62" s="53">
        <v>84.24</v>
      </c>
      <c r="BQ62" s="3">
        <v>698.5</v>
      </c>
      <c r="BS62" s="52">
        <v>1940.9357670000004</v>
      </c>
      <c r="BT62" s="53">
        <v>82.39</v>
      </c>
      <c r="BU62" s="3">
        <v>792.75</v>
      </c>
      <c r="BW62" s="52">
        <v>2009.14742</v>
      </c>
      <c r="BX62" s="53">
        <v>58.42</v>
      </c>
      <c r="BY62" s="3">
        <v>792.75</v>
      </c>
      <c r="CA62" s="52">
        <v>2029.969967</v>
      </c>
      <c r="CB62" s="53">
        <v>82.539999999999992</v>
      </c>
      <c r="CC62" s="3">
        <v>792.75</v>
      </c>
      <c r="CE62" s="52">
        <v>2065.860279</v>
      </c>
      <c r="CF62" s="53">
        <v>82.179999999999993</v>
      </c>
      <c r="CG62" s="3">
        <v>792.75</v>
      </c>
      <c r="CI62" s="52">
        <v>1955.165671</v>
      </c>
      <c r="CJ62" s="53">
        <v>84.09</v>
      </c>
      <c r="CK62" s="3">
        <v>792.75</v>
      </c>
      <c r="CM62" s="52">
        <v>2032.5693100000001</v>
      </c>
      <c r="CN62" s="53">
        <v>83.809999999999988</v>
      </c>
      <c r="CO62" s="3">
        <v>792.75</v>
      </c>
      <c r="CQ62" s="52">
        <v>1976.5829799999999</v>
      </c>
      <c r="CR62" s="53">
        <v>84.29</v>
      </c>
      <c r="CS62" s="3">
        <v>760.75</v>
      </c>
      <c r="CU62" s="52">
        <v>1978.500951</v>
      </c>
      <c r="CV62" s="53">
        <v>82.74</v>
      </c>
      <c r="CW62" s="3">
        <v>760.75</v>
      </c>
      <c r="CY62" s="52">
        <v>2027.89527</v>
      </c>
      <c r="CZ62" s="53">
        <v>75.959999999999994</v>
      </c>
      <c r="DA62" s="3">
        <v>760.75</v>
      </c>
      <c r="DC62" s="52">
        <v>2038.277699</v>
      </c>
      <c r="DD62" s="53">
        <v>83.63</v>
      </c>
      <c r="DE62" s="3">
        <v>760.75</v>
      </c>
      <c r="DG62" s="52">
        <v>2048.810755</v>
      </c>
      <c r="DH62" s="53">
        <v>84.66</v>
      </c>
      <c r="DI62" s="3">
        <v>651.38</v>
      </c>
      <c r="DK62" s="52">
        <v>2046.9380060000001</v>
      </c>
      <c r="DL62" s="53">
        <v>86.109999999999985</v>
      </c>
      <c r="DM62" s="3">
        <v>651.38</v>
      </c>
      <c r="DO62" s="52"/>
      <c r="DP62" s="53"/>
      <c r="DQ62" s="3"/>
      <c r="DS62" s="52"/>
      <c r="DT62" s="53"/>
      <c r="DU62" s="3"/>
    </row>
    <row r="63" spans="1:125" ht="46.5" x14ac:dyDescent="0.25">
      <c r="A63" s="14">
        <v>59</v>
      </c>
      <c r="B63" s="16" t="s">
        <v>66</v>
      </c>
      <c r="C63" s="52">
        <v>1861.7331630000001</v>
      </c>
      <c r="D63" s="53">
        <v>78.77</v>
      </c>
      <c r="E63" s="3">
        <v>424.13</v>
      </c>
      <c r="G63" s="52">
        <v>1924.9404340000001</v>
      </c>
      <c r="H63" s="53">
        <v>75.399999999999991</v>
      </c>
      <c r="I63" s="3">
        <v>387.63</v>
      </c>
      <c r="K63" s="52">
        <v>1927.460793</v>
      </c>
      <c r="L63" s="53">
        <v>67.34</v>
      </c>
      <c r="M63" s="3">
        <v>488.13</v>
      </c>
      <c r="O63" s="52">
        <v>1937.4508900000003</v>
      </c>
      <c r="P63" s="53">
        <v>70.319999999999993</v>
      </c>
      <c r="Q63" s="3">
        <v>520.13</v>
      </c>
      <c r="S63" s="52">
        <v>1982.649754</v>
      </c>
      <c r="T63" s="53">
        <v>78.959999999999994</v>
      </c>
      <c r="U63" s="3">
        <v>661.5</v>
      </c>
      <c r="W63" s="52">
        <v>1904.37626</v>
      </c>
      <c r="X63" s="53">
        <v>75.41</v>
      </c>
      <c r="Y63" s="3">
        <v>565.5</v>
      </c>
      <c r="AA63" s="52">
        <v>1935.848481</v>
      </c>
      <c r="AB63" s="53">
        <v>78.289999999999992</v>
      </c>
      <c r="AC63" s="3">
        <v>661.5</v>
      </c>
      <c r="AE63" s="52">
        <v>1861.5633230000001</v>
      </c>
      <c r="AF63" s="53">
        <v>107.82999999999998</v>
      </c>
      <c r="AG63" s="3">
        <v>698.5</v>
      </c>
      <c r="AI63" s="52">
        <v>1709.2629219999999</v>
      </c>
      <c r="AJ63" s="53">
        <v>145.04</v>
      </c>
      <c r="AK63" s="3">
        <v>698.5</v>
      </c>
      <c r="AM63" s="52">
        <v>0</v>
      </c>
      <c r="AN63" s="53">
        <v>145.04</v>
      </c>
      <c r="AO63" s="3">
        <v>698.5</v>
      </c>
      <c r="AQ63" s="52">
        <v>1853.8167120000001</v>
      </c>
      <c r="AR63" s="53">
        <v>82.74</v>
      </c>
      <c r="AS63" s="3">
        <v>698.5</v>
      </c>
      <c r="AU63" s="52">
        <v>1867.6773920000001</v>
      </c>
      <c r="AV63" s="53">
        <v>295.03999999999996</v>
      </c>
      <c r="AW63" s="3">
        <v>698.5</v>
      </c>
      <c r="AY63" s="52">
        <v>1909.9439769999999</v>
      </c>
      <c r="AZ63" s="53">
        <v>145.04</v>
      </c>
      <c r="BA63" s="3">
        <v>692.5</v>
      </c>
      <c r="BC63" s="52">
        <v>1852.2061249999999</v>
      </c>
      <c r="BD63" s="53">
        <v>141.44</v>
      </c>
      <c r="BE63" s="3">
        <v>660.5</v>
      </c>
      <c r="BG63" s="52">
        <v>1841.620684</v>
      </c>
      <c r="BH63" s="53">
        <v>220.04</v>
      </c>
      <c r="BI63" s="3">
        <v>660.5</v>
      </c>
      <c r="BK63" s="52">
        <v>1993.558121</v>
      </c>
      <c r="BL63" s="53">
        <v>82.600000000000009</v>
      </c>
      <c r="BM63" s="3">
        <v>698.5</v>
      </c>
      <c r="BO63" s="52">
        <v>0</v>
      </c>
      <c r="BP63" s="53">
        <v>83.199999999999989</v>
      </c>
      <c r="BQ63" s="3">
        <v>698.5</v>
      </c>
      <c r="BS63" s="52">
        <v>1940.4478470000004</v>
      </c>
      <c r="BT63" s="53">
        <v>81.05</v>
      </c>
      <c r="BU63" s="3">
        <v>792.75</v>
      </c>
      <c r="BW63" s="52">
        <v>2013.7013400000001</v>
      </c>
      <c r="BX63" s="53">
        <v>56.91</v>
      </c>
      <c r="BY63" s="3">
        <v>792.75</v>
      </c>
      <c r="CA63" s="52">
        <v>2040.969967</v>
      </c>
      <c r="CB63" s="53">
        <v>81.52</v>
      </c>
      <c r="CC63" s="3">
        <v>792.75</v>
      </c>
      <c r="CE63" s="52">
        <v>2085.2610920000002</v>
      </c>
      <c r="CF63" s="53">
        <v>80.710000000000008</v>
      </c>
      <c r="CG63" s="3">
        <v>792.75</v>
      </c>
      <c r="CI63" s="52">
        <v>2050.0376230000002</v>
      </c>
      <c r="CJ63" s="53">
        <v>83.32</v>
      </c>
      <c r="CK63" s="3">
        <v>792.75</v>
      </c>
      <c r="CM63" s="52">
        <v>2054.0697100000002</v>
      </c>
      <c r="CN63" s="53">
        <v>83.1</v>
      </c>
      <c r="CO63" s="3">
        <v>792.75</v>
      </c>
      <c r="CQ63" s="52">
        <v>1978.20938</v>
      </c>
      <c r="CR63" s="53">
        <v>83.56</v>
      </c>
      <c r="CS63" s="3">
        <v>760.75</v>
      </c>
      <c r="CU63" s="52">
        <v>1978.500951</v>
      </c>
      <c r="CV63" s="53">
        <v>81.459999999999994</v>
      </c>
      <c r="CW63" s="3">
        <v>760.75</v>
      </c>
      <c r="CY63" s="52">
        <v>2027.89527</v>
      </c>
      <c r="CZ63" s="53">
        <v>75.22</v>
      </c>
      <c r="DA63" s="3">
        <v>760.75</v>
      </c>
      <c r="DC63" s="52">
        <v>2009.0860990000001</v>
      </c>
      <c r="DD63" s="53">
        <v>82.460000000000008</v>
      </c>
      <c r="DE63" s="3">
        <v>760.75</v>
      </c>
      <c r="DG63" s="52">
        <v>2042.4192350000001</v>
      </c>
      <c r="DH63" s="53">
        <v>83.92</v>
      </c>
      <c r="DI63" s="3">
        <v>651.38</v>
      </c>
      <c r="DK63" s="52">
        <v>2061.2044059999998</v>
      </c>
      <c r="DL63" s="53">
        <v>84.99</v>
      </c>
      <c r="DM63" s="3">
        <v>651.38</v>
      </c>
      <c r="DO63" s="52"/>
      <c r="DP63" s="53"/>
      <c r="DQ63" s="3"/>
      <c r="DS63" s="52"/>
      <c r="DT63" s="53"/>
      <c r="DU63" s="3"/>
    </row>
    <row r="64" spans="1:125" ht="46.5" x14ac:dyDescent="0.25">
      <c r="A64" s="14">
        <v>60</v>
      </c>
      <c r="B64" s="16" t="s">
        <v>67</v>
      </c>
      <c r="C64" s="52">
        <v>1865.4831630000001</v>
      </c>
      <c r="D64" s="53">
        <v>77.47</v>
      </c>
      <c r="E64" s="3">
        <v>424.13</v>
      </c>
      <c r="G64" s="52">
        <v>1924.9404340000001</v>
      </c>
      <c r="H64" s="53">
        <v>74.12</v>
      </c>
      <c r="I64" s="3">
        <v>387.63</v>
      </c>
      <c r="K64" s="52">
        <v>1944.862793</v>
      </c>
      <c r="L64" s="53">
        <v>66.25</v>
      </c>
      <c r="M64" s="3">
        <v>488.13</v>
      </c>
      <c r="O64" s="52">
        <v>1954.8528900000003</v>
      </c>
      <c r="P64" s="53">
        <v>69.61</v>
      </c>
      <c r="Q64" s="3">
        <v>520.13</v>
      </c>
      <c r="S64" s="52">
        <v>2000.2057540000001</v>
      </c>
      <c r="T64" s="53">
        <v>77.680000000000007</v>
      </c>
      <c r="U64" s="3">
        <v>661.5</v>
      </c>
      <c r="W64" s="52">
        <v>1921.93226</v>
      </c>
      <c r="X64" s="53">
        <v>73.95</v>
      </c>
      <c r="Y64" s="3">
        <v>565.5</v>
      </c>
      <c r="AA64" s="52">
        <v>1963.654313</v>
      </c>
      <c r="AB64" s="53">
        <v>76.95</v>
      </c>
      <c r="AC64" s="3">
        <v>661.5</v>
      </c>
      <c r="AE64" s="52">
        <v>1878.7343229999999</v>
      </c>
      <c r="AF64" s="53">
        <v>107.50999999999999</v>
      </c>
      <c r="AG64" s="3">
        <v>698.5</v>
      </c>
      <c r="AI64" s="52">
        <v>1726.4339219999999</v>
      </c>
      <c r="AJ64" s="53">
        <v>145.04</v>
      </c>
      <c r="AK64" s="3">
        <v>698.5</v>
      </c>
      <c r="AM64" s="52">
        <v>1752.4764050000003</v>
      </c>
      <c r="AN64" s="53">
        <v>145.04</v>
      </c>
      <c r="AO64" s="3">
        <v>698.5</v>
      </c>
      <c r="AQ64" s="52">
        <v>1870.0637119999999</v>
      </c>
      <c r="AR64" s="53">
        <v>81.28</v>
      </c>
      <c r="AS64" s="3">
        <v>698.5</v>
      </c>
      <c r="AU64" s="52">
        <v>1885.0023920000001</v>
      </c>
      <c r="AV64" s="53">
        <v>295.03999999999996</v>
      </c>
      <c r="AW64" s="3">
        <v>698.5</v>
      </c>
      <c r="AY64" s="52">
        <v>1882.5814769999999</v>
      </c>
      <c r="AZ64" s="53">
        <v>145.04</v>
      </c>
      <c r="BA64" s="3">
        <v>692.5</v>
      </c>
      <c r="BC64" s="52">
        <v>1869.146125</v>
      </c>
      <c r="BD64" s="53">
        <v>140.6</v>
      </c>
      <c r="BE64" s="3">
        <v>660.5</v>
      </c>
      <c r="BG64" s="52">
        <v>1863.483684</v>
      </c>
      <c r="BH64" s="53">
        <v>220.04</v>
      </c>
      <c r="BI64" s="3">
        <v>660.5</v>
      </c>
      <c r="BK64" s="52">
        <v>2010.4211210000001</v>
      </c>
      <c r="BL64" s="53">
        <v>81.25</v>
      </c>
      <c r="BM64" s="3">
        <v>698.5</v>
      </c>
      <c r="BO64" s="52">
        <v>1962.2039320000003</v>
      </c>
      <c r="BP64" s="53">
        <v>81.850000000000009</v>
      </c>
      <c r="BQ64" s="3">
        <v>698.5</v>
      </c>
      <c r="BS64" s="52">
        <v>1957.3108470000002</v>
      </c>
      <c r="BT64" s="53">
        <v>79.740000000000009</v>
      </c>
      <c r="BU64" s="3">
        <v>792.75</v>
      </c>
      <c r="BW64" s="52">
        <v>2030.4103399999999</v>
      </c>
      <c r="BX64" s="53">
        <v>55.47</v>
      </c>
      <c r="BY64" s="3">
        <v>792.75</v>
      </c>
      <c r="CA64" s="52">
        <v>2057.6019670000001</v>
      </c>
      <c r="CB64" s="53">
        <v>80.22999999999999</v>
      </c>
      <c r="CC64" s="3">
        <v>792.75</v>
      </c>
      <c r="CE64" s="52">
        <v>2107.5992139999998</v>
      </c>
      <c r="CF64" s="53">
        <v>79.19</v>
      </c>
      <c r="CG64" s="3">
        <v>792.75</v>
      </c>
      <c r="CI64" s="52">
        <v>2066.6696229999998</v>
      </c>
      <c r="CJ64" s="53">
        <v>82.28</v>
      </c>
      <c r="CK64" s="3">
        <v>792.75</v>
      </c>
      <c r="CM64" s="52">
        <v>2173.1236100000001</v>
      </c>
      <c r="CN64" s="53">
        <v>81.92</v>
      </c>
      <c r="CO64" s="3">
        <v>792.75</v>
      </c>
      <c r="CQ64" s="52">
        <v>1993.9943800000001</v>
      </c>
      <c r="CR64" s="53">
        <v>82.539999999999992</v>
      </c>
      <c r="CS64" s="3">
        <v>760.75</v>
      </c>
      <c r="CU64" s="52">
        <v>1978.500951</v>
      </c>
      <c r="CV64" s="53">
        <v>80.12</v>
      </c>
      <c r="CW64" s="3">
        <v>760.75</v>
      </c>
      <c r="CY64" s="52">
        <v>2027.89527</v>
      </c>
      <c r="CZ64" s="53">
        <v>74.319999999999993</v>
      </c>
      <c r="DA64" s="3">
        <v>760.75</v>
      </c>
      <c r="DC64" s="52">
        <v>2009.0860990000001</v>
      </c>
      <c r="DD64" s="53">
        <v>81.180000000000007</v>
      </c>
      <c r="DE64" s="3">
        <v>760.75</v>
      </c>
      <c r="DG64" s="52">
        <v>2042.4192350000001</v>
      </c>
      <c r="DH64" s="53">
        <v>82.59</v>
      </c>
      <c r="DI64" s="3">
        <v>651.38</v>
      </c>
      <c r="DK64" s="52">
        <v>2061.2044059999998</v>
      </c>
      <c r="DL64" s="53">
        <v>83.64</v>
      </c>
      <c r="DM64" s="3">
        <v>651.38</v>
      </c>
      <c r="DO64" s="52"/>
      <c r="DP64" s="53"/>
      <c r="DQ64" s="3"/>
      <c r="DS64" s="52"/>
      <c r="DT64" s="53"/>
      <c r="DU64" s="3"/>
    </row>
    <row r="65" spans="1:125" ht="46.5" x14ac:dyDescent="0.25">
      <c r="A65" s="14">
        <v>61</v>
      </c>
      <c r="B65" s="16" t="s">
        <v>68</v>
      </c>
      <c r="C65" s="52">
        <v>1880.298763</v>
      </c>
      <c r="D65" s="53">
        <v>75.7</v>
      </c>
      <c r="E65" s="3">
        <v>424.13</v>
      </c>
      <c r="G65" s="52">
        <v>1931.2764340000001</v>
      </c>
      <c r="H65" s="53">
        <v>73.040000000000006</v>
      </c>
      <c r="I65" s="3">
        <v>387.63</v>
      </c>
      <c r="K65" s="52">
        <v>1944.862793</v>
      </c>
      <c r="L65" s="53">
        <v>64.39</v>
      </c>
      <c r="M65" s="3">
        <v>488.13</v>
      </c>
      <c r="O65" s="52">
        <v>1954.8528900000003</v>
      </c>
      <c r="P65" s="53">
        <v>66.38</v>
      </c>
      <c r="Q65" s="3">
        <v>520.13</v>
      </c>
      <c r="S65" s="52">
        <v>2000.2057540000001</v>
      </c>
      <c r="T65" s="53">
        <v>75.94</v>
      </c>
      <c r="U65" s="3">
        <v>661.5</v>
      </c>
      <c r="W65" s="52">
        <v>1921.93226</v>
      </c>
      <c r="X65" s="53">
        <v>72.17</v>
      </c>
      <c r="Y65" s="3">
        <v>565.5</v>
      </c>
      <c r="AA65" s="52">
        <v>1965.029313</v>
      </c>
      <c r="AB65" s="53">
        <v>74.839999999999989</v>
      </c>
      <c r="AC65" s="3">
        <v>661.5</v>
      </c>
      <c r="AE65" s="52">
        <v>1878.7343229999999</v>
      </c>
      <c r="AF65" s="53">
        <v>108.72999999999999</v>
      </c>
      <c r="AG65" s="3">
        <v>698.5</v>
      </c>
      <c r="AI65" s="52">
        <v>1726.4339219999999</v>
      </c>
      <c r="AJ65" s="53">
        <v>145.04</v>
      </c>
      <c r="AK65" s="3">
        <v>698.5</v>
      </c>
      <c r="AM65" s="52">
        <v>0</v>
      </c>
      <c r="AN65" s="53">
        <v>145.04</v>
      </c>
      <c r="AO65" s="3">
        <v>698.5</v>
      </c>
      <c r="AQ65" s="52">
        <v>1870.6016119999999</v>
      </c>
      <c r="AR65" s="53">
        <v>79.679999999999993</v>
      </c>
      <c r="AS65" s="3">
        <v>698.5</v>
      </c>
      <c r="AU65" s="52">
        <v>1885.0023920000001</v>
      </c>
      <c r="AV65" s="53">
        <v>295.03999999999996</v>
      </c>
      <c r="AW65" s="3">
        <v>698.5</v>
      </c>
      <c r="AY65" s="52">
        <v>1886.2429770000001</v>
      </c>
      <c r="AZ65" s="53">
        <v>95.039999999999992</v>
      </c>
      <c r="BA65" s="3">
        <v>692.5</v>
      </c>
      <c r="BC65" s="52">
        <v>1869.146125</v>
      </c>
      <c r="BD65" s="53">
        <v>139.64999999999998</v>
      </c>
      <c r="BE65" s="3">
        <v>660.5</v>
      </c>
      <c r="BG65" s="52">
        <v>1868.483684</v>
      </c>
      <c r="BH65" s="53">
        <v>220.04</v>
      </c>
      <c r="BI65" s="3">
        <v>660.5</v>
      </c>
      <c r="BK65" s="52">
        <v>1964.913121</v>
      </c>
      <c r="BL65" s="53">
        <v>79.61</v>
      </c>
      <c r="BM65" s="3">
        <v>698.5</v>
      </c>
      <c r="BO65" s="52">
        <v>0</v>
      </c>
      <c r="BP65" s="53">
        <v>80.19</v>
      </c>
      <c r="BQ65" s="3">
        <v>698.5</v>
      </c>
      <c r="BS65" s="52">
        <v>1984.8321320000005</v>
      </c>
      <c r="BT65" s="53">
        <v>77.16</v>
      </c>
      <c r="BU65" s="3">
        <v>792.75</v>
      </c>
      <c r="BW65" s="52">
        <v>2030.4103399999999</v>
      </c>
      <c r="BX65" s="53">
        <v>52.57</v>
      </c>
      <c r="BY65" s="3">
        <v>792.75</v>
      </c>
      <c r="CA65" s="52">
        <v>1993.465567</v>
      </c>
      <c r="CB65" s="53">
        <v>78.19</v>
      </c>
      <c r="CC65" s="3">
        <v>792.75</v>
      </c>
      <c r="CE65" s="52">
        <v>2114.680335</v>
      </c>
      <c r="CF65" s="53">
        <v>77.69</v>
      </c>
      <c r="CG65" s="3">
        <v>792.75</v>
      </c>
      <c r="CI65" s="52">
        <v>2062.440983</v>
      </c>
      <c r="CJ65" s="53">
        <v>80.39</v>
      </c>
      <c r="CK65" s="3">
        <v>792.75</v>
      </c>
      <c r="CM65" s="52">
        <v>2172.0469899999998</v>
      </c>
      <c r="CN65" s="53">
        <v>81.400000000000006</v>
      </c>
      <c r="CO65" s="3">
        <v>792.75</v>
      </c>
      <c r="CQ65" s="52">
        <v>1994.0382970000001</v>
      </c>
      <c r="CR65" s="53">
        <v>81.56</v>
      </c>
      <c r="CS65" s="3">
        <v>760.75</v>
      </c>
      <c r="CU65" s="52">
        <v>1978.500951</v>
      </c>
      <c r="CV65" s="53">
        <v>78.91</v>
      </c>
      <c r="CW65" s="3">
        <v>760.75</v>
      </c>
      <c r="CY65" s="52">
        <v>2037.288102</v>
      </c>
      <c r="CZ65" s="53">
        <v>75.320000000000007</v>
      </c>
      <c r="DA65" s="3">
        <v>760.75</v>
      </c>
      <c r="DC65" s="52">
        <v>1998.0860990000001</v>
      </c>
      <c r="DD65" s="53">
        <v>80.08</v>
      </c>
      <c r="DE65" s="3">
        <v>760.75</v>
      </c>
      <c r="DG65" s="52">
        <v>2037.874035</v>
      </c>
      <c r="DH65" s="53">
        <v>80.95</v>
      </c>
      <c r="DI65" s="3">
        <v>651.38</v>
      </c>
      <c r="DK65" s="52">
        <v>2071.0676859999999</v>
      </c>
      <c r="DL65" s="53">
        <v>82.03</v>
      </c>
      <c r="DM65" s="3">
        <v>651.38</v>
      </c>
      <c r="DO65" s="52"/>
      <c r="DP65" s="53"/>
      <c r="DQ65" s="3"/>
      <c r="DS65" s="52"/>
      <c r="DT65" s="53"/>
      <c r="DU65" s="3"/>
    </row>
    <row r="66" spans="1:125" ht="46.5" x14ac:dyDescent="0.25">
      <c r="A66" s="14">
        <v>62</v>
      </c>
      <c r="B66" s="16" t="s">
        <v>69</v>
      </c>
      <c r="C66" s="52">
        <v>1897.7007630000001</v>
      </c>
      <c r="D66" s="53">
        <v>73.900000000000006</v>
      </c>
      <c r="E66" s="3">
        <v>424.13</v>
      </c>
      <c r="G66" s="52">
        <v>1987.1784339999999</v>
      </c>
      <c r="H66" s="53">
        <v>71.260000000000005</v>
      </c>
      <c r="I66" s="3">
        <v>387.63</v>
      </c>
      <c r="K66" s="52">
        <v>1963.342793</v>
      </c>
      <c r="L66" s="53">
        <v>63.039999999999992</v>
      </c>
      <c r="M66" s="3">
        <v>488.13</v>
      </c>
      <c r="O66" s="52">
        <v>1973.3328900000004</v>
      </c>
      <c r="P66" s="53">
        <v>64.67</v>
      </c>
      <c r="Q66" s="3">
        <v>520.13</v>
      </c>
      <c r="S66" s="52">
        <v>2018.6857540000001</v>
      </c>
      <c r="T66" s="53">
        <v>74.13</v>
      </c>
      <c r="U66" s="3">
        <v>661.5</v>
      </c>
      <c r="W66" s="52">
        <v>1940.4122600000001</v>
      </c>
      <c r="X66" s="53">
        <v>70.349999999999994</v>
      </c>
      <c r="Y66" s="3">
        <v>565.5</v>
      </c>
      <c r="AA66" s="52">
        <v>1983.894313</v>
      </c>
      <c r="AB66" s="53">
        <v>73.06</v>
      </c>
      <c r="AC66" s="3">
        <v>661.5</v>
      </c>
      <c r="AE66" s="52">
        <v>1897.5993229999999</v>
      </c>
      <c r="AF66" s="53">
        <v>108.02999999999999</v>
      </c>
      <c r="AG66" s="3">
        <v>698.5</v>
      </c>
      <c r="AI66" s="52">
        <v>1745.067922</v>
      </c>
      <c r="AJ66" s="53">
        <v>145.04</v>
      </c>
      <c r="AK66" s="3">
        <v>698.5</v>
      </c>
      <c r="AM66" s="52">
        <v>1770.8890620000002</v>
      </c>
      <c r="AN66" s="53">
        <v>145.04</v>
      </c>
      <c r="AO66" s="3">
        <v>698.5</v>
      </c>
      <c r="AQ66" s="52">
        <v>1893.7456119999999</v>
      </c>
      <c r="AR66" s="53">
        <v>77.75</v>
      </c>
      <c r="AS66" s="3">
        <v>698.5</v>
      </c>
      <c r="AU66" s="52">
        <v>1902.3273919999999</v>
      </c>
      <c r="AV66" s="53">
        <v>295.03999999999996</v>
      </c>
      <c r="AW66" s="3">
        <v>698.5</v>
      </c>
      <c r="AY66" s="52">
        <v>1903.5679769999999</v>
      </c>
      <c r="AZ66" s="53">
        <v>95.039999999999992</v>
      </c>
      <c r="BA66" s="3">
        <v>692.5</v>
      </c>
      <c r="BC66" s="52">
        <v>1886.317125</v>
      </c>
      <c r="BD66" s="53">
        <v>138.54</v>
      </c>
      <c r="BE66" s="3">
        <v>660.5</v>
      </c>
      <c r="BG66" s="52">
        <v>1885.3466840000001</v>
      </c>
      <c r="BH66" s="53">
        <v>220.04</v>
      </c>
      <c r="BI66" s="3">
        <v>660.5</v>
      </c>
      <c r="BK66" s="52">
        <v>1981.7761210000001</v>
      </c>
      <c r="BL66" s="53">
        <v>77.78</v>
      </c>
      <c r="BM66" s="3">
        <v>698.5</v>
      </c>
      <c r="BO66" s="52">
        <v>1984.1544320000003</v>
      </c>
      <c r="BP66" s="53">
        <v>78.33</v>
      </c>
      <c r="BQ66" s="3">
        <v>698.5</v>
      </c>
      <c r="BS66" s="52">
        <v>2001.7390470000003</v>
      </c>
      <c r="BT66" s="53">
        <v>75.33</v>
      </c>
      <c r="BU66" s="3">
        <v>792.75</v>
      </c>
      <c r="BW66" s="52">
        <v>2047.1632549999999</v>
      </c>
      <c r="BX66" s="53">
        <v>50.769999999999996</v>
      </c>
      <c r="BY66" s="3">
        <v>792.75</v>
      </c>
      <c r="CA66" s="52">
        <v>2010.097567</v>
      </c>
      <c r="CB66" s="53">
        <v>76.38</v>
      </c>
      <c r="CC66" s="3">
        <v>792.75</v>
      </c>
      <c r="CE66" s="52">
        <v>2131.3123350000001</v>
      </c>
      <c r="CF66" s="53">
        <v>75.650000000000006</v>
      </c>
      <c r="CG66" s="3">
        <v>792.75</v>
      </c>
      <c r="CI66" s="52">
        <v>2079.072983</v>
      </c>
      <c r="CJ66" s="53">
        <v>78.58</v>
      </c>
      <c r="CK66" s="3">
        <v>792.75</v>
      </c>
      <c r="CM66" s="52">
        <v>2188.6019900000001</v>
      </c>
      <c r="CN66" s="53">
        <v>78.789999999999992</v>
      </c>
      <c r="CO66" s="3">
        <v>792.75</v>
      </c>
      <c r="CQ66" s="52">
        <v>1994.0382970000001</v>
      </c>
      <c r="CR66" s="53">
        <v>79.649999999999991</v>
      </c>
      <c r="CS66" s="3">
        <v>760.75</v>
      </c>
      <c r="CU66" s="52">
        <v>1994.2089510000001</v>
      </c>
      <c r="CV66" s="53">
        <v>77.05</v>
      </c>
      <c r="CW66" s="3">
        <v>760.75</v>
      </c>
      <c r="CY66" s="52">
        <v>2030.4289020000001</v>
      </c>
      <c r="CZ66" s="53">
        <v>73.69</v>
      </c>
      <c r="DA66" s="3">
        <v>760.75</v>
      </c>
      <c r="DC66" s="52">
        <v>2013.794099</v>
      </c>
      <c r="DD66" s="53">
        <v>78.27</v>
      </c>
      <c r="DE66" s="3">
        <v>760.75</v>
      </c>
      <c r="DG66" s="52">
        <v>2054.0440349999999</v>
      </c>
      <c r="DH66" s="53">
        <v>79.11</v>
      </c>
      <c r="DI66" s="3">
        <v>651.38</v>
      </c>
      <c r="DK66" s="52">
        <v>2087.0836859999999</v>
      </c>
      <c r="DL66" s="53">
        <v>80.179999999999993</v>
      </c>
      <c r="DM66" s="3">
        <v>651.38</v>
      </c>
      <c r="DO66" s="52"/>
      <c r="DP66" s="53"/>
      <c r="DQ66" s="3"/>
      <c r="DS66" s="52"/>
      <c r="DT66" s="53"/>
      <c r="DU66" s="3"/>
    </row>
    <row r="67" spans="1:125" ht="46.5" x14ac:dyDescent="0.25">
      <c r="A67" s="14">
        <v>63</v>
      </c>
      <c r="B67" s="16" t="s">
        <v>70</v>
      </c>
      <c r="C67" s="52">
        <v>1926.948476</v>
      </c>
      <c r="D67" s="53">
        <v>71.899999999999991</v>
      </c>
      <c r="E67" s="3">
        <v>424.13</v>
      </c>
      <c r="G67" s="52">
        <v>1987.1784339999999</v>
      </c>
      <c r="H67" s="53">
        <v>69.33</v>
      </c>
      <c r="I67" s="3">
        <v>387.63</v>
      </c>
      <c r="K67" s="52">
        <v>1971.4599129999999</v>
      </c>
      <c r="L67" s="53">
        <v>61.73</v>
      </c>
      <c r="M67" s="3">
        <v>488.13</v>
      </c>
      <c r="O67" s="52">
        <v>1973.3328900000004</v>
      </c>
      <c r="P67" s="53">
        <v>62.98</v>
      </c>
      <c r="Q67" s="3">
        <v>520.13</v>
      </c>
      <c r="S67" s="52">
        <v>2020.474794</v>
      </c>
      <c r="T67" s="53">
        <v>72.040000000000006</v>
      </c>
      <c r="U67" s="3">
        <v>661.5</v>
      </c>
      <c r="W67" s="52">
        <v>1940.4122600000001</v>
      </c>
      <c r="X67" s="53">
        <v>68.399999999999991</v>
      </c>
      <c r="Y67" s="3">
        <v>565.5</v>
      </c>
      <c r="AA67" s="52">
        <v>1978.394313</v>
      </c>
      <c r="AB67" s="53">
        <v>71.05</v>
      </c>
      <c r="AC67" s="3">
        <v>661.5</v>
      </c>
      <c r="AE67" s="52">
        <v>1895.985623</v>
      </c>
      <c r="AF67" s="53">
        <v>107.25999999999999</v>
      </c>
      <c r="AG67" s="3">
        <v>698.5</v>
      </c>
      <c r="AI67" s="52">
        <v>1745.474522</v>
      </c>
      <c r="AJ67" s="53">
        <v>145.04</v>
      </c>
      <c r="AK67" s="3">
        <v>698.5</v>
      </c>
      <c r="AM67" s="52">
        <v>0</v>
      </c>
      <c r="AN67" s="53">
        <v>145.04</v>
      </c>
      <c r="AO67" s="3">
        <v>698.5</v>
      </c>
      <c r="AQ67" s="52">
        <v>1947.112292</v>
      </c>
      <c r="AR67" s="53">
        <v>75.63</v>
      </c>
      <c r="AS67" s="3">
        <v>698.5</v>
      </c>
      <c r="AU67" s="52">
        <v>1904.8073119999999</v>
      </c>
      <c r="AV67" s="53">
        <v>295.03999999999996</v>
      </c>
      <c r="AW67" s="3">
        <v>698.5</v>
      </c>
      <c r="AY67" s="52">
        <v>1888.8699770000001</v>
      </c>
      <c r="AZ67" s="53">
        <v>95.039999999999992</v>
      </c>
      <c r="BA67" s="3">
        <v>692.5</v>
      </c>
      <c r="BC67" s="52">
        <v>1886.8550250000001</v>
      </c>
      <c r="BD67" s="53">
        <v>137.31</v>
      </c>
      <c r="BE67" s="3">
        <v>660.5</v>
      </c>
      <c r="BG67" s="52">
        <v>1890.3466840000001</v>
      </c>
      <c r="BH67" s="53">
        <v>220.04</v>
      </c>
      <c r="BI67" s="3">
        <v>660.5</v>
      </c>
      <c r="BK67" s="52">
        <v>1981.9387610000001</v>
      </c>
      <c r="BL67" s="53">
        <v>75.75</v>
      </c>
      <c r="BM67" s="3">
        <v>698.5</v>
      </c>
      <c r="BO67" s="52">
        <v>0</v>
      </c>
      <c r="BP67" s="53">
        <v>76.17</v>
      </c>
      <c r="BQ67" s="3">
        <v>762.5</v>
      </c>
      <c r="BS67" s="52">
        <v>2001.7390470000003</v>
      </c>
      <c r="BT67" s="53">
        <v>73.349999999999994</v>
      </c>
      <c r="BU67" s="3">
        <v>792.75</v>
      </c>
      <c r="BW67" s="52">
        <v>2061.4466349999998</v>
      </c>
      <c r="BX67" s="53">
        <v>48.79</v>
      </c>
      <c r="BY67" s="3">
        <v>792.75</v>
      </c>
      <c r="CA67" s="52">
        <v>1990.906567</v>
      </c>
      <c r="CB67" s="53">
        <v>74.28</v>
      </c>
      <c r="CC67" s="3">
        <v>792.75</v>
      </c>
      <c r="CE67" s="52">
        <v>2138.3934570000001</v>
      </c>
      <c r="CF67" s="53">
        <v>73.53</v>
      </c>
      <c r="CG67" s="3">
        <v>792.75</v>
      </c>
      <c r="CI67" s="52">
        <v>2022.247783</v>
      </c>
      <c r="CJ67" s="53">
        <v>76.58</v>
      </c>
      <c r="CK67" s="3">
        <v>792.75</v>
      </c>
      <c r="CM67" s="52">
        <v>2171.034318</v>
      </c>
      <c r="CN67" s="53">
        <v>76.72</v>
      </c>
      <c r="CO67" s="3">
        <v>792.75</v>
      </c>
      <c r="CQ67" s="52">
        <v>1943.8630969999999</v>
      </c>
      <c r="CR67" s="53">
        <v>77.650000000000006</v>
      </c>
      <c r="CS67" s="3">
        <v>760.75</v>
      </c>
      <c r="CU67" s="52">
        <v>1996.3013510000001</v>
      </c>
      <c r="CV67" s="53">
        <v>75.039999999999992</v>
      </c>
      <c r="CW67" s="3">
        <v>760.75</v>
      </c>
      <c r="CY67" s="52">
        <v>2036.93335</v>
      </c>
      <c r="CZ67" s="53">
        <v>71.91</v>
      </c>
      <c r="DA67" s="3">
        <v>760.75</v>
      </c>
      <c r="DC67" s="52">
        <v>2017.2467790000001</v>
      </c>
      <c r="DD67" s="53">
        <v>76.259999999999991</v>
      </c>
      <c r="DE67" s="3">
        <v>760.75</v>
      </c>
      <c r="DG67" s="52">
        <v>2033.4027149999999</v>
      </c>
      <c r="DH67" s="53">
        <v>77.100000000000009</v>
      </c>
      <c r="DI67" s="3">
        <v>651.38</v>
      </c>
      <c r="DK67" s="52">
        <v>2059.5184859999999</v>
      </c>
      <c r="DL67" s="53">
        <v>78.17</v>
      </c>
      <c r="DM67" s="3">
        <v>651.38</v>
      </c>
      <c r="DO67" s="52"/>
      <c r="DP67" s="53"/>
      <c r="DQ67" s="3"/>
      <c r="DS67" s="52"/>
      <c r="DT67" s="53"/>
      <c r="DU67" s="3"/>
    </row>
    <row r="68" spans="1:125" ht="46.5" x14ac:dyDescent="0.25">
      <c r="A68" s="14">
        <v>64</v>
      </c>
      <c r="B68" s="16" t="s">
        <v>71</v>
      </c>
      <c r="C68" s="52">
        <v>1973.5058759999999</v>
      </c>
      <c r="D68" s="53">
        <v>69.75</v>
      </c>
      <c r="E68" s="3">
        <v>424.13</v>
      </c>
      <c r="G68" s="52">
        <v>1965.7834339999999</v>
      </c>
      <c r="H68" s="53">
        <v>67.25</v>
      </c>
      <c r="I68" s="3">
        <v>387.63</v>
      </c>
      <c r="K68" s="52">
        <v>2024.4924129999999</v>
      </c>
      <c r="L68" s="53">
        <v>60.34</v>
      </c>
      <c r="M68" s="3">
        <v>488.13</v>
      </c>
      <c r="O68" s="52">
        <v>1973.3328900000004</v>
      </c>
      <c r="P68" s="53">
        <v>61.4</v>
      </c>
      <c r="Q68" s="3">
        <v>520.13</v>
      </c>
      <c r="S68" s="52">
        <v>2020.474794</v>
      </c>
      <c r="T68" s="53">
        <v>69.930000000000007</v>
      </c>
      <c r="U68" s="3">
        <v>661.5</v>
      </c>
      <c r="W68" s="52">
        <v>1940.4122600000001</v>
      </c>
      <c r="X68" s="53">
        <v>66.47</v>
      </c>
      <c r="Y68" s="3">
        <v>565.5</v>
      </c>
      <c r="AA68" s="52">
        <v>1978.394313</v>
      </c>
      <c r="AB68" s="53">
        <v>68.97</v>
      </c>
      <c r="AC68" s="3">
        <v>661.5</v>
      </c>
      <c r="AE68" s="52">
        <v>1895.985623</v>
      </c>
      <c r="AF68" s="53">
        <v>106.28999999999999</v>
      </c>
      <c r="AG68" s="3">
        <v>698.5</v>
      </c>
      <c r="AI68" s="52">
        <v>1745.474522</v>
      </c>
      <c r="AJ68" s="53">
        <v>145.04</v>
      </c>
      <c r="AK68" s="3">
        <v>698.5</v>
      </c>
      <c r="AM68" s="52">
        <v>1773.0170620000004</v>
      </c>
      <c r="AN68" s="53">
        <v>145.04</v>
      </c>
      <c r="AO68" s="3">
        <v>698.5</v>
      </c>
      <c r="AQ68" s="52">
        <v>1947.112292</v>
      </c>
      <c r="AR68" s="53">
        <v>73.259999999999991</v>
      </c>
      <c r="AS68" s="3">
        <v>698.5</v>
      </c>
      <c r="AU68" s="52">
        <v>1904.4007120000001</v>
      </c>
      <c r="AV68" s="53">
        <v>295.03999999999996</v>
      </c>
      <c r="AW68" s="3">
        <v>698.5</v>
      </c>
      <c r="AY68" s="52">
        <v>1888.8699770000001</v>
      </c>
      <c r="AZ68" s="53">
        <v>95.039999999999992</v>
      </c>
      <c r="BA68" s="3">
        <v>692.5</v>
      </c>
      <c r="BC68" s="52">
        <v>1886.8550250000001</v>
      </c>
      <c r="BD68" s="53">
        <v>135.98999999999998</v>
      </c>
      <c r="BE68" s="3">
        <v>660.5</v>
      </c>
      <c r="BG68" s="52">
        <v>1892.8466840000001</v>
      </c>
      <c r="BH68" s="53">
        <v>220.04</v>
      </c>
      <c r="BI68" s="3">
        <v>660.5</v>
      </c>
      <c r="BK68" s="52">
        <v>2009.5039609999999</v>
      </c>
      <c r="BL68" s="53">
        <v>73.56</v>
      </c>
      <c r="BM68" s="3">
        <v>698.5</v>
      </c>
      <c r="BO68" s="52">
        <v>2003.5419320000003</v>
      </c>
      <c r="BP68" s="53">
        <v>74.039999999999992</v>
      </c>
      <c r="BQ68" s="3">
        <v>762.5</v>
      </c>
      <c r="BS68" s="52">
        <v>2001.7390470000003</v>
      </c>
      <c r="BT68" s="53">
        <v>70.98</v>
      </c>
      <c r="BU68" s="3">
        <v>792.75</v>
      </c>
      <c r="BW68" s="52">
        <v>2061.4466349999998</v>
      </c>
      <c r="BX68" s="53">
        <v>46.56</v>
      </c>
      <c r="BY68" s="3">
        <v>792.75</v>
      </c>
      <c r="CA68" s="52">
        <v>2003.8065670000001</v>
      </c>
      <c r="CB68" s="53">
        <v>72.11</v>
      </c>
      <c r="CC68" s="3">
        <v>792.75</v>
      </c>
      <c r="CE68" s="52">
        <v>2144.0995779999998</v>
      </c>
      <c r="CF68" s="53">
        <v>71.259999999999991</v>
      </c>
      <c r="CG68" s="3">
        <v>792.75</v>
      </c>
      <c r="CI68" s="52">
        <v>2022.247783</v>
      </c>
      <c r="CJ68" s="53">
        <v>74.400000000000006</v>
      </c>
      <c r="CK68" s="3">
        <v>792.75</v>
      </c>
      <c r="CM68" s="52">
        <v>2055.0287429999998</v>
      </c>
      <c r="CN68" s="53">
        <v>74.490000000000009</v>
      </c>
      <c r="CO68" s="3">
        <v>792.75</v>
      </c>
      <c r="CQ68" s="52">
        <v>1953.2559289999999</v>
      </c>
      <c r="CR68" s="53">
        <v>75.31</v>
      </c>
      <c r="CS68" s="3">
        <v>760.75</v>
      </c>
      <c r="CU68" s="52">
        <v>1978.9286629999999</v>
      </c>
      <c r="CV68" s="53">
        <v>72.52</v>
      </c>
      <c r="CW68" s="3">
        <v>760.75</v>
      </c>
      <c r="CY68" s="52">
        <v>2036.93335</v>
      </c>
      <c r="CZ68" s="53">
        <v>69.86</v>
      </c>
      <c r="DA68" s="3">
        <v>760.75</v>
      </c>
      <c r="DC68" s="52">
        <v>2018.170779</v>
      </c>
      <c r="DD68" s="53">
        <v>74.039999999999992</v>
      </c>
      <c r="DE68" s="3">
        <v>760.75</v>
      </c>
      <c r="DG68" s="52">
        <v>2033.4027149999999</v>
      </c>
      <c r="DH68" s="53">
        <v>74.92</v>
      </c>
      <c r="DI68" s="3">
        <v>651.38</v>
      </c>
      <c r="DK68" s="52">
        <v>2113.096055</v>
      </c>
      <c r="DL68" s="53">
        <v>75.61</v>
      </c>
      <c r="DM68" s="3">
        <v>651.38</v>
      </c>
      <c r="DO68" s="52"/>
      <c r="DP68" s="53"/>
      <c r="DQ68" s="3"/>
      <c r="DS68" s="52"/>
      <c r="DT68" s="53"/>
      <c r="DU68" s="3"/>
    </row>
    <row r="69" spans="1:125" ht="46.5" x14ac:dyDescent="0.25">
      <c r="A69" s="14">
        <v>65</v>
      </c>
      <c r="B69" s="16" t="s">
        <v>72</v>
      </c>
      <c r="C69" s="52">
        <v>1996.8367559999999</v>
      </c>
      <c r="D69" s="53">
        <v>67.33</v>
      </c>
      <c r="E69" s="3">
        <v>424.13</v>
      </c>
      <c r="G69" s="52">
        <v>1974.268274</v>
      </c>
      <c r="H69" s="53">
        <v>65.009999999999991</v>
      </c>
      <c r="I69" s="3">
        <v>387.63</v>
      </c>
      <c r="K69" s="52">
        <v>2022.364413</v>
      </c>
      <c r="L69" s="53">
        <v>58.9</v>
      </c>
      <c r="M69" s="3">
        <v>488.13</v>
      </c>
      <c r="O69" s="52">
        <v>1973.3328900000004</v>
      </c>
      <c r="P69" s="53">
        <v>59.68</v>
      </c>
      <c r="Q69" s="3">
        <v>520.13</v>
      </c>
      <c r="S69" s="52">
        <v>2034.664794</v>
      </c>
      <c r="T69" s="53">
        <v>67.59</v>
      </c>
      <c r="U69" s="3">
        <v>661.5</v>
      </c>
      <c r="W69" s="52">
        <v>1981.80196</v>
      </c>
      <c r="X69" s="53">
        <v>64.349999999999994</v>
      </c>
      <c r="Y69" s="3">
        <v>565.5</v>
      </c>
      <c r="AA69" s="52">
        <v>1991.4022130000001</v>
      </c>
      <c r="AB69" s="53">
        <v>66.66</v>
      </c>
      <c r="AC69" s="3">
        <v>661.5</v>
      </c>
      <c r="AE69" s="52">
        <v>1974.6714850000001</v>
      </c>
      <c r="AF69" s="53">
        <v>105.30999999999999</v>
      </c>
      <c r="AG69" s="3">
        <v>698.5</v>
      </c>
      <c r="AI69" s="52">
        <v>1751.0632820000001</v>
      </c>
      <c r="AJ69" s="53">
        <v>145.04</v>
      </c>
      <c r="AK69" s="3">
        <v>698.5</v>
      </c>
      <c r="AM69" s="52">
        <v>0</v>
      </c>
      <c r="AN69" s="53">
        <v>145.04</v>
      </c>
      <c r="AO69" s="3">
        <v>698.5</v>
      </c>
      <c r="AQ69" s="52">
        <v>1904.487292</v>
      </c>
      <c r="AR69" s="53">
        <v>70.75</v>
      </c>
      <c r="AS69" s="3">
        <v>698.5</v>
      </c>
      <c r="AU69" s="52">
        <v>1904.3567969999999</v>
      </c>
      <c r="AV69" s="53">
        <v>95.039999999999992</v>
      </c>
      <c r="AW69" s="3">
        <v>698.5</v>
      </c>
      <c r="AY69" s="52">
        <v>1888.6113330000001</v>
      </c>
      <c r="AZ69" s="53">
        <v>95.039999999999992</v>
      </c>
      <c r="BA69" s="3">
        <v>692.5</v>
      </c>
      <c r="BC69" s="52">
        <v>1897.6050250000001</v>
      </c>
      <c r="BD69" s="53">
        <v>134.57999999999998</v>
      </c>
      <c r="BE69" s="3">
        <v>660.5</v>
      </c>
      <c r="BG69" s="52">
        <v>1991.653716</v>
      </c>
      <c r="BH69" s="53">
        <v>220.04</v>
      </c>
      <c r="BI69" s="3">
        <v>660.5</v>
      </c>
      <c r="BK69" s="52">
        <v>2060.9535299999998</v>
      </c>
      <c r="BL69" s="53">
        <v>71.08</v>
      </c>
      <c r="BM69" s="3">
        <v>698.5</v>
      </c>
      <c r="BO69" s="52">
        <v>0</v>
      </c>
      <c r="BP69" s="53">
        <v>71.55</v>
      </c>
      <c r="BQ69" s="3">
        <v>762.5</v>
      </c>
      <c r="BS69" s="52">
        <v>2058.5440160000003</v>
      </c>
      <c r="BT69" s="53">
        <v>68.64</v>
      </c>
      <c r="BU69" s="3">
        <v>792.75</v>
      </c>
      <c r="BW69" s="52">
        <v>2160.8102520000002</v>
      </c>
      <c r="BX69" s="53">
        <v>44.31</v>
      </c>
      <c r="BY69" s="3">
        <v>792.75</v>
      </c>
      <c r="CA69" s="52">
        <v>2050.8515670000002</v>
      </c>
      <c r="CB69" s="53">
        <v>69.599999999999994</v>
      </c>
      <c r="CC69" s="3">
        <v>792.75</v>
      </c>
      <c r="CE69" s="52">
        <v>2161.1245779999999</v>
      </c>
      <c r="CF69" s="53">
        <v>68.75</v>
      </c>
      <c r="CG69" s="3">
        <v>792.75</v>
      </c>
      <c r="CI69" s="52">
        <v>2094.0517829999999</v>
      </c>
      <c r="CJ69" s="53">
        <v>71.87</v>
      </c>
      <c r="CK69" s="3">
        <v>792.75</v>
      </c>
      <c r="CM69" s="52">
        <v>2062.4439389999998</v>
      </c>
      <c r="CN69" s="53">
        <v>71.92</v>
      </c>
      <c r="CO69" s="3">
        <v>792.75</v>
      </c>
      <c r="CQ69" s="52">
        <v>1953.2559289999999</v>
      </c>
      <c r="CR69" s="53">
        <v>72.760000000000005</v>
      </c>
      <c r="CS69" s="3">
        <v>760.75</v>
      </c>
      <c r="CU69" s="52">
        <v>2035.038552</v>
      </c>
      <c r="CV69" s="53">
        <v>70.22</v>
      </c>
      <c r="CW69" s="3">
        <v>760.75</v>
      </c>
      <c r="CY69" s="52">
        <v>2091.3241189999999</v>
      </c>
      <c r="CZ69" s="53">
        <v>67.64</v>
      </c>
      <c r="DA69" s="3">
        <v>760.75</v>
      </c>
      <c r="DC69" s="52">
        <v>2084.672028</v>
      </c>
      <c r="DD69" s="53">
        <v>71.650000000000006</v>
      </c>
      <c r="DE69" s="3">
        <v>760.75</v>
      </c>
      <c r="DG69" s="52">
        <v>2072.3181199999999</v>
      </c>
      <c r="DH69" s="53">
        <v>72.53</v>
      </c>
      <c r="DI69" s="3">
        <v>651.38</v>
      </c>
      <c r="DK69" s="52">
        <v>2113.096055</v>
      </c>
      <c r="DL69" s="53">
        <v>72.929999999999993</v>
      </c>
      <c r="DM69" s="3">
        <v>651.38</v>
      </c>
      <c r="DO69" s="52"/>
      <c r="DP69" s="53"/>
      <c r="DQ69" s="3"/>
      <c r="DS69" s="52"/>
      <c r="DT69" s="53"/>
      <c r="DU69" s="3"/>
    </row>
    <row r="70" spans="1:125" ht="46.5" x14ac:dyDescent="0.25">
      <c r="A70" s="14">
        <v>66</v>
      </c>
      <c r="B70" s="16" t="s">
        <v>73</v>
      </c>
      <c r="C70" s="52">
        <v>2009.736756</v>
      </c>
      <c r="D70" s="53">
        <v>64.820000000000007</v>
      </c>
      <c r="E70" s="3">
        <v>424.13</v>
      </c>
      <c r="G70" s="52">
        <v>2094.3361159999999</v>
      </c>
      <c r="H70" s="53">
        <v>62.57</v>
      </c>
      <c r="I70" s="3">
        <v>387.63</v>
      </c>
      <c r="K70" s="52">
        <v>1993.360745</v>
      </c>
      <c r="L70" s="53">
        <v>57.46</v>
      </c>
      <c r="M70" s="3">
        <v>488.13</v>
      </c>
      <c r="O70" s="52">
        <v>1983.6497220000003</v>
      </c>
      <c r="P70" s="53">
        <v>57.04</v>
      </c>
      <c r="Q70" s="3">
        <v>520.13</v>
      </c>
      <c r="S70" s="52">
        <v>2057.8816259999999</v>
      </c>
      <c r="T70" s="53">
        <v>65.2</v>
      </c>
      <c r="U70" s="3">
        <v>661.5</v>
      </c>
      <c r="W70" s="52">
        <v>1976.8607919999999</v>
      </c>
      <c r="X70" s="53">
        <v>61.819999999999993</v>
      </c>
      <c r="Y70" s="3">
        <v>565.5</v>
      </c>
      <c r="AA70" s="52">
        <v>1991.4022130000001</v>
      </c>
      <c r="AB70" s="53">
        <v>64.02</v>
      </c>
      <c r="AC70" s="3">
        <v>661.5</v>
      </c>
      <c r="AE70" s="52">
        <v>1976.1983170000001</v>
      </c>
      <c r="AF70" s="53">
        <v>104.25</v>
      </c>
      <c r="AG70" s="3">
        <v>698.5</v>
      </c>
      <c r="AI70" s="52">
        <v>1807.580011</v>
      </c>
      <c r="AJ70" s="53">
        <v>145.04</v>
      </c>
      <c r="AK70" s="3">
        <v>698.5</v>
      </c>
      <c r="AM70" s="52">
        <v>1835.9874630000002</v>
      </c>
      <c r="AN70" s="53">
        <v>145.04</v>
      </c>
      <c r="AO70" s="3">
        <v>698.5</v>
      </c>
      <c r="AQ70" s="52">
        <v>1968.2148609999999</v>
      </c>
      <c r="AR70" s="53">
        <v>68.22</v>
      </c>
      <c r="AS70" s="3">
        <v>698.5</v>
      </c>
      <c r="AU70" s="52">
        <v>1957.934366</v>
      </c>
      <c r="AV70" s="53">
        <v>95.039999999999992</v>
      </c>
      <c r="AW70" s="3">
        <v>698.5</v>
      </c>
      <c r="AY70" s="52">
        <v>1942.1889020000001</v>
      </c>
      <c r="AZ70" s="53">
        <v>95.039999999999992</v>
      </c>
      <c r="BA70" s="3">
        <v>692.5</v>
      </c>
      <c r="BC70" s="52">
        <v>1960.2168260000001</v>
      </c>
      <c r="BD70" s="53">
        <v>133.07999999999998</v>
      </c>
      <c r="BE70" s="3">
        <v>660.5</v>
      </c>
      <c r="BG70" s="52">
        <v>2045.2312850000001</v>
      </c>
      <c r="BH70" s="53">
        <v>220.04</v>
      </c>
      <c r="BI70" s="3">
        <v>660.5</v>
      </c>
      <c r="BK70" s="52">
        <v>2060.9535299999998</v>
      </c>
      <c r="BL70" s="53">
        <v>68.38</v>
      </c>
      <c r="BM70" s="3">
        <v>698.5</v>
      </c>
      <c r="BO70" s="52">
        <v>2059.0747010000005</v>
      </c>
      <c r="BP70" s="53">
        <v>68.739999999999995</v>
      </c>
      <c r="BQ70" s="3">
        <v>762.5</v>
      </c>
      <c r="BS70" s="52">
        <v>2123.6046780000001</v>
      </c>
      <c r="BT70" s="53">
        <v>66.08</v>
      </c>
      <c r="BU70" s="3">
        <v>792.75</v>
      </c>
      <c r="BW70" s="52">
        <v>2243.0701140000001</v>
      </c>
      <c r="BX70" s="53">
        <v>41.87</v>
      </c>
      <c r="BY70" s="3">
        <v>792.75</v>
      </c>
      <c r="CA70" s="52">
        <v>2115.1791360000002</v>
      </c>
      <c r="CB70" s="53">
        <v>67.02</v>
      </c>
      <c r="CC70" s="3">
        <v>792.75</v>
      </c>
      <c r="CE70" s="52">
        <v>2234.3483689999998</v>
      </c>
      <c r="CF70" s="53">
        <v>66.22</v>
      </c>
      <c r="CG70" s="3">
        <v>792.75</v>
      </c>
      <c r="CI70" s="52">
        <v>2159.8933689999999</v>
      </c>
      <c r="CJ70" s="53">
        <v>69.13</v>
      </c>
      <c r="CK70" s="3">
        <v>792.75</v>
      </c>
      <c r="CM70" s="52">
        <v>2119.5500959999999</v>
      </c>
      <c r="CN70" s="53">
        <v>69.210000000000008</v>
      </c>
      <c r="CO70" s="3">
        <v>792.75</v>
      </c>
      <c r="CQ70" s="52">
        <v>2037.5974980000001</v>
      </c>
      <c r="CR70" s="53">
        <v>69.84</v>
      </c>
      <c r="CS70" s="3">
        <v>760.75</v>
      </c>
      <c r="CU70" s="52">
        <v>2122.8614619999998</v>
      </c>
      <c r="CV70" s="53">
        <v>68.12</v>
      </c>
      <c r="CW70" s="3">
        <v>760.75</v>
      </c>
      <c r="CY70" s="52">
        <v>2198.5091809999999</v>
      </c>
      <c r="CZ70" s="53">
        <v>65.2</v>
      </c>
      <c r="DA70" s="3">
        <v>760.75</v>
      </c>
      <c r="DC70" s="52">
        <v>2170.6505780000002</v>
      </c>
      <c r="DD70" s="53">
        <v>69.16</v>
      </c>
      <c r="DE70" s="3">
        <v>760.75</v>
      </c>
      <c r="DG70" s="52">
        <v>2072.3181199999999</v>
      </c>
      <c r="DH70" s="53">
        <v>69.77</v>
      </c>
      <c r="DI70" s="3">
        <v>651.38</v>
      </c>
      <c r="DK70" s="52">
        <v>2184.4446050000001</v>
      </c>
      <c r="DL70" s="53">
        <v>70.09</v>
      </c>
      <c r="DM70" s="3">
        <v>651.38</v>
      </c>
      <c r="DO70" s="52"/>
      <c r="DP70" s="53"/>
      <c r="DQ70" s="3"/>
      <c r="DS70" s="52"/>
      <c r="DT70" s="53"/>
      <c r="DU70" s="3"/>
    </row>
    <row r="71" spans="1:125" ht="46.5" x14ac:dyDescent="0.25">
      <c r="A71" s="14">
        <v>67</v>
      </c>
      <c r="B71" s="16" t="s">
        <v>74</v>
      </c>
      <c r="C71" s="52">
        <v>2044.365346</v>
      </c>
      <c r="D71" s="53">
        <v>62.120000000000005</v>
      </c>
      <c r="E71" s="3">
        <v>424.13</v>
      </c>
      <c r="G71" s="52">
        <v>2125.7362159999998</v>
      </c>
      <c r="H71" s="53">
        <v>59.559999999999995</v>
      </c>
      <c r="I71" s="3">
        <v>387.63</v>
      </c>
      <c r="K71" s="52">
        <v>2158.3286870000002</v>
      </c>
      <c r="L71" s="53">
        <v>56.019999999999996</v>
      </c>
      <c r="M71" s="3">
        <v>488.13</v>
      </c>
      <c r="O71" s="52">
        <v>2142.3215839999998</v>
      </c>
      <c r="P71" s="53">
        <v>54.85</v>
      </c>
      <c r="Q71" s="3">
        <v>520.13</v>
      </c>
      <c r="S71" s="52">
        <v>2147.0959160000002</v>
      </c>
      <c r="T71" s="53">
        <v>62.27</v>
      </c>
      <c r="U71" s="3">
        <v>661.5</v>
      </c>
      <c r="W71" s="52">
        <v>2065.3758339999999</v>
      </c>
      <c r="X71" s="53">
        <v>59.199999999999996</v>
      </c>
      <c r="Y71" s="3">
        <v>565.5</v>
      </c>
      <c r="AA71" s="52">
        <v>2221.3471159999999</v>
      </c>
      <c r="AB71" s="53">
        <v>61.57</v>
      </c>
      <c r="AC71" s="3">
        <v>661.5</v>
      </c>
      <c r="AE71" s="52">
        <v>2134.1870589999999</v>
      </c>
      <c r="AF71" s="53">
        <v>104.21</v>
      </c>
      <c r="AG71" s="3">
        <v>698.5</v>
      </c>
      <c r="AI71" s="52">
        <v>1930.3969950000001</v>
      </c>
      <c r="AJ71" s="53">
        <v>145.04</v>
      </c>
      <c r="AK71" s="3">
        <v>698.5</v>
      </c>
      <c r="AM71" s="52">
        <v>0</v>
      </c>
      <c r="AN71" s="53">
        <v>145.04</v>
      </c>
      <c r="AO71" s="3">
        <v>698.5</v>
      </c>
      <c r="AQ71" s="52">
        <v>2126.6788750000001</v>
      </c>
      <c r="AR71" s="53">
        <v>65.33</v>
      </c>
      <c r="AS71" s="3">
        <v>698.5</v>
      </c>
      <c r="AU71" s="52">
        <v>2079.92526</v>
      </c>
      <c r="AV71" s="53">
        <v>95.039999999999992</v>
      </c>
      <c r="AW71" s="3">
        <v>698.5</v>
      </c>
      <c r="AY71" s="52">
        <v>2100.920916</v>
      </c>
      <c r="AZ71" s="53">
        <v>95.039999999999992</v>
      </c>
      <c r="BA71" s="3">
        <v>692.5</v>
      </c>
      <c r="BC71" s="52">
        <v>2133.1388400000001</v>
      </c>
      <c r="BD71" s="53">
        <v>131.44</v>
      </c>
      <c r="BE71" s="3">
        <v>660.5</v>
      </c>
      <c r="BG71" s="52">
        <v>2172.7782990000001</v>
      </c>
      <c r="BH71" s="53">
        <v>220.04</v>
      </c>
      <c r="BI71" s="3">
        <v>660.5</v>
      </c>
      <c r="BK71" s="52">
        <v>2206.163176</v>
      </c>
      <c r="BL71" s="53">
        <v>65.509999999999991</v>
      </c>
      <c r="BM71" s="3">
        <v>698.5</v>
      </c>
      <c r="BO71" s="52">
        <v>0</v>
      </c>
      <c r="BP71" s="53">
        <v>65.849999999999994</v>
      </c>
      <c r="BQ71" s="3">
        <v>762.5</v>
      </c>
      <c r="BS71" s="52">
        <v>2224.4747819999998</v>
      </c>
      <c r="BT71" s="53">
        <v>63.510000000000005</v>
      </c>
      <c r="BU71" s="3">
        <v>792.75</v>
      </c>
      <c r="BW71" s="52">
        <v>2318.027286</v>
      </c>
      <c r="BX71" s="53">
        <v>38.92</v>
      </c>
      <c r="BY71" s="3">
        <v>792.75</v>
      </c>
      <c r="CA71" s="52">
        <v>2281.0043500000002</v>
      </c>
      <c r="CB71" s="53">
        <v>64.180000000000007</v>
      </c>
      <c r="CC71" s="3">
        <v>792.75</v>
      </c>
      <c r="CE71" s="52">
        <v>2336.2017519999999</v>
      </c>
      <c r="CF71" s="53">
        <v>63.319999999999993</v>
      </c>
      <c r="CG71" s="3">
        <v>792.75</v>
      </c>
      <c r="CI71" s="52">
        <v>2202.1607690000001</v>
      </c>
      <c r="CJ71" s="53">
        <v>65.34</v>
      </c>
      <c r="CK71" s="3">
        <v>792.75</v>
      </c>
      <c r="CM71" s="52">
        <v>2153.6102959999998</v>
      </c>
      <c r="CN71" s="53">
        <v>66.259999999999991</v>
      </c>
      <c r="CO71" s="3">
        <v>792.75</v>
      </c>
      <c r="CQ71" s="52">
        <v>2196.5105119999998</v>
      </c>
      <c r="CR71" s="53">
        <v>67.14</v>
      </c>
      <c r="CS71" s="3">
        <v>760.75</v>
      </c>
      <c r="CU71" s="52">
        <v>2229.4508139999998</v>
      </c>
      <c r="CV71" s="53">
        <v>64.67</v>
      </c>
      <c r="CW71" s="3">
        <v>760.75</v>
      </c>
      <c r="CY71" s="52">
        <v>2309.2060329999999</v>
      </c>
      <c r="CZ71" s="53">
        <v>62.559999999999995</v>
      </c>
      <c r="DA71" s="3">
        <v>760.75</v>
      </c>
      <c r="DC71" s="52">
        <v>2198.1652779999999</v>
      </c>
      <c r="DD71" s="53">
        <v>65.5</v>
      </c>
      <c r="DE71" s="3">
        <v>760.75</v>
      </c>
      <c r="DG71" s="52">
        <v>2176.1526819999999</v>
      </c>
      <c r="DH71" s="53">
        <v>67.069999999999993</v>
      </c>
      <c r="DI71" s="3">
        <v>651.38</v>
      </c>
      <c r="DK71" s="52">
        <v>2277.5712570000001</v>
      </c>
      <c r="DL71" s="53">
        <v>66.87</v>
      </c>
      <c r="DM71" s="3">
        <v>651.38</v>
      </c>
      <c r="DO71" s="52"/>
      <c r="DP71" s="53"/>
      <c r="DQ71" s="3"/>
      <c r="DS71" s="52"/>
      <c r="DT71" s="53"/>
      <c r="DU71" s="3"/>
    </row>
    <row r="72" spans="1:125" ht="46.5" x14ac:dyDescent="0.25">
      <c r="A72" s="14">
        <v>68</v>
      </c>
      <c r="B72" s="16" t="s">
        <v>75</v>
      </c>
      <c r="C72" s="52">
        <v>2192.2288669999998</v>
      </c>
      <c r="D72" s="53">
        <v>59.23</v>
      </c>
      <c r="E72" s="3">
        <v>424.13</v>
      </c>
      <c r="G72" s="52">
        <v>2208.6752849999998</v>
      </c>
      <c r="H72" s="53">
        <v>57.05</v>
      </c>
      <c r="I72" s="3">
        <v>427.63</v>
      </c>
      <c r="K72" s="52">
        <v>2224.5551559999999</v>
      </c>
      <c r="L72" s="53">
        <v>54.5</v>
      </c>
      <c r="M72" s="3">
        <v>488.13</v>
      </c>
      <c r="O72" s="52">
        <v>2292.8679150000003</v>
      </c>
      <c r="P72" s="53">
        <v>53.58</v>
      </c>
      <c r="Q72" s="3">
        <v>520.13</v>
      </c>
      <c r="S72" s="52">
        <v>2312.3326470000002</v>
      </c>
      <c r="T72" s="53">
        <v>59.45</v>
      </c>
      <c r="U72" s="3">
        <v>661.5</v>
      </c>
      <c r="W72" s="52">
        <v>2221.3125650000002</v>
      </c>
      <c r="X72" s="53">
        <v>56.85</v>
      </c>
      <c r="Y72" s="3">
        <v>565.5</v>
      </c>
      <c r="AA72" s="52">
        <v>2309.2139849999999</v>
      </c>
      <c r="AB72" s="53">
        <v>58.87</v>
      </c>
      <c r="AC72" s="3">
        <v>661.5</v>
      </c>
      <c r="AE72" s="52">
        <v>2211.171828</v>
      </c>
      <c r="AF72" s="53">
        <v>102.66999999999999</v>
      </c>
      <c r="AG72" s="3">
        <v>698.5</v>
      </c>
      <c r="AI72" s="52">
        <v>2021.874057</v>
      </c>
      <c r="AJ72" s="53">
        <v>145.04</v>
      </c>
      <c r="AK72" s="3">
        <v>698.5</v>
      </c>
      <c r="AM72" s="52">
        <v>1990.6058630000002</v>
      </c>
      <c r="AN72" s="53">
        <v>145.04</v>
      </c>
      <c r="AO72" s="3">
        <v>698.5</v>
      </c>
      <c r="AQ72" s="52">
        <v>2202.7853230000001</v>
      </c>
      <c r="AR72" s="53">
        <v>62.129999999999995</v>
      </c>
      <c r="AS72" s="3">
        <v>698.5</v>
      </c>
      <c r="AU72" s="52">
        <v>2165.5161079999998</v>
      </c>
      <c r="AV72" s="53">
        <v>95.039999999999992</v>
      </c>
      <c r="AW72" s="3">
        <v>698.5</v>
      </c>
      <c r="AY72" s="52">
        <v>2193.1695639999998</v>
      </c>
      <c r="AZ72" s="53">
        <v>95.039999999999992</v>
      </c>
      <c r="BA72" s="3">
        <v>692.5</v>
      </c>
      <c r="BC72" s="52">
        <v>2212.2724880000001</v>
      </c>
      <c r="BD72" s="53">
        <v>129.73999999999998</v>
      </c>
      <c r="BE72" s="3">
        <v>660.5</v>
      </c>
      <c r="BG72" s="52">
        <v>2232.7467470000001</v>
      </c>
      <c r="BH72" s="53">
        <v>220.04</v>
      </c>
      <c r="BI72" s="3">
        <v>660.5</v>
      </c>
      <c r="BK72" s="52">
        <v>2288.5955039999999</v>
      </c>
      <c r="BL72" s="53">
        <v>62.4</v>
      </c>
      <c r="BM72" s="3">
        <v>698.5</v>
      </c>
      <c r="BO72" s="52">
        <v>2326.643795</v>
      </c>
      <c r="BP72" s="53">
        <v>62.66</v>
      </c>
      <c r="BQ72" s="3">
        <v>762.5</v>
      </c>
      <c r="BS72" s="52">
        <v>2317.6571100000001</v>
      </c>
      <c r="BT72" s="53">
        <v>60.629999999999995</v>
      </c>
      <c r="BU72" s="3">
        <v>792.75</v>
      </c>
      <c r="BW72" s="52">
        <v>2415.2909340000001</v>
      </c>
      <c r="BX72" s="53">
        <v>36.229999999999997</v>
      </c>
      <c r="BY72" s="3">
        <v>792.75</v>
      </c>
      <c r="CA72" s="52">
        <v>2368.330798</v>
      </c>
      <c r="CB72" s="53">
        <v>61.25</v>
      </c>
      <c r="CC72" s="3">
        <v>792.75</v>
      </c>
      <c r="CE72" s="52">
        <v>2417.5581999999999</v>
      </c>
      <c r="CF72" s="53">
        <v>60.540000000000006</v>
      </c>
      <c r="CG72" s="3">
        <v>792.75</v>
      </c>
      <c r="CI72" s="52">
        <v>2346.3370789999999</v>
      </c>
      <c r="CJ72" s="53">
        <v>62.22</v>
      </c>
      <c r="CK72" s="3">
        <v>792.75</v>
      </c>
      <c r="CM72" s="52">
        <v>2300.2866060000001</v>
      </c>
      <c r="CN72" s="53">
        <v>62.989999999999995</v>
      </c>
      <c r="CO72" s="3">
        <v>792.75</v>
      </c>
      <c r="CQ72" s="52">
        <v>2332.1828399999999</v>
      </c>
      <c r="CR72" s="53">
        <v>63.97</v>
      </c>
      <c r="CS72" s="3">
        <v>760.75</v>
      </c>
      <c r="CU72" s="52">
        <v>2305.5572619999998</v>
      </c>
      <c r="CV72" s="53">
        <v>62.04</v>
      </c>
      <c r="CW72" s="3">
        <v>760.75</v>
      </c>
      <c r="CY72" s="52">
        <v>2397.659881</v>
      </c>
      <c r="CZ72" s="53">
        <v>59.940000000000005</v>
      </c>
      <c r="DA72" s="3">
        <v>760.75</v>
      </c>
      <c r="DC72" s="52">
        <v>2290.307926</v>
      </c>
      <c r="DD72" s="53">
        <v>62.55</v>
      </c>
      <c r="DE72" s="3">
        <v>760.75</v>
      </c>
      <c r="DG72" s="52">
        <v>2261.4079320000001</v>
      </c>
      <c r="DH72" s="53">
        <v>63.94</v>
      </c>
      <c r="DI72" s="3">
        <v>651.38</v>
      </c>
      <c r="DK72" s="52">
        <v>2369.0979050000001</v>
      </c>
      <c r="DL72" s="53">
        <v>63.55</v>
      </c>
      <c r="DM72" s="3">
        <v>651.38</v>
      </c>
      <c r="DO72" s="52"/>
      <c r="DP72" s="53"/>
      <c r="DQ72" s="3"/>
      <c r="DS72" s="52"/>
      <c r="DT72" s="53"/>
      <c r="DU72" s="3"/>
    </row>
    <row r="73" spans="1:125" ht="46.5" x14ac:dyDescent="0.25">
      <c r="A73" s="14">
        <v>69</v>
      </c>
      <c r="B73" s="16" t="s">
        <v>76</v>
      </c>
      <c r="C73" s="52">
        <v>2393.2237610000002</v>
      </c>
      <c r="D73" s="53">
        <v>56.599999999999994</v>
      </c>
      <c r="E73" s="3">
        <v>424.13</v>
      </c>
      <c r="G73" s="52">
        <v>2478.9546580000001</v>
      </c>
      <c r="H73" s="53">
        <v>54.83</v>
      </c>
      <c r="I73" s="3">
        <v>488.13</v>
      </c>
      <c r="K73" s="52">
        <v>2475.1088289999998</v>
      </c>
      <c r="L73" s="53">
        <v>52.96</v>
      </c>
      <c r="M73" s="3">
        <v>488.13</v>
      </c>
      <c r="O73" s="52">
        <v>2418.696606</v>
      </c>
      <c r="P73" s="53">
        <v>52.34</v>
      </c>
      <c r="Q73" s="3">
        <v>520.13</v>
      </c>
      <c r="S73" s="52">
        <v>2441.694246</v>
      </c>
      <c r="T73" s="53">
        <v>56.739999999999995</v>
      </c>
      <c r="U73" s="3">
        <v>661.5</v>
      </c>
      <c r="W73" s="52">
        <v>2313.5778639999999</v>
      </c>
      <c r="X73" s="53">
        <v>54.65</v>
      </c>
      <c r="Y73" s="3">
        <v>565.5</v>
      </c>
      <c r="AA73" s="52">
        <v>2425.310078</v>
      </c>
      <c r="AB73" s="53">
        <v>56.430000000000007</v>
      </c>
      <c r="AC73" s="3">
        <v>661.5</v>
      </c>
      <c r="AE73" s="52">
        <v>2337.5889069999998</v>
      </c>
      <c r="AF73" s="53">
        <v>101.28999999999999</v>
      </c>
      <c r="AG73" s="3">
        <v>698.5</v>
      </c>
      <c r="AI73" s="52">
        <v>2217.1113380000002</v>
      </c>
      <c r="AJ73" s="53">
        <v>145.04</v>
      </c>
      <c r="AK73" s="3">
        <v>698.5</v>
      </c>
      <c r="AM73" s="52">
        <v>0</v>
      </c>
      <c r="AN73" s="53">
        <v>145.04</v>
      </c>
      <c r="AO73" s="3">
        <v>698.5</v>
      </c>
      <c r="AQ73" s="52">
        <v>2341.587536</v>
      </c>
      <c r="AR73" s="53">
        <v>59.09</v>
      </c>
      <c r="AS73" s="3">
        <v>698.5</v>
      </c>
      <c r="AU73" s="52">
        <v>2335.6297909999998</v>
      </c>
      <c r="AV73" s="53">
        <v>95.039999999999992</v>
      </c>
      <c r="AW73" s="3">
        <v>698.5</v>
      </c>
      <c r="AY73" s="52">
        <v>2339.011657</v>
      </c>
      <c r="AZ73" s="53">
        <v>95.039999999999992</v>
      </c>
      <c r="BA73" s="3">
        <v>692.5</v>
      </c>
      <c r="BC73" s="52">
        <v>2347.9024810000001</v>
      </c>
      <c r="BD73" s="53">
        <v>127.99</v>
      </c>
      <c r="BE73" s="3">
        <v>660.5</v>
      </c>
      <c r="BG73" s="52">
        <v>2374.1899389999999</v>
      </c>
      <c r="BH73" s="53">
        <v>220.04</v>
      </c>
      <c r="BI73" s="3">
        <v>660.5</v>
      </c>
      <c r="BK73" s="52">
        <v>2430.3457269999999</v>
      </c>
      <c r="BL73" s="53">
        <v>90.359999999999985</v>
      </c>
      <c r="BM73" s="3">
        <v>698.5</v>
      </c>
      <c r="BO73" s="52">
        <v>0</v>
      </c>
      <c r="BP73" s="53">
        <v>90.759999999999991</v>
      </c>
      <c r="BQ73" s="3">
        <v>762.5</v>
      </c>
      <c r="BS73" s="52">
        <v>2454.0857829999995</v>
      </c>
      <c r="BT73" s="53">
        <v>107.28999999999999</v>
      </c>
      <c r="BU73" s="3">
        <v>792.75</v>
      </c>
      <c r="BW73" s="52">
        <v>2526.986265</v>
      </c>
      <c r="BX73" s="53">
        <v>86.570000000000007</v>
      </c>
      <c r="BY73" s="3">
        <v>792.75</v>
      </c>
      <c r="CA73" s="52">
        <v>2506.49647</v>
      </c>
      <c r="CB73" s="53">
        <v>87.9</v>
      </c>
      <c r="CC73" s="3">
        <v>792.75</v>
      </c>
      <c r="CE73" s="52">
        <v>2571.0261919999998</v>
      </c>
      <c r="CF73" s="53">
        <v>87.4</v>
      </c>
      <c r="CG73" s="3">
        <v>792.75</v>
      </c>
      <c r="CI73" s="52">
        <v>2401.0767089999999</v>
      </c>
      <c r="CJ73" s="53">
        <v>102.59</v>
      </c>
      <c r="CK73" s="3">
        <v>792.75</v>
      </c>
      <c r="CM73" s="52">
        <v>2456.2858890000002</v>
      </c>
      <c r="CN73" s="53">
        <v>103.25999999999999</v>
      </c>
      <c r="CO73" s="3">
        <v>792.75</v>
      </c>
      <c r="CQ73" s="52">
        <v>2470.7935120000002</v>
      </c>
      <c r="CR73" s="53">
        <v>104.39999999999999</v>
      </c>
      <c r="CS73" s="3">
        <v>760.75</v>
      </c>
      <c r="CU73" s="52">
        <v>2451.6192550000001</v>
      </c>
      <c r="CV73" s="53">
        <v>102.82</v>
      </c>
      <c r="CW73" s="3">
        <v>760.75</v>
      </c>
      <c r="CY73" s="52">
        <v>2540.94706</v>
      </c>
      <c r="CZ73" s="53">
        <v>100.87</v>
      </c>
      <c r="DA73" s="3">
        <v>760.75</v>
      </c>
      <c r="DC73" s="52">
        <v>2417.2950249999999</v>
      </c>
      <c r="DD73" s="53">
        <v>103.10999999999999</v>
      </c>
      <c r="DE73" s="3">
        <v>760.75</v>
      </c>
      <c r="DG73" s="52">
        <v>2409.872574</v>
      </c>
      <c r="DH73" s="53">
        <v>90.440000000000012</v>
      </c>
      <c r="DI73" s="3">
        <v>628.88</v>
      </c>
      <c r="DK73" s="52">
        <v>2490.8226140000002</v>
      </c>
      <c r="DL73" s="53">
        <v>89.95</v>
      </c>
      <c r="DM73" s="3">
        <v>651.38</v>
      </c>
      <c r="DO73" s="52"/>
      <c r="DP73" s="53"/>
      <c r="DQ73" s="3"/>
      <c r="DS73" s="52"/>
      <c r="DT73" s="53"/>
      <c r="DU73" s="3"/>
    </row>
    <row r="74" spans="1:125" ht="46.5" x14ac:dyDescent="0.25">
      <c r="A74" s="14">
        <v>70</v>
      </c>
      <c r="B74" s="16" t="s">
        <v>77</v>
      </c>
      <c r="C74" s="52">
        <v>2473.4917129999999</v>
      </c>
      <c r="D74" s="53">
        <v>103.07</v>
      </c>
      <c r="E74" s="3">
        <v>424.13</v>
      </c>
      <c r="G74" s="52">
        <v>2577.8698100000001</v>
      </c>
      <c r="H74" s="53">
        <v>102.07000000000001</v>
      </c>
      <c r="I74" s="3">
        <v>488.13</v>
      </c>
      <c r="K74" s="52">
        <v>2582.7517290000001</v>
      </c>
      <c r="L74" s="53">
        <v>100.77</v>
      </c>
      <c r="M74" s="3">
        <v>488.13</v>
      </c>
      <c r="O74" s="52">
        <v>2582.5288059999993</v>
      </c>
      <c r="P74" s="53">
        <v>100.55</v>
      </c>
      <c r="Q74" s="3">
        <v>520.13</v>
      </c>
      <c r="S74" s="52">
        <v>2606.8351259999999</v>
      </c>
      <c r="T74" s="53">
        <v>103.46</v>
      </c>
      <c r="U74" s="3">
        <v>661.5</v>
      </c>
      <c r="W74" s="52">
        <v>2480.6704119999999</v>
      </c>
      <c r="X74" s="53">
        <v>101.86999999999999</v>
      </c>
      <c r="Y74" s="3">
        <v>565.5</v>
      </c>
      <c r="AA74" s="52">
        <v>2598.2469780000001</v>
      </c>
      <c r="AB74" s="53">
        <v>103.3</v>
      </c>
      <c r="AC74" s="3">
        <v>661.5</v>
      </c>
      <c r="AE74" s="52">
        <v>2492.860177</v>
      </c>
      <c r="AF74" s="53">
        <v>149.16999999999999</v>
      </c>
      <c r="AG74" s="3">
        <v>698.5</v>
      </c>
      <c r="AI74" s="52">
        <v>2364.3922579999999</v>
      </c>
      <c r="AJ74" s="53">
        <v>194.44</v>
      </c>
      <c r="AK74" s="3">
        <v>698.5</v>
      </c>
      <c r="AM74" s="52">
        <v>2399.9329310000003</v>
      </c>
      <c r="AN74" s="53">
        <v>194.44</v>
      </c>
      <c r="AO74" s="3">
        <v>698.5</v>
      </c>
      <c r="AQ74" s="52">
        <v>2551.385096</v>
      </c>
      <c r="AR74" s="53">
        <v>105.16</v>
      </c>
      <c r="AS74" s="3">
        <v>698.5</v>
      </c>
      <c r="AU74" s="52">
        <v>2525.5691189999998</v>
      </c>
      <c r="AV74" s="53">
        <v>144.44</v>
      </c>
      <c r="AW74" s="3">
        <v>698.5</v>
      </c>
      <c r="AY74" s="52">
        <v>2571.0876499999999</v>
      </c>
      <c r="AZ74" s="53">
        <v>144.44</v>
      </c>
      <c r="BA74" s="3">
        <v>692.5</v>
      </c>
      <c r="BC74" s="52">
        <v>2562.2095570000001</v>
      </c>
      <c r="BD74" s="53">
        <v>175.62</v>
      </c>
      <c r="BE74" s="3">
        <v>660.5</v>
      </c>
      <c r="BG74" s="52">
        <v>2588.715267</v>
      </c>
      <c r="BH74" s="53">
        <v>269.44</v>
      </c>
      <c r="BI74" s="3">
        <v>660.5</v>
      </c>
      <c r="BK74" s="52">
        <v>2639.2788730000002</v>
      </c>
      <c r="BL74" s="53">
        <v>115.13</v>
      </c>
      <c r="BM74" s="3">
        <v>698.5</v>
      </c>
      <c r="BO74" s="52">
        <v>2656.4026039999999</v>
      </c>
      <c r="BP74" s="53">
        <v>115.49</v>
      </c>
      <c r="BQ74" s="3">
        <v>762.5</v>
      </c>
      <c r="BS74" s="52">
        <v>2669.7267189999998</v>
      </c>
      <c r="BT74" s="53">
        <v>134.09</v>
      </c>
      <c r="BU74" s="3">
        <v>792.75</v>
      </c>
      <c r="BW74" s="52">
        <v>2778.8283750000001</v>
      </c>
      <c r="BX74" s="53">
        <v>133.26000000000002</v>
      </c>
      <c r="BY74" s="3">
        <v>792.75</v>
      </c>
      <c r="CA74" s="52">
        <v>2705.2888699999999</v>
      </c>
      <c r="CB74" s="53">
        <v>106.57000000000001</v>
      </c>
      <c r="CC74" s="3">
        <v>792.75</v>
      </c>
      <c r="CE74" s="52">
        <v>2761.0532720000001</v>
      </c>
      <c r="CF74" s="53">
        <v>106.58</v>
      </c>
      <c r="CG74" s="3">
        <v>792.75</v>
      </c>
      <c r="CI74" s="52">
        <v>2621.4596510000001</v>
      </c>
      <c r="CJ74" s="53">
        <v>140.91</v>
      </c>
      <c r="CK74" s="3">
        <v>792.75</v>
      </c>
      <c r="CM74" s="52">
        <v>2697.653914</v>
      </c>
      <c r="CN74" s="53">
        <v>141.57</v>
      </c>
      <c r="CO74" s="3">
        <v>792.75</v>
      </c>
      <c r="CQ74" s="52">
        <v>2677.316448</v>
      </c>
      <c r="CR74" s="53">
        <v>142.33999999999997</v>
      </c>
      <c r="CS74" s="3">
        <v>760.75</v>
      </c>
      <c r="CU74" s="52">
        <v>2676.9841029999998</v>
      </c>
      <c r="CV74" s="53">
        <v>141.38999999999999</v>
      </c>
      <c r="CW74" s="3">
        <v>760.75</v>
      </c>
      <c r="CY74" s="52">
        <v>2780.2245170000001</v>
      </c>
      <c r="CZ74" s="53">
        <v>139.88</v>
      </c>
      <c r="DA74" s="3">
        <v>760.75</v>
      </c>
      <c r="DC74" s="52">
        <v>2652.841167</v>
      </c>
      <c r="DD74" s="53">
        <v>141.76</v>
      </c>
      <c r="DE74" s="3">
        <v>760.75</v>
      </c>
      <c r="DG74" s="52">
        <v>2561.366806</v>
      </c>
      <c r="DH74" s="53">
        <v>107.08999999999999</v>
      </c>
      <c r="DI74" s="3">
        <v>628.88</v>
      </c>
      <c r="DK74" s="52">
        <v>2657.0088940000001</v>
      </c>
      <c r="DL74" s="53">
        <v>140.33000000000001</v>
      </c>
      <c r="DM74" s="3">
        <v>651.38</v>
      </c>
      <c r="DO74" s="52"/>
      <c r="DP74" s="53"/>
      <c r="DQ74" s="3"/>
      <c r="DS74" s="52"/>
      <c r="DT74" s="53"/>
      <c r="DU74" s="3"/>
    </row>
    <row r="75" spans="1:125" ht="46.5" x14ac:dyDescent="0.25">
      <c r="A75" s="14">
        <v>71</v>
      </c>
      <c r="B75" s="16" t="s">
        <v>78</v>
      </c>
      <c r="C75" s="52">
        <v>2794.8384809999998</v>
      </c>
      <c r="D75" s="53">
        <v>149.46</v>
      </c>
      <c r="E75" s="3">
        <v>424.13</v>
      </c>
      <c r="G75" s="52">
        <v>2848.5749380000002</v>
      </c>
      <c r="H75" s="53">
        <v>149.03000000000003</v>
      </c>
      <c r="I75" s="3">
        <v>488.13</v>
      </c>
      <c r="K75" s="52">
        <v>2835.0696090000001</v>
      </c>
      <c r="L75" s="53">
        <v>148.66</v>
      </c>
      <c r="M75" s="3">
        <v>488.13</v>
      </c>
      <c r="O75" s="52">
        <v>2866.7195539999993</v>
      </c>
      <c r="P75" s="53">
        <v>150.73000000000002</v>
      </c>
      <c r="Q75" s="3">
        <v>520.13</v>
      </c>
      <c r="S75" s="52">
        <v>2876.4493659999998</v>
      </c>
      <c r="T75" s="53">
        <v>152.00000000000003</v>
      </c>
      <c r="U75" s="3">
        <v>661.5</v>
      </c>
      <c r="W75" s="52">
        <v>2777.5359440000002</v>
      </c>
      <c r="X75" s="53">
        <v>151.23000000000002</v>
      </c>
      <c r="Y75" s="3">
        <v>565.5</v>
      </c>
      <c r="AA75" s="52">
        <v>2880.0253349999998</v>
      </c>
      <c r="AB75" s="53">
        <v>151.73999999999998</v>
      </c>
      <c r="AC75" s="3">
        <v>661.5</v>
      </c>
      <c r="AE75" s="52">
        <v>2775.3571820000002</v>
      </c>
      <c r="AF75" s="53">
        <v>199.06</v>
      </c>
      <c r="AG75" s="3">
        <v>698.5</v>
      </c>
      <c r="AI75" s="52">
        <v>2615.8587499999999</v>
      </c>
      <c r="AJ75" s="53">
        <v>245.81</v>
      </c>
      <c r="AK75" s="3">
        <v>698.5</v>
      </c>
      <c r="AM75" s="52">
        <v>0</v>
      </c>
      <c r="AN75" s="53">
        <v>245.81</v>
      </c>
      <c r="AO75" s="3">
        <v>698.5</v>
      </c>
      <c r="AQ75" s="52">
        <v>2817.249288</v>
      </c>
      <c r="AR75" s="53">
        <v>153.29000000000002</v>
      </c>
      <c r="AS75" s="3">
        <v>698.5</v>
      </c>
      <c r="AU75" s="52">
        <v>2786.3044709999999</v>
      </c>
      <c r="AV75" s="53">
        <v>195.81</v>
      </c>
      <c r="AW75" s="3">
        <v>698.5</v>
      </c>
      <c r="AY75" s="52">
        <v>2823.0687419999999</v>
      </c>
      <c r="AZ75" s="53">
        <v>145.81</v>
      </c>
      <c r="BA75" s="3">
        <v>692.5</v>
      </c>
      <c r="BC75" s="52">
        <v>2791.2285489999999</v>
      </c>
      <c r="BD75" s="53">
        <v>150.22999999999999</v>
      </c>
      <c r="BE75" s="3">
        <v>660.5</v>
      </c>
      <c r="BG75" s="52">
        <v>2854.6542589999999</v>
      </c>
      <c r="BH75" s="53">
        <v>320.81</v>
      </c>
      <c r="BI75" s="3">
        <v>660.5</v>
      </c>
      <c r="BK75" s="52">
        <v>2912.7122340000001</v>
      </c>
      <c r="BL75" s="53">
        <v>207.64</v>
      </c>
      <c r="BM75" s="3">
        <v>698.5</v>
      </c>
      <c r="BO75" s="52">
        <v>0</v>
      </c>
      <c r="BP75" s="53">
        <v>207.88999999999996</v>
      </c>
      <c r="BQ75" s="3">
        <v>762.5</v>
      </c>
      <c r="BS75" s="52">
        <v>2930.7171800000001</v>
      </c>
      <c r="BT75" s="53">
        <v>207.17</v>
      </c>
      <c r="BU75" s="3">
        <v>792.75</v>
      </c>
      <c r="BW75" s="52">
        <v>2924.4332340000001</v>
      </c>
      <c r="BX75" s="53">
        <v>206.88</v>
      </c>
      <c r="BY75" s="3">
        <v>792.75</v>
      </c>
      <c r="CA75" s="52">
        <v>2811.3840909999999</v>
      </c>
      <c r="CB75" s="53">
        <v>207.37999999999997</v>
      </c>
      <c r="CC75" s="3">
        <v>792.75</v>
      </c>
      <c r="CE75" s="52">
        <v>2973.343253</v>
      </c>
      <c r="CF75" s="53">
        <v>207.65999999999997</v>
      </c>
      <c r="CG75" s="3">
        <v>792.75</v>
      </c>
      <c r="CI75" s="52">
        <v>2933.1169319999999</v>
      </c>
      <c r="CJ75" s="53">
        <v>207.63</v>
      </c>
      <c r="CK75" s="3">
        <v>792.75</v>
      </c>
      <c r="CM75" s="52">
        <v>2882.9088459999998</v>
      </c>
      <c r="CN75" s="53">
        <v>208.39999999999998</v>
      </c>
      <c r="CO75" s="3">
        <v>792.75</v>
      </c>
      <c r="CQ75" s="52">
        <v>2956.5815889999999</v>
      </c>
      <c r="CR75" s="53">
        <v>208.83999999999997</v>
      </c>
      <c r="CS75" s="3">
        <v>760.75</v>
      </c>
      <c r="CU75" s="52">
        <v>2982.9854839999998</v>
      </c>
      <c r="CV75" s="53">
        <v>208.46999999999997</v>
      </c>
      <c r="CW75" s="3">
        <v>760.75</v>
      </c>
      <c r="CY75" s="52">
        <v>2985.1945300000002</v>
      </c>
      <c r="CZ75" s="53">
        <v>207.6</v>
      </c>
      <c r="DA75" s="3">
        <v>760.75</v>
      </c>
      <c r="DC75" s="52">
        <v>2987.6029279999998</v>
      </c>
      <c r="DD75" s="53">
        <v>208.70999999999998</v>
      </c>
      <c r="DE75" s="3">
        <v>760.75</v>
      </c>
      <c r="DG75" s="52">
        <v>2926.0803289999999</v>
      </c>
      <c r="DH75" s="53">
        <v>162.97</v>
      </c>
      <c r="DI75" s="3">
        <v>628.88</v>
      </c>
      <c r="DK75" s="52">
        <v>3042.9790170000001</v>
      </c>
      <c r="DL75" s="53">
        <v>196.93</v>
      </c>
      <c r="DM75" s="3">
        <v>651.38</v>
      </c>
      <c r="DO75" s="52"/>
      <c r="DP75" s="53"/>
      <c r="DQ75" s="3"/>
      <c r="DS75" s="52"/>
      <c r="DT75" s="53"/>
      <c r="DU75" s="3"/>
    </row>
    <row r="76" spans="1:125" ht="46.5" x14ac:dyDescent="0.25">
      <c r="A76" s="14">
        <v>72</v>
      </c>
      <c r="B76" s="16" t="s">
        <v>79</v>
      </c>
      <c r="C76" s="52">
        <v>2834.9340809999999</v>
      </c>
      <c r="D76" s="53">
        <v>245.67999999999998</v>
      </c>
      <c r="E76" s="3">
        <v>424.13</v>
      </c>
      <c r="G76" s="52">
        <v>2866.0989380000001</v>
      </c>
      <c r="H76" s="53">
        <v>245.65</v>
      </c>
      <c r="I76" s="3">
        <v>488.13</v>
      </c>
      <c r="K76" s="52">
        <v>2845.6776089999998</v>
      </c>
      <c r="L76" s="53">
        <v>245.55999999999997</v>
      </c>
      <c r="M76" s="3">
        <v>488.13</v>
      </c>
      <c r="O76" s="52">
        <v>2884.3275539999995</v>
      </c>
      <c r="P76" s="53">
        <v>245.70999999999998</v>
      </c>
      <c r="Q76" s="3">
        <v>520.13</v>
      </c>
      <c r="S76" s="52">
        <v>2894.057366</v>
      </c>
      <c r="T76" s="53">
        <v>246.02999999999997</v>
      </c>
      <c r="U76" s="3">
        <v>661.5</v>
      </c>
      <c r="W76" s="52">
        <v>2790.6686639999998</v>
      </c>
      <c r="X76" s="53">
        <v>245.96</v>
      </c>
      <c r="Y76" s="3">
        <v>565.5</v>
      </c>
      <c r="AA76" s="52">
        <v>2893.9286830000001</v>
      </c>
      <c r="AB76" s="53">
        <v>246.26</v>
      </c>
      <c r="AC76" s="3">
        <v>661.5</v>
      </c>
      <c r="AE76" s="52">
        <v>2796.2438699999998</v>
      </c>
      <c r="AF76" s="53">
        <v>294.68</v>
      </c>
      <c r="AG76" s="3">
        <v>698.5</v>
      </c>
      <c r="AI76" s="52">
        <v>2629.7454379999999</v>
      </c>
      <c r="AJ76" s="53">
        <v>342.64</v>
      </c>
      <c r="AK76" s="3">
        <v>698.5</v>
      </c>
      <c r="AM76" s="52">
        <v>2743.8105909999999</v>
      </c>
      <c r="AN76" s="53">
        <v>342.64</v>
      </c>
      <c r="AO76" s="3">
        <v>698.5</v>
      </c>
      <c r="AQ76" s="52">
        <v>2852.751256</v>
      </c>
      <c r="AR76" s="53">
        <v>247.24999999999997</v>
      </c>
      <c r="AS76" s="3">
        <v>698.5</v>
      </c>
      <c r="AU76" s="52">
        <v>2811.0885589999998</v>
      </c>
      <c r="AV76" s="53">
        <v>292.64</v>
      </c>
      <c r="AW76" s="3">
        <v>698.5</v>
      </c>
      <c r="AY76" s="52">
        <v>2862.1477500000001</v>
      </c>
      <c r="AZ76" s="53">
        <v>242.64</v>
      </c>
      <c r="BA76" s="3">
        <v>692.5</v>
      </c>
      <c r="BC76" s="52">
        <v>2825.7869169999999</v>
      </c>
      <c r="BD76" s="53">
        <v>245.35999999999999</v>
      </c>
      <c r="BE76" s="3">
        <v>660.5</v>
      </c>
      <c r="BG76" s="52">
        <v>2889.2126269999999</v>
      </c>
      <c r="BH76" s="53">
        <v>417.64</v>
      </c>
      <c r="BI76" s="3">
        <v>660.5</v>
      </c>
      <c r="BK76" s="52">
        <v>2943.9919140000002</v>
      </c>
      <c r="BL76" s="53">
        <v>204.77999999999997</v>
      </c>
      <c r="BM76" s="3">
        <v>698.5</v>
      </c>
      <c r="BO76" s="52">
        <v>2944.1405759999998</v>
      </c>
      <c r="BP76" s="53">
        <v>204.99999999999997</v>
      </c>
      <c r="BQ76" s="3">
        <v>762.5</v>
      </c>
      <c r="BS76" s="52">
        <v>2975.5341599999997</v>
      </c>
      <c r="BT76" s="53">
        <v>204.64999999999998</v>
      </c>
      <c r="BU76" s="3">
        <v>792.75</v>
      </c>
      <c r="BW76" s="52">
        <v>2969.2502140000001</v>
      </c>
      <c r="BX76" s="53">
        <v>204.77999999999997</v>
      </c>
      <c r="BY76" s="3">
        <v>792.75</v>
      </c>
      <c r="CA76" s="52">
        <v>2822.1265910000002</v>
      </c>
      <c r="CB76" s="53">
        <v>204.83999999999997</v>
      </c>
      <c r="CC76" s="3">
        <v>792.75</v>
      </c>
      <c r="CE76" s="52">
        <v>2989.5857529999998</v>
      </c>
      <c r="CF76" s="53">
        <v>205.29999999999998</v>
      </c>
      <c r="CG76" s="3">
        <v>792.75</v>
      </c>
      <c r="CI76" s="52">
        <v>2961.9827919999998</v>
      </c>
      <c r="CJ76" s="53">
        <v>205.07</v>
      </c>
      <c r="CK76" s="3">
        <v>792.75</v>
      </c>
      <c r="CM76" s="52">
        <v>2928.154434</v>
      </c>
      <c r="CN76" s="53">
        <v>205.45</v>
      </c>
      <c r="CO76" s="3">
        <v>792.75</v>
      </c>
      <c r="CQ76" s="52">
        <v>2967.3240890000002</v>
      </c>
      <c r="CR76" s="53">
        <v>205.73</v>
      </c>
      <c r="CS76" s="3">
        <v>760.75</v>
      </c>
      <c r="CU76" s="52">
        <v>3011.9370239999998</v>
      </c>
      <c r="CV76" s="53">
        <v>205.85999999999999</v>
      </c>
      <c r="CW76" s="3">
        <v>760.75</v>
      </c>
      <c r="CY76" s="52">
        <v>3020.9532300000001</v>
      </c>
      <c r="CZ76" s="53">
        <v>205.5</v>
      </c>
      <c r="DA76" s="3">
        <v>760.75</v>
      </c>
      <c r="DC76" s="52">
        <v>3041.5013079999999</v>
      </c>
      <c r="DD76" s="53">
        <v>205.92999999999998</v>
      </c>
      <c r="DE76" s="3">
        <v>760.75</v>
      </c>
      <c r="DG76" s="52">
        <v>2979.9347929999999</v>
      </c>
      <c r="DH76" s="53">
        <v>248.86999999999998</v>
      </c>
      <c r="DI76" s="3">
        <v>628.88</v>
      </c>
      <c r="DK76" s="52">
        <v>3096.8773970000002</v>
      </c>
      <c r="DL76" s="53">
        <v>249.14999999999998</v>
      </c>
      <c r="DM76" s="3">
        <v>651.38</v>
      </c>
      <c r="DO76" s="52"/>
      <c r="DP76" s="53"/>
      <c r="DQ76" s="3"/>
      <c r="DS76" s="52"/>
      <c r="DT76" s="53"/>
      <c r="DU76" s="3"/>
    </row>
    <row r="77" spans="1:125" ht="46.5" x14ac:dyDescent="0.25">
      <c r="A77" s="14">
        <v>73</v>
      </c>
      <c r="B77" s="16" t="s">
        <v>80</v>
      </c>
      <c r="C77" s="52">
        <v>2838.0329160000001</v>
      </c>
      <c r="D77" s="53">
        <v>243.99999999999997</v>
      </c>
      <c r="E77" s="3">
        <v>424.13</v>
      </c>
      <c r="G77" s="52">
        <v>2845.4391780000001</v>
      </c>
      <c r="H77" s="53">
        <v>244.07999999999998</v>
      </c>
      <c r="I77" s="3">
        <v>488.13</v>
      </c>
      <c r="K77" s="52">
        <v>2831.8874089999999</v>
      </c>
      <c r="L77" s="53">
        <v>244.13</v>
      </c>
      <c r="M77" s="3">
        <v>488.13</v>
      </c>
      <c r="O77" s="52">
        <v>2868.3523699999996</v>
      </c>
      <c r="P77" s="53">
        <v>244.07999999999998</v>
      </c>
      <c r="Q77" s="3">
        <v>520.13</v>
      </c>
      <c r="S77" s="52">
        <v>2867.9396660000002</v>
      </c>
      <c r="T77" s="53">
        <v>244.31</v>
      </c>
      <c r="U77" s="3">
        <v>661.5</v>
      </c>
      <c r="W77" s="52">
        <v>2777.2401239999999</v>
      </c>
      <c r="X77" s="53">
        <v>244.24</v>
      </c>
      <c r="Y77" s="3">
        <v>565.5</v>
      </c>
      <c r="AA77" s="52">
        <v>2876.248983</v>
      </c>
      <c r="AB77" s="53">
        <v>244.53</v>
      </c>
      <c r="AC77" s="3">
        <v>661.5</v>
      </c>
      <c r="AE77" s="52">
        <v>2769.8024700000001</v>
      </c>
      <c r="AF77" s="53">
        <v>293.83</v>
      </c>
      <c r="AG77" s="3">
        <v>698.5</v>
      </c>
      <c r="AI77" s="52">
        <v>2611.8782379999998</v>
      </c>
      <c r="AJ77" s="53">
        <v>342.64</v>
      </c>
      <c r="AK77" s="3">
        <v>698.5</v>
      </c>
      <c r="AM77" s="52">
        <v>0</v>
      </c>
      <c r="AN77" s="53">
        <v>342.64</v>
      </c>
      <c r="AO77" s="3">
        <v>698.5</v>
      </c>
      <c r="AQ77" s="52">
        <v>2830.7081560000001</v>
      </c>
      <c r="AR77" s="53">
        <v>245.22</v>
      </c>
      <c r="AS77" s="3">
        <v>698.5</v>
      </c>
      <c r="AU77" s="52">
        <v>2801.644859</v>
      </c>
      <c r="AV77" s="53">
        <v>292.64</v>
      </c>
      <c r="AW77" s="3">
        <v>698.5</v>
      </c>
      <c r="AY77" s="52">
        <v>2834.9700499999999</v>
      </c>
      <c r="AZ77" s="53">
        <v>242.64</v>
      </c>
      <c r="BA77" s="3">
        <v>692.5</v>
      </c>
      <c r="BC77" s="52">
        <v>2795.8467169999999</v>
      </c>
      <c r="BD77" s="53">
        <v>243.85999999999999</v>
      </c>
      <c r="BE77" s="3">
        <v>660.5</v>
      </c>
      <c r="BG77" s="52">
        <v>2859.4041750000001</v>
      </c>
      <c r="BH77" s="53">
        <v>317.64</v>
      </c>
      <c r="BI77" s="3">
        <v>660.5</v>
      </c>
      <c r="BK77" s="52">
        <v>2960.814214</v>
      </c>
      <c r="BL77" s="53">
        <v>202.76</v>
      </c>
      <c r="BM77" s="3">
        <v>698.5</v>
      </c>
      <c r="BO77" s="52">
        <v>0</v>
      </c>
      <c r="BP77" s="53">
        <v>202.89</v>
      </c>
      <c r="BQ77" s="3">
        <v>762.5</v>
      </c>
      <c r="BS77" s="52">
        <v>2990.9814599999995</v>
      </c>
      <c r="BT77" s="53">
        <v>202.48</v>
      </c>
      <c r="BU77" s="3">
        <v>792.75</v>
      </c>
      <c r="BW77" s="52">
        <v>2966.9627139999998</v>
      </c>
      <c r="BX77" s="53">
        <v>202.55999999999997</v>
      </c>
      <c r="BY77" s="3">
        <v>792.75</v>
      </c>
      <c r="CA77" s="52">
        <v>2859.6568910000001</v>
      </c>
      <c r="CB77" s="53">
        <v>202.54999999999998</v>
      </c>
      <c r="CC77" s="3">
        <v>792.75</v>
      </c>
      <c r="CE77" s="52">
        <v>2987.2857530000001</v>
      </c>
      <c r="CF77" s="53">
        <v>202.86999999999998</v>
      </c>
      <c r="CG77" s="3">
        <v>792.75</v>
      </c>
      <c r="CI77" s="52">
        <v>2977.7694320000001</v>
      </c>
      <c r="CJ77" s="53">
        <v>203.04</v>
      </c>
      <c r="CK77" s="3">
        <v>792.75</v>
      </c>
      <c r="CM77" s="52">
        <v>3056.9785740000002</v>
      </c>
      <c r="CN77" s="53">
        <v>203.18999999999997</v>
      </c>
      <c r="CO77" s="3">
        <v>792.75</v>
      </c>
      <c r="CQ77" s="52">
        <v>2980.8456890000002</v>
      </c>
      <c r="CR77" s="53">
        <v>203.43999999999997</v>
      </c>
      <c r="CS77" s="3">
        <v>760.75</v>
      </c>
      <c r="CU77" s="52">
        <v>3009.5995240000002</v>
      </c>
      <c r="CV77" s="53">
        <v>203.40999999999997</v>
      </c>
      <c r="CW77" s="3">
        <v>760.75</v>
      </c>
      <c r="CY77" s="52">
        <v>3016.3979810000001</v>
      </c>
      <c r="CZ77" s="53">
        <v>203.01</v>
      </c>
      <c r="DA77" s="3">
        <v>760.75</v>
      </c>
      <c r="DC77" s="52">
        <v>3039.1638079999998</v>
      </c>
      <c r="DD77" s="53">
        <v>203.51999999999998</v>
      </c>
      <c r="DE77" s="3">
        <v>760.75</v>
      </c>
      <c r="DG77" s="52">
        <v>2994.1637810000002</v>
      </c>
      <c r="DH77" s="53">
        <v>246.53</v>
      </c>
      <c r="DI77" s="3">
        <v>628.88</v>
      </c>
      <c r="DK77" s="52">
        <v>3094.5398970000001</v>
      </c>
      <c r="DL77" s="53">
        <v>246.57999999999998</v>
      </c>
      <c r="DM77" s="3">
        <v>651.38</v>
      </c>
      <c r="DO77" s="52"/>
      <c r="DP77" s="53"/>
      <c r="DQ77" s="3"/>
      <c r="DS77" s="52"/>
      <c r="DT77" s="53"/>
      <c r="DU77" s="3"/>
    </row>
    <row r="78" spans="1:125" ht="46.5" x14ac:dyDescent="0.25">
      <c r="A78" s="14">
        <v>74</v>
      </c>
      <c r="B78" s="16" t="s">
        <v>81</v>
      </c>
      <c r="C78" s="52">
        <v>2817.0927160000001</v>
      </c>
      <c r="D78" s="53">
        <v>243.26999999999998</v>
      </c>
      <c r="E78" s="3">
        <v>424.13</v>
      </c>
      <c r="G78" s="52">
        <v>2852.019178</v>
      </c>
      <c r="H78" s="53">
        <v>243.31999999999996</v>
      </c>
      <c r="I78" s="3">
        <v>488.13</v>
      </c>
      <c r="K78" s="52">
        <v>2831.8833249999998</v>
      </c>
      <c r="L78" s="53">
        <v>243.36999999999998</v>
      </c>
      <c r="M78" s="3">
        <v>488.13</v>
      </c>
      <c r="O78" s="52">
        <v>2866.4291199999993</v>
      </c>
      <c r="P78" s="53">
        <v>243.28</v>
      </c>
      <c r="Q78" s="3">
        <v>520.13</v>
      </c>
      <c r="S78" s="52">
        <v>2867.9396660000002</v>
      </c>
      <c r="T78" s="53">
        <v>243.35999999999999</v>
      </c>
      <c r="U78" s="3">
        <v>661.5</v>
      </c>
      <c r="W78" s="52">
        <v>2777.2401239999999</v>
      </c>
      <c r="X78" s="53">
        <v>243.27999999999997</v>
      </c>
      <c r="Y78" s="3">
        <v>565.5</v>
      </c>
      <c r="AA78" s="52">
        <v>2844.2809830000001</v>
      </c>
      <c r="AB78" s="53">
        <v>243.44</v>
      </c>
      <c r="AC78" s="3">
        <v>661.5</v>
      </c>
      <c r="AE78" s="52">
        <v>2737.88247</v>
      </c>
      <c r="AF78" s="53">
        <v>293.39</v>
      </c>
      <c r="AG78" s="3">
        <v>698.5</v>
      </c>
      <c r="AI78" s="52">
        <v>2611.8782379999998</v>
      </c>
      <c r="AJ78" s="53">
        <v>342.64</v>
      </c>
      <c r="AK78" s="3">
        <v>698.5</v>
      </c>
      <c r="AM78" s="52">
        <v>2713.9268059999999</v>
      </c>
      <c r="AN78" s="53">
        <v>342.64</v>
      </c>
      <c r="AO78" s="3">
        <v>698.5</v>
      </c>
      <c r="AQ78" s="52">
        <v>2830.7081560000001</v>
      </c>
      <c r="AR78" s="53">
        <v>243.48</v>
      </c>
      <c r="AS78" s="3">
        <v>698.5</v>
      </c>
      <c r="AU78" s="52">
        <v>2801.644859</v>
      </c>
      <c r="AV78" s="53">
        <v>292.64</v>
      </c>
      <c r="AW78" s="3">
        <v>698.5</v>
      </c>
      <c r="AY78" s="52">
        <v>2863.6646500000002</v>
      </c>
      <c r="AZ78" s="53">
        <v>242.64</v>
      </c>
      <c r="BA78" s="3">
        <v>692.5</v>
      </c>
      <c r="BC78" s="52">
        <v>2780.5413170000002</v>
      </c>
      <c r="BD78" s="53">
        <v>242.83999999999997</v>
      </c>
      <c r="BE78" s="3">
        <v>660.5</v>
      </c>
      <c r="BG78" s="52">
        <v>2844.0987749999999</v>
      </c>
      <c r="BH78" s="53">
        <v>317.64</v>
      </c>
      <c r="BI78" s="3">
        <v>660.5</v>
      </c>
      <c r="BK78" s="52">
        <v>2944.8939890000001</v>
      </c>
      <c r="BL78" s="53">
        <v>201.00999999999996</v>
      </c>
      <c r="BM78" s="3">
        <v>698.5</v>
      </c>
      <c r="BO78" s="52">
        <v>2921.7753759999996</v>
      </c>
      <c r="BP78" s="53">
        <v>201.00999999999996</v>
      </c>
      <c r="BQ78" s="3">
        <v>762.5</v>
      </c>
      <c r="BS78" s="52">
        <v>2990.9814599999995</v>
      </c>
      <c r="BT78" s="53">
        <v>200.98</v>
      </c>
      <c r="BU78" s="3">
        <v>792.75</v>
      </c>
      <c r="BW78" s="52">
        <v>2966.9627139999998</v>
      </c>
      <c r="BX78" s="53">
        <v>201.07</v>
      </c>
      <c r="BY78" s="3">
        <v>792.75</v>
      </c>
      <c r="CA78" s="52">
        <v>2859.6568910000001</v>
      </c>
      <c r="CB78" s="53">
        <v>200.97</v>
      </c>
      <c r="CC78" s="3">
        <v>792.75</v>
      </c>
      <c r="CE78" s="52">
        <v>2987.2857530000001</v>
      </c>
      <c r="CF78" s="53">
        <v>201.2</v>
      </c>
      <c r="CG78" s="3">
        <v>792.75</v>
      </c>
      <c r="CI78" s="52">
        <v>2950.204232</v>
      </c>
      <c r="CJ78" s="53">
        <v>201.29</v>
      </c>
      <c r="CK78" s="3">
        <v>792.75</v>
      </c>
      <c r="CM78" s="52">
        <v>3056.934659</v>
      </c>
      <c r="CN78" s="53">
        <v>201.26999999999998</v>
      </c>
      <c r="CO78" s="3">
        <v>792.75</v>
      </c>
      <c r="CQ78" s="52">
        <v>2977.0748090000002</v>
      </c>
      <c r="CR78" s="53">
        <v>201.33999999999997</v>
      </c>
      <c r="CS78" s="3">
        <v>760.75</v>
      </c>
      <c r="CU78" s="52">
        <v>3007.3817749999998</v>
      </c>
      <c r="CV78" s="53">
        <v>201.43999999999997</v>
      </c>
      <c r="CW78" s="3">
        <v>760.75</v>
      </c>
      <c r="CY78" s="52">
        <v>3031.081021</v>
      </c>
      <c r="CZ78" s="53">
        <v>201.32999999999996</v>
      </c>
      <c r="DA78" s="3">
        <v>760.75</v>
      </c>
      <c r="DC78" s="52">
        <v>3039.1638079999998</v>
      </c>
      <c r="DD78" s="53">
        <v>201.51</v>
      </c>
      <c r="DE78" s="3">
        <v>760.75</v>
      </c>
      <c r="DG78" s="52">
        <v>3091.6960319999998</v>
      </c>
      <c r="DH78" s="53">
        <v>244.22</v>
      </c>
      <c r="DI78" s="3">
        <v>628.88</v>
      </c>
      <c r="DK78" s="52">
        <v>3094.5398970000001</v>
      </c>
      <c r="DL78" s="53">
        <v>244.46</v>
      </c>
      <c r="DM78" s="3">
        <v>651.38</v>
      </c>
      <c r="DO78" s="52"/>
      <c r="DP78" s="53"/>
      <c r="DQ78" s="3"/>
      <c r="DS78" s="52"/>
      <c r="DT78" s="53"/>
      <c r="DU78" s="3"/>
    </row>
    <row r="79" spans="1:125" ht="46.5" x14ac:dyDescent="0.25">
      <c r="A79" s="14">
        <v>75</v>
      </c>
      <c r="B79" s="16" t="s">
        <v>82</v>
      </c>
      <c r="C79" s="52">
        <v>2830.163016</v>
      </c>
      <c r="D79" s="53">
        <v>242.66</v>
      </c>
      <c r="E79" s="3">
        <v>424.13</v>
      </c>
      <c r="G79" s="52">
        <v>2818.11663</v>
      </c>
      <c r="H79" s="53">
        <v>242.70999999999998</v>
      </c>
      <c r="I79" s="3">
        <v>488.13</v>
      </c>
      <c r="K79" s="52">
        <v>2824.0843249999998</v>
      </c>
      <c r="L79" s="53">
        <v>242.80999999999997</v>
      </c>
      <c r="M79" s="3">
        <v>488.13</v>
      </c>
      <c r="O79" s="52">
        <v>2897.3693699999994</v>
      </c>
      <c r="P79" s="53">
        <v>242.76</v>
      </c>
      <c r="Q79" s="3">
        <v>520.13</v>
      </c>
      <c r="S79" s="52">
        <v>2835.0956660000002</v>
      </c>
      <c r="T79" s="53">
        <v>243.13</v>
      </c>
      <c r="U79" s="3">
        <v>661.5</v>
      </c>
      <c r="W79" s="52">
        <v>2744.3961239999999</v>
      </c>
      <c r="X79" s="53">
        <v>243.1</v>
      </c>
      <c r="Y79" s="3">
        <v>565.5</v>
      </c>
      <c r="AA79" s="52">
        <v>2844.2809830000001</v>
      </c>
      <c r="AB79" s="53">
        <v>243.17999999999998</v>
      </c>
      <c r="AC79" s="3">
        <v>661.5</v>
      </c>
      <c r="AE79" s="52">
        <v>2697.2699699999998</v>
      </c>
      <c r="AF79" s="53">
        <v>293.14999999999998</v>
      </c>
      <c r="AG79" s="3">
        <v>698.5</v>
      </c>
      <c r="AI79" s="52">
        <v>2653.7849379999998</v>
      </c>
      <c r="AJ79" s="53">
        <v>342.64</v>
      </c>
      <c r="AK79" s="3">
        <v>698.5</v>
      </c>
      <c r="AM79" s="52">
        <v>14.701500000000124</v>
      </c>
      <c r="AN79" s="53">
        <v>342.64</v>
      </c>
      <c r="AO79" s="3">
        <v>698.5</v>
      </c>
      <c r="AQ79" s="52">
        <v>2790.815724</v>
      </c>
      <c r="AR79" s="53">
        <v>243.13</v>
      </c>
      <c r="AS79" s="3">
        <v>698.5</v>
      </c>
      <c r="AU79" s="52">
        <v>2810.9405620000002</v>
      </c>
      <c r="AV79" s="53">
        <v>292.64</v>
      </c>
      <c r="AW79" s="3">
        <v>698.5</v>
      </c>
      <c r="AY79" s="52">
        <v>2821.86465</v>
      </c>
      <c r="AZ79" s="53">
        <v>242.64</v>
      </c>
      <c r="BA79" s="3">
        <v>692.5</v>
      </c>
      <c r="BC79" s="52">
        <v>2780.5413170000002</v>
      </c>
      <c r="BD79" s="53">
        <v>242.64</v>
      </c>
      <c r="BE79" s="3">
        <v>660.5</v>
      </c>
      <c r="BG79" s="52">
        <v>2821.9482950000001</v>
      </c>
      <c r="BH79" s="53">
        <v>242.64</v>
      </c>
      <c r="BI79" s="3">
        <v>660.5</v>
      </c>
      <c r="BK79" s="52">
        <v>2868.9739890000001</v>
      </c>
      <c r="BL79" s="53">
        <v>200.48999999999998</v>
      </c>
      <c r="BM79" s="3">
        <v>698.5</v>
      </c>
      <c r="BO79" s="52">
        <v>0</v>
      </c>
      <c r="BP79" s="53">
        <v>200.45</v>
      </c>
      <c r="BQ79" s="3">
        <v>762.5</v>
      </c>
      <c r="BS79" s="52">
        <v>2956.5207529999998</v>
      </c>
      <c r="BT79" s="53">
        <v>200.42999999999998</v>
      </c>
      <c r="BU79" s="3">
        <v>792.75</v>
      </c>
      <c r="BW79" s="52">
        <v>2937.128616</v>
      </c>
      <c r="BX79" s="53">
        <v>200.48</v>
      </c>
      <c r="BY79" s="3">
        <v>792.75</v>
      </c>
      <c r="CA79" s="52">
        <v>2894.312891</v>
      </c>
      <c r="CB79" s="53">
        <v>200.42</v>
      </c>
      <c r="CC79" s="3">
        <v>792.75</v>
      </c>
      <c r="CE79" s="52">
        <v>2989.1370529999999</v>
      </c>
      <c r="CF79" s="53">
        <v>200.46999999999997</v>
      </c>
      <c r="CG79" s="3">
        <v>792.75</v>
      </c>
      <c r="CI79" s="52">
        <v>2942.4943320000002</v>
      </c>
      <c r="CJ79" s="53">
        <v>200.51</v>
      </c>
      <c r="CK79" s="3">
        <v>792.75</v>
      </c>
      <c r="CM79" s="52">
        <v>3056.934659</v>
      </c>
      <c r="CN79" s="53">
        <v>200.46999999999997</v>
      </c>
      <c r="CO79" s="3">
        <v>792.75</v>
      </c>
      <c r="CQ79" s="52">
        <v>2943.8248090000002</v>
      </c>
      <c r="CR79" s="53">
        <v>200.46999999999997</v>
      </c>
      <c r="CS79" s="3">
        <v>760.75</v>
      </c>
      <c r="CU79" s="52">
        <v>3006.272375</v>
      </c>
      <c r="CV79" s="53">
        <v>200.56999999999996</v>
      </c>
      <c r="CW79" s="3">
        <v>760.75</v>
      </c>
      <c r="CY79" s="52">
        <v>2997.5952809999999</v>
      </c>
      <c r="CZ79" s="53">
        <v>200.47</v>
      </c>
      <c r="DA79" s="3">
        <v>760.75</v>
      </c>
      <c r="DC79" s="52">
        <v>2981.5259590000001</v>
      </c>
      <c r="DD79" s="53">
        <v>200.56</v>
      </c>
      <c r="DE79" s="3">
        <v>760.75</v>
      </c>
      <c r="DG79" s="52">
        <v>3059.0824520000001</v>
      </c>
      <c r="DH79" s="53">
        <v>243.19</v>
      </c>
      <c r="DI79" s="3">
        <v>628.88</v>
      </c>
      <c r="DK79" s="52">
        <v>3065.697197</v>
      </c>
      <c r="DL79" s="53">
        <v>243.2</v>
      </c>
      <c r="DM79" s="3">
        <v>651.38</v>
      </c>
      <c r="DO79" s="52"/>
      <c r="DP79" s="53"/>
      <c r="DQ79" s="3"/>
      <c r="DS79" s="52"/>
      <c r="DT79" s="53"/>
      <c r="DU79" s="3"/>
    </row>
    <row r="80" spans="1:125" ht="46.5" x14ac:dyDescent="0.25">
      <c r="A80" s="14">
        <v>76</v>
      </c>
      <c r="B80" s="16" t="s">
        <v>83</v>
      </c>
      <c r="C80" s="52">
        <v>2752.9240159999999</v>
      </c>
      <c r="D80" s="53">
        <v>143.85</v>
      </c>
      <c r="E80" s="3">
        <v>424.13</v>
      </c>
      <c r="G80" s="52">
        <v>2726.7810300000001</v>
      </c>
      <c r="H80" s="53">
        <v>143.84</v>
      </c>
      <c r="I80" s="3">
        <v>488.13</v>
      </c>
      <c r="K80" s="52">
        <v>2816.384325</v>
      </c>
      <c r="L80" s="53">
        <v>143.84</v>
      </c>
      <c r="M80" s="3">
        <v>488.13</v>
      </c>
      <c r="O80" s="52">
        <v>2890.2693699999995</v>
      </c>
      <c r="P80" s="53">
        <v>145.81</v>
      </c>
      <c r="Q80" s="3">
        <v>520.13</v>
      </c>
      <c r="S80" s="52">
        <v>2828.0956660000002</v>
      </c>
      <c r="T80" s="53">
        <v>146.21</v>
      </c>
      <c r="U80" s="3">
        <v>661.5</v>
      </c>
      <c r="W80" s="52">
        <v>2744.3961239999999</v>
      </c>
      <c r="X80" s="53">
        <v>146.21</v>
      </c>
      <c r="Y80" s="3">
        <v>565.5</v>
      </c>
      <c r="AA80" s="52">
        <v>2833.8856350000001</v>
      </c>
      <c r="AB80" s="53">
        <v>146.21</v>
      </c>
      <c r="AC80" s="3">
        <v>661.5</v>
      </c>
      <c r="AE80" s="52">
        <v>2674.2232819999999</v>
      </c>
      <c r="AF80" s="53">
        <v>196.21</v>
      </c>
      <c r="AG80" s="3">
        <v>698.5</v>
      </c>
      <c r="AI80" s="52">
        <v>2643.55825</v>
      </c>
      <c r="AJ80" s="53">
        <v>245.81</v>
      </c>
      <c r="AK80" s="3">
        <v>698.5</v>
      </c>
      <c r="AM80" s="52">
        <v>2711.3392099999996</v>
      </c>
      <c r="AN80" s="53">
        <v>245.81</v>
      </c>
      <c r="AO80" s="3">
        <v>698.5</v>
      </c>
      <c r="AQ80" s="52">
        <v>2768.5206509999998</v>
      </c>
      <c r="AR80" s="53">
        <v>146.22</v>
      </c>
      <c r="AS80" s="3">
        <v>698.5</v>
      </c>
      <c r="AU80" s="52">
        <v>2786.7350889999998</v>
      </c>
      <c r="AV80" s="53">
        <v>195.81</v>
      </c>
      <c r="AW80" s="3">
        <v>698.5</v>
      </c>
      <c r="AY80" s="52">
        <v>2769.4873769999999</v>
      </c>
      <c r="AZ80" s="53">
        <v>145.81</v>
      </c>
      <c r="BA80" s="3">
        <v>692.5</v>
      </c>
      <c r="BC80" s="52">
        <v>2776.2890440000001</v>
      </c>
      <c r="BD80" s="53">
        <v>242.64</v>
      </c>
      <c r="BE80" s="3">
        <v>660.5</v>
      </c>
      <c r="BG80" s="52">
        <v>2866.4460220000001</v>
      </c>
      <c r="BH80" s="53">
        <v>145.81</v>
      </c>
      <c r="BI80" s="3">
        <v>660.5</v>
      </c>
      <c r="BK80" s="52">
        <v>2859.7467889999998</v>
      </c>
      <c r="BL80" s="53">
        <v>200.35999999999999</v>
      </c>
      <c r="BM80" s="3">
        <v>698.5</v>
      </c>
      <c r="BO80" s="52">
        <v>2883.6873759999999</v>
      </c>
      <c r="BP80" s="53">
        <v>200.35999999999999</v>
      </c>
      <c r="BQ80" s="3">
        <v>762.5</v>
      </c>
      <c r="BS80" s="52">
        <v>2921.5539690000001</v>
      </c>
      <c r="BT80" s="53">
        <v>200.35999999999999</v>
      </c>
      <c r="BU80" s="3">
        <v>792.75</v>
      </c>
      <c r="BW80" s="52">
        <v>2902.1179160000002</v>
      </c>
      <c r="BX80" s="53">
        <v>200.35999999999999</v>
      </c>
      <c r="BY80" s="3">
        <v>792.75</v>
      </c>
      <c r="CA80" s="52">
        <v>2856.7221909999998</v>
      </c>
      <c r="CB80" s="53">
        <v>200.35999999999999</v>
      </c>
      <c r="CC80" s="3">
        <v>792.75</v>
      </c>
      <c r="CE80" s="52">
        <v>2951.5463530000002</v>
      </c>
      <c r="CF80" s="53">
        <v>200.35999999999999</v>
      </c>
      <c r="CG80" s="3">
        <v>792.75</v>
      </c>
      <c r="CI80" s="52">
        <v>2904.903632</v>
      </c>
      <c r="CJ80" s="53">
        <v>200.36999999999998</v>
      </c>
      <c r="CK80" s="3">
        <v>792.75</v>
      </c>
      <c r="CM80" s="52">
        <v>3020.621459</v>
      </c>
      <c r="CN80" s="53">
        <v>200.37999999999997</v>
      </c>
      <c r="CO80" s="3">
        <v>792.75</v>
      </c>
      <c r="CQ80" s="52">
        <v>2907.251209</v>
      </c>
      <c r="CR80" s="53">
        <v>200.40999999999997</v>
      </c>
      <c r="CS80" s="3">
        <v>760.75</v>
      </c>
      <c r="CU80" s="52">
        <v>2969.959175</v>
      </c>
      <c r="CV80" s="53">
        <v>200.46999999999997</v>
      </c>
      <c r="CW80" s="3">
        <v>760.75</v>
      </c>
      <c r="CY80" s="52">
        <v>2919.1675409999998</v>
      </c>
      <c r="CZ80" s="53">
        <v>200.39999999999998</v>
      </c>
      <c r="DA80" s="3">
        <v>760.75</v>
      </c>
      <c r="DC80" s="52">
        <v>2895.3127789999999</v>
      </c>
      <c r="DD80" s="53">
        <v>200.45</v>
      </c>
      <c r="DE80" s="3">
        <v>760.75</v>
      </c>
      <c r="DG80" s="52">
        <v>2976.0116720000001</v>
      </c>
      <c r="DH80" s="53">
        <v>145.48999999999998</v>
      </c>
      <c r="DI80" s="3">
        <v>628.88</v>
      </c>
      <c r="DK80" s="52">
        <v>2982.6264169999999</v>
      </c>
      <c r="DL80" s="53">
        <v>146.26</v>
      </c>
      <c r="DM80" s="3">
        <v>651.38</v>
      </c>
      <c r="DO80" s="52"/>
      <c r="DP80" s="53"/>
      <c r="DQ80" s="3"/>
      <c r="DS80" s="52"/>
      <c r="DT80" s="53"/>
      <c r="DU80" s="3"/>
    </row>
    <row r="81" spans="1:125" ht="46.5" x14ac:dyDescent="0.25">
      <c r="A81" s="14">
        <v>77</v>
      </c>
      <c r="B81" s="16" t="s">
        <v>84</v>
      </c>
      <c r="C81" s="52">
        <v>2408.2773069999998</v>
      </c>
      <c r="D81" s="53">
        <v>94.44</v>
      </c>
      <c r="E81" s="3">
        <v>424.13</v>
      </c>
      <c r="G81" s="52">
        <v>2506.1345900000001</v>
      </c>
      <c r="H81" s="53">
        <v>94.44</v>
      </c>
      <c r="I81" s="3">
        <v>488.13</v>
      </c>
      <c r="K81" s="52">
        <v>2599.1740249999998</v>
      </c>
      <c r="L81" s="53">
        <v>94.44</v>
      </c>
      <c r="M81" s="3">
        <v>488.13</v>
      </c>
      <c r="O81" s="52">
        <v>2600.5652019999993</v>
      </c>
      <c r="P81" s="53">
        <v>94.44</v>
      </c>
      <c r="Q81" s="3">
        <v>520.13</v>
      </c>
      <c r="S81" s="52">
        <v>2656.5820060000001</v>
      </c>
      <c r="T81" s="53">
        <v>94.44</v>
      </c>
      <c r="U81" s="3">
        <v>661.5</v>
      </c>
      <c r="W81" s="52">
        <v>2562.3968719999998</v>
      </c>
      <c r="X81" s="53">
        <v>94.44</v>
      </c>
      <c r="Y81" s="3">
        <v>565.5</v>
      </c>
      <c r="AA81" s="52">
        <v>2605.9315230000002</v>
      </c>
      <c r="AB81" s="53">
        <v>94.44</v>
      </c>
      <c r="AC81" s="3">
        <v>661.5</v>
      </c>
      <c r="AE81" s="52">
        <v>2479.72417</v>
      </c>
      <c r="AF81" s="53">
        <v>144.44</v>
      </c>
      <c r="AG81" s="3">
        <v>698.5</v>
      </c>
      <c r="AI81" s="52">
        <v>2357.0356379999998</v>
      </c>
      <c r="AJ81" s="53">
        <v>194.44</v>
      </c>
      <c r="AK81" s="3">
        <v>698.5</v>
      </c>
      <c r="AM81" s="52">
        <v>1.0416669999999613</v>
      </c>
      <c r="AN81" s="53">
        <v>194.44</v>
      </c>
      <c r="AO81" s="3">
        <v>698.5</v>
      </c>
      <c r="AQ81" s="52">
        <v>2580.6088639999998</v>
      </c>
      <c r="AR81" s="53">
        <v>94.84</v>
      </c>
      <c r="AS81" s="3">
        <v>698.5</v>
      </c>
      <c r="AU81" s="52">
        <v>2489.1653820000001</v>
      </c>
      <c r="AV81" s="53">
        <v>144.44</v>
      </c>
      <c r="AW81" s="3">
        <v>698.5</v>
      </c>
      <c r="AY81" s="52">
        <v>2546.4094500000001</v>
      </c>
      <c r="AZ81" s="53">
        <v>94.44</v>
      </c>
      <c r="BA81" s="3">
        <v>692.5</v>
      </c>
      <c r="BC81" s="52">
        <v>2594.3323890000001</v>
      </c>
      <c r="BD81" s="53">
        <v>145.04</v>
      </c>
      <c r="BE81" s="3">
        <v>660.5</v>
      </c>
      <c r="BG81" s="52">
        <v>2643.6064150000002</v>
      </c>
      <c r="BH81" s="53">
        <v>94.44</v>
      </c>
      <c r="BI81" s="3">
        <v>660.5</v>
      </c>
      <c r="BK81" s="52">
        <v>2623.7319160000002</v>
      </c>
      <c r="BL81" s="53">
        <v>96.42</v>
      </c>
      <c r="BM81" s="3">
        <v>698.5</v>
      </c>
      <c r="BO81" s="52">
        <v>0</v>
      </c>
      <c r="BP81" s="53">
        <v>96.42</v>
      </c>
      <c r="BQ81" s="3">
        <v>762.5</v>
      </c>
      <c r="BS81" s="52">
        <v>2652.0948279999998</v>
      </c>
      <c r="BT81" s="53">
        <v>124.48000000000002</v>
      </c>
      <c r="BU81" s="3">
        <v>792.75</v>
      </c>
      <c r="BW81" s="52">
        <v>2699.913575</v>
      </c>
      <c r="BX81" s="53">
        <v>124.48000000000002</v>
      </c>
      <c r="BY81" s="3">
        <v>792.75</v>
      </c>
      <c r="CA81" s="52">
        <v>2732.4466219999999</v>
      </c>
      <c r="CB81" s="53">
        <v>96.820000000000007</v>
      </c>
      <c r="CC81" s="3">
        <v>792.75</v>
      </c>
      <c r="CE81" s="52">
        <v>2787.2425320000002</v>
      </c>
      <c r="CF81" s="53">
        <v>96.820000000000007</v>
      </c>
      <c r="CG81" s="3">
        <v>792.75</v>
      </c>
      <c r="CI81" s="52">
        <v>2628.2694510000001</v>
      </c>
      <c r="CJ81" s="53">
        <v>130.41</v>
      </c>
      <c r="CK81" s="3">
        <v>792.75</v>
      </c>
      <c r="CM81" s="52">
        <v>2729.7622780000002</v>
      </c>
      <c r="CN81" s="53">
        <v>130.41</v>
      </c>
      <c r="CO81" s="3">
        <v>792.75</v>
      </c>
      <c r="CQ81" s="52">
        <v>2643.0573770000001</v>
      </c>
      <c r="CR81" s="53">
        <v>130.41</v>
      </c>
      <c r="CS81" s="3">
        <v>760.75</v>
      </c>
      <c r="CU81" s="52">
        <v>2663.2951029999999</v>
      </c>
      <c r="CV81" s="53">
        <v>130.41</v>
      </c>
      <c r="CW81" s="3">
        <v>760.75</v>
      </c>
      <c r="CY81" s="52">
        <v>2655.1543369999999</v>
      </c>
      <c r="CZ81" s="53">
        <v>130.41</v>
      </c>
      <c r="DA81" s="3">
        <v>760.75</v>
      </c>
      <c r="DC81" s="52">
        <v>2641.0562500000001</v>
      </c>
      <c r="DD81" s="53">
        <v>130.41</v>
      </c>
      <c r="DE81" s="3">
        <v>760.75</v>
      </c>
      <c r="DG81" s="52">
        <v>2785.9239400000001</v>
      </c>
      <c r="DH81" s="53">
        <v>106.44</v>
      </c>
      <c r="DI81" s="3">
        <v>628.88</v>
      </c>
      <c r="DK81" s="52">
        <v>2714.9615399999998</v>
      </c>
      <c r="DL81" s="53">
        <v>81.010000000000005</v>
      </c>
      <c r="DM81" s="3">
        <v>651.38</v>
      </c>
      <c r="DO81" s="52"/>
      <c r="DP81" s="53"/>
      <c r="DQ81" s="3"/>
      <c r="DS81" s="52"/>
      <c r="DT81" s="53"/>
      <c r="DU81" s="3"/>
    </row>
    <row r="82" spans="1:125" ht="46.5" x14ac:dyDescent="0.25">
      <c r="A82" s="14">
        <v>78</v>
      </c>
      <c r="B82" s="16" t="s">
        <v>85</v>
      </c>
      <c r="C82" s="52">
        <v>2229.2918650000001</v>
      </c>
      <c r="D82" s="53">
        <v>45.04</v>
      </c>
      <c r="E82" s="3">
        <v>424.13</v>
      </c>
      <c r="G82" s="52">
        <v>2448.025678</v>
      </c>
      <c r="H82" s="53">
        <v>45.04</v>
      </c>
      <c r="I82" s="3">
        <v>488.13</v>
      </c>
      <c r="K82" s="52">
        <v>2489.8523129999999</v>
      </c>
      <c r="L82" s="53">
        <v>45.04</v>
      </c>
      <c r="M82" s="3">
        <v>488.13</v>
      </c>
      <c r="O82" s="52">
        <v>2396.7014280000003</v>
      </c>
      <c r="P82" s="53">
        <v>45.04</v>
      </c>
      <c r="Q82" s="3">
        <v>520.13</v>
      </c>
      <c r="S82" s="52">
        <v>2477.4777840000002</v>
      </c>
      <c r="T82" s="53">
        <v>45.04</v>
      </c>
      <c r="U82" s="3">
        <v>661.5</v>
      </c>
      <c r="W82" s="52">
        <v>2412.816382</v>
      </c>
      <c r="X82" s="53">
        <v>45.04</v>
      </c>
      <c r="Y82" s="3">
        <v>565.5</v>
      </c>
      <c r="AA82" s="52">
        <v>2496.6236429999999</v>
      </c>
      <c r="AB82" s="53">
        <v>45.04</v>
      </c>
      <c r="AC82" s="3">
        <v>661.5</v>
      </c>
      <c r="AE82" s="52">
        <v>2382.23857</v>
      </c>
      <c r="AF82" s="53">
        <v>95.039999999999992</v>
      </c>
      <c r="AG82" s="3">
        <v>698.5</v>
      </c>
      <c r="AI82" s="52">
        <v>2260.062038</v>
      </c>
      <c r="AJ82" s="53">
        <v>145.04</v>
      </c>
      <c r="AK82" s="3">
        <v>698.5</v>
      </c>
      <c r="AM82" s="52">
        <v>2430.6970510000001</v>
      </c>
      <c r="AN82" s="53">
        <v>145.04</v>
      </c>
      <c r="AO82" s="3">
        <v>698.5</v>
      </c>
      <c r="AQ82" s="52">
        <v>2412.5148220000001</v>
      </c>
      <c r="AR82" s="53">
        <v>45.44</v>
      </c>
      <c r="AS82" s="3">
        <v>698.5</v>
      </c>
      <c r="AU82" s="52">
        <v>2371.3104020000001</v>
      </c>
      <c r="AV82" s="53">
        <v>95.039999999999992</v>
      </c>
      <c r="AW82" s="3">
        <v>698.5</v>
      </c>
      <c r="AY82" s="52">
        <v>2360.1339079999998</v>
      </c>
      <c r="AZ82" s="53">
        <v>45.04</v>
      </c>
      <c r="BA82" s="3">
        <v>692.5</v>
      </c>
      <c r="BC82" s="52">
        <v>2501.613793</v>
      </c>
      <c r="BD82" s="53">
        <v>88.039999999999992</v>
      </c>
      <c r="BE82" s="3">
        <v>660.5</v>
      </c>
      <c r="BG82" s="52">
        <v>2521.2287350000001</v>
      </c>
      <c r="BH82" s="53">
        <v>45.04</v>
      </c>
      <c r="BI82" s="3">
        <v>660.5</v>
      </c>
      <c r="BK82" s="52">
        <v>2545.6994180000002</v>
      </c>
      <c r="BL82" s="53">
        <v>45.44</v>
      </c>
      <c r="BM82" s="3">
        <v>698.5</v>
      </c>
      <c r="BO82" s="52">
        <v>2593.0119349999995</v>
      </c>
      <c r="BP82" s="53">
        <v>45.44</v>
      </c>
      <c r="BQ82" s="3">
        <v>762.5</v>
      </c>
      <c r="BS82" s="52">
        <v>2558.3041280000002</v>
      </c>
      <c r="BT82" s="53">
        <v>93.26</v>
      </c>
      <c r="BU82" s="3">
        <v>792.75</v>
      </c>
      <c r="BW82" s="52">
        <v>2623.1869750000001</v>
      </c>
      <c r="BX82" s="53">
        <v>75.47</v>
      </c>
      <c r="BY82" s="3">
        <v>792.75</v>
      </c>
      <c r="CA82" s="52">
        <v>2657.5900219999999</v>
      </c>
      <c r="CB82" s="53">
        <v>77.45</v>
      </c>
      <c r="CC82" s="3">
        <v>792.75</v>
      </c>
      <c r="CE82" s="52">
        <v>2692.1671000000001</v>
      </c>
      <c r="CF82" s="53">
        <v>77.45</v>
      </c>
      <c r="CG82" s="3">
        <v>792.75</v>
      </c>
      <c r="CI82" s="52">
        <v>2513.7888509999998</v>
      </c>
      <c r="CJ82" s="53">
        <v>87.330000000000013</v>
      </c>
      <c r="CK82" s="3">
        <v>792.75</v>
      </c>
      <c r="CM82" s="52">
        <v>2583.057178</v>
      </c>
      <c r="CN82" s="53">
        <v>87.330000000000013</v>
      </c>
      <c r="CO82" s="3">
        <v>792.75</v>
      </c>
      <c r="CQ82" s="52">
        <v>2499.684917</v>
      </c>
      <c r="CR82" s="53">
        <v>87.330000000000013</v>
      </c>
      <c r="CS82" s="3">
        <v>760.75</v>
      </c>
      <c r="CU82" s="52">
        <v>2558.019288</v>
      </c>
      <c r="CV82" s="53">
        <v>87.330000000000013</v>
      </c>
      <c r="CW82" s="3">
        <v>760.75</v>
      </c>
      <c r="CY82" s="52">
        <v>2553.2637570000002</v>
      </c>
      <c r="CZ82" s="53">
        <v>87.330000000000013</v>
      </c>
      <c r="DA82" s="3">
        <v>760.75</v>
      </c>
      <c r="DC82" s="52">
        <v>2539.61087</v>
      </c>
      <c r="DD82" s="53">
        <v>87.330000000000013</v>
      </c>
      <c r="DE82" s="3">
        <v>760.75</v>
      </c>
      <c r="DG82" s="52">
        <v>2684.1605599999998</v>
      </c>
      <c r="DH82" s="53">
        <v>74.44</v>
      </c>
      <c r="DI82" s="3">
        <v>628.88</v>
      </c>
      <c r="DK82" s="52">
        <v>2630.12336</v>
      </c>
      <c r="DL82" s="53">
        <v>45.44</v>
      </c>
      <c r="DM82" s="3">
        <v>651.38</v>
      </c>
      <c r="DO82" s="52"/>
      <c r="DP82" s="53"/>
      <c r="DQ82" s="3"/>
      <c r="DS82" s="52"/>
      <c r="DT82" s="53"/>
      <c r="DU82" s="3"/>
    </row>
    <row r="83" spans="1:125" ht="46.5" x14ac:dyDescent="0.25">
      <c r="A83" s="14">
        <v>79</v>
      </c>
      <c r="B83" s="16" t="s">
        <v>86</v>
      </c>
      <c r="C83" s="52">
        <v>2121.909075</v>
      </c>
      <c r="D83" s="53">
        <v>45.04</v>
      </c>
      <c r="E83" s="3">
        <v>424.13</v>
      </c>
      <c r="G83" s="52">
        <v>2267.3069479999999</v>
      </c>
      <c r="H83" s="53">
        <v>45.04</v>
      </c>
      <c r="I83" s="3">
        <v>488.13</v>
      </c>
      <c r="K83" s="52">
        <v>2271.9951030000002</v>
      </c>
      <c r="L83" s="53">
        <v>45.04</v>
      </c>
      <c r="M83" s="3">
        <v>488.13</v>
      </c>
      <c r="O83" s="52">
        <v>2259.3859599999996</v>
      </c>
      <c r="P83" s="53">
        <v>45.04</v>
      </c>
      <c r="Q83" s="3">
        <v>520.13</v>
      </c>
      <c r="S83" s="52">
        <v>2328.374656</v>
      </c>
      <c r="T83" s="53">
        <v>45.04</v>
      </c>
      <c r="U83" s="3">
        <v>661.5</v>
      </c>
      <c r="W83" s="52">
        <v>2185.4221130000001</v>
      </c>
      <c r="X83" s="53">
        <v>45.04</v>
      </c>
      <c r="Y83" s="3">
        <v>565.5</v>
      </c>
      <c r="AA83" s="52">
        <v>2367.9715809999998</v>
      </c>
      <c r="AB83" s="53">
        <v>45.04</v>
      </c>
      <c r="AC83" s="3">
        <v>661.5</v>
      </c>
      <c r="AE83" s="52">
        <v>2195.9040190000001</v>
      </c>
      <c r="AF83" s="53">
        <v>95.039999999999992</v>
      </c>
      <c r="AG83" s="3">
        <v>698.5</v>
      </c>
      <c r="AI83" s="52">
        <v>2134.744796</v>
      </c>
      <c r="AJ83" s="53">
        <v>145.04</v>
      </c>
      <c r="AK83" s="3">
        <v>698.5</v>
      </c>
      <c r="AM83" s="52">
        <v>4.1666669999999613</v>
      </c>
      <c r="AN83" s="53">
        <v>145.04</v>
      </c>
      <c r="AO83" s="3">
        <v>698.5</v>
      </c>
      <c r="AQ83" s="52">
        <v>2267.410374</v>
      </c>
      <c r="AR83" s="53">
        <v>45.04</v>
      </c>
      <c r="AS83" s="3">
        <v>698.5</v>
      </c>
      <c r="AU83" s="52">
        <v>2265.7184739999998</v>
      </c>
      <c r="AV83" s="53">
        <v>95.039999999999992</v>
      </c>
      <c r="AW83" s="3">
        <v>698.5</v>
      </c>
      <c r="AY83" s="52">
        <v>2253.2049579999998</v>
      </c>
      <c r="AZ83" s="53">
        <v>45.04</v>
      </c>
      <c r="BA83" s="3">
        <v>692.5</v>
      </c>
      <c r="BC83" s="52">
        <v>2350.2982310000002</v>
      </c>
      <c r="BD83" s="53">
        <v>45.04</v>
      </c>
      <c r="BE83" s="3">
        <v>660.5</v>
      </c>
      <c r="BG83" s="52">
        <v>2375.495973</v>
      </c>
      <c r="BH83" s="53">
        <v>45.04</v>
      </c>
      <c r="BI83" s="3">
        <v>660.5</v>
      </c>
      <c r="BK83" s="52">
        <v>2400.5186060000001</v>
      </c>
      <c r="BL83" s="53">
        <v>45.04</v>
      </c>
      <c r="BM83" s="3">
        <v>698.5</v>
      </c>
      <c r="BO83" s="52">
        <v>0</v>
      </c>
      <c r="BP83" s="53">
        <v>45.04</v>
      </c>
      <c r="BQ83" s="3">
        <v>762.5</v>
      </c>
      <c r="BS83" s="52">
        <v>2419.6338780000001</v>
      </c>
      <c r="BT83" s="53">
        <v>45.04</v>
      </c>
      <c r="BU83" s="3">
        <v>792.75</v>
      </c>
      <c r="BW83" s="52">
        <v>2546.5566130000002</v>
      </c>
      <c r="BX83" s="53">
        <v>45.04</v>
      </c>
      <c r="BY83" s="3">
        <v>792.75</v>
      </c>
      <c r="CA83" s="52">
        <v>2566.43586</v>
      </c>
      <c r="CB83" s="53">
        <v>45.04</v>
      </c>
      <c r="CC83" s="3">
        <v>792.75</v>
      </c>
      <c r="CE83" s="52">
        <v>2579.9900379999999</v>
      </c>
      <c r="CF83" s="53">
        <v>45.04</v>
      </c>
      <c r="CG83" s="3">
        <v>792.75</v>
      </c>
      <c r="CI83" s="52">
        <v>2399.5657890000002</v>
      </c>
      <c r="CJ83" s="53">
        <v>45.04</v>
      </c>
      <c r="CK83" s="3">
        <v>792.75</v>
      </c>
      <c r="CM83" s="52">
        <v>2532.0003900000002</v>
      </c>
      <c r="CN83" s="53">
        <v>45.04</v>
      </c>
      <c r="CO83" s="3">
        <v>792.75</v>
      </c>
      <c r="CQ83" s="52">
        <v>2372.861167</v>
      </c>
      <c r="CR83" s="53">
        <v>45.04</v>
      </c>
      <c r="CS83" s="3">
        <v>760.75</v>
      </c>
      <c r="CU83" s="52">
        <v>2415.4150260000001</v>
      </c>
      <c r="CV83" s="53">
        <v>45.04</v>
      </c>
      <c r="CW83" s="3">
        <v>760.75</v>
      </c>
      <c r="CY83" s="52">
        <v>2518.9588570000001</v>
      </c>
      <c r="CZ83" s="53">
        <v>45.04</v>
      </c>
      <c r="DA83" s="3">
        <v>760.75</v>
      </c>
      <c r="DC83" s="52">
        <v>2506.6143699999998</v>
      </c>
      <c r="DD83" s="53">
        <v>45.04</v>
      </c>
      <c r="DE83" s="3">
        <v>760.75</v>
      </c>
      <c r="DG83" s="52">
        <v>2587.1917979999998</v>
      </c>
      <c r="DH83" s="53">
        <v>45.04</v>
      </c>
      <c r="DI83" s="3">
        <v>628.88</v>
      </c>
      <c r="DK83" s="52">
        <v>2420.5147980000002</v>
      </c>
      <c r="DL83" s="53">
        <v>45.04</v>
      </c>
      <c r="DM83" s="3">
        <v>651.38</v>
      </c>
      <c r="DO83" s="52"/>
      <c r="DP83" s="53"/>
      <c r="DQ83" s="3"/>
      <c r="DS83" s="52"/>
      <c r="DT83" s="53"/>
      <c r="DU83" s="3"/>
    </row>
    <row r="84" spans="1:125" ht="46.5" x14ac:dyDescent="0.25">
      <c r="A84" s="14">
        <v>80</v>
      </c>
      <c r="B84" s="16" t="s">
        <v>87</v>
      </c>
      <c r="C84" s="52">
        <v>2035.514095</v>
      </c>
      <c r="D84" s="53">
        <v>45.04</v>
      </c>
      <c r="E84" s="3">
        <v>424.13</v>
      </c>
      <c r="G84" s="52">
        <v>2134.209194</v>
      </c>
      <c r="H84" s="53">
        <v>45.04</v>
      </c>
      <c r="I84" s="3">
        <v>488.13</v>
      </c>
      <c r="K84" s="52">
        <v>2122.650134</v>
      </c>
      <c r="L84" s="53">
        <v>45.04</v>
      </c>
      <c r="M84" s="3">
        <v>488.13</v>
      </c>
      <c r="O84" s="52">
        <v>2176.3230319999998</v>
      </c>
      <c r="P84" s="53">
        <v>45.04</v>
      </c>
      <c r="Q84" s="3">
        <v>520.13</v>
      </c>
      <c r="S84" s="52">
        <v>2211.5428870000001</v>
      </c>
      <c r="T84" s="53">
        <v>45.04</v>
      </c>
      <c r="U84" s="3">
        <v>661.5</v>
      </c>
      <c r="W84" s="52">
        <v>2085.2871449999998</v>
      </c>
      <c r="X84" s="53">
        <v>45.04</v>
      </c>
      <c r="Y84" s="3">
        <v>565.5</v>
      </c>
      <c r="AA84" s="52">
        <v>2204.4369499999998</v>
      </c>
      <c r="AB84" s="53">
        <v>45.04</v>
      </c>
      <c r="AC84" s="3">
        <v>661.5</v>
      </c>
      <c r="AE84" s="52">
        <v>2086.9890500000001</v>
      </c>
      <c r="AF84" s="53">
        <v>95.039999999999992</v>
      </c>
      <c r="AG84" s="3">
        <v>698.5</v>
      </c>
      <c r="AI84" s="52">
        <v>2078.0523119999998</v>
      </c>
      <c r="AJ84" s="53">
        <v>145.04</v>
      </c>
      <c r="AK84" s="3">
        <v>698.5</v>
      </c>
      <c r="AM84" s="52">
        <v>2172.2403410000006</v>
      </c>
      <c r="AN84" s="53">
        <v>145.04</v>
      </c>
      <c r="AO84" s="3">
        <v>698.5</v>
      </c>
      <c r="AQ84" s="52">
        <v>2155.5393119999999</v>
      </c>
      <c r="AR84" s="53">
        <v>45.04</v>
      </c>
      <c r="AS84" s="3">
        <v>698.5</v>
      </c>
      <c r="AU84" s="52">
        <v>2224.9862739999999</v>
      </c>
      <c r="AV84" s="53">
        <v>95.039999999999992</v>
      </c>
      <c r="AW84" s="3">
        <v>698.5</v>
      </c>
      <c r="AY84" s="52">
        <v>2212.4727579999999</v>
      </c>
      <c r="AZ84" s="53">
        <v>45.04</v>
      </c>
      <c r="BA84" s="3">
        <v>692.5</v>
      </c>
      <c r="BC84" s="52">
        <v>2278.321567</v>
      </c>
      <c r="BD84" s="53">
        <v>45.04</v>
      </c>
      <c r="BE84" s="3">
        <v>660.5</v>
      </c>
      <c r="BG84" s="52">
        <v>2278.4865249999998</v>
      </c>
      <c r="BH84" s="53">
        <v>45.04</v>
      </c>
      <c r="BI84" s="3">
        <v>660.5</v>
      </c>
      <c r="BK84" s="52">
        <v>2356.1094459999999</v>
      </c>
      <c r="BL84" s="53">
        <v>45.04</v>
      </c>
      <c r="BM84" s="3">
        <v>698.5</v>
      </c>
      <c r="BO84" s="52">
        <v>2298.8410370000001</v>
      </c>
      <c r="BP84" s="53">
        <v>45.04</v>
      </c>
      <c r="BQ84" s="3">
        <v>762.5</v>
      </c>
      <c r="BS84" s="52">
        <v>2325.036599</v>
      </c>
      <c r="BT84" s="53">
        <v>45.04</v>
      </c>
      <c r="BU84" s="3">
        <v>792.75</v>
      </c>
      <c r="BW84" s="52">
        <v>2443.9489979999998</v>
      </c>
      <c r="BX84" s="53">
        <v>45.04</v>
      </c>
      <c r="BY84" s="3">
        <v>792.75</v>
      </c>
      <c r="CA84" s="52">
        <v>2473.697412</v>
      </c>
      <c r="CB84" s="53">
        <v>45.04</v>
      </c>
      <c r="CC84" s="3">
        <v>792.75</v>
      </c>
      <c r="CE84" s="52">
        <v>2469.9115900000002</v>
      </c>
      <c r="CF84" s="53">
        <v>45.04</v>
      </c>
      <c r="CG84" s="3">
        <v>792.75</v>
      </c>
      <c r="CI84" s="52">
        <v>2330.2345409999998</v>
      </c>
      <c r="CJ84" s="53">
        <v>45.04</v>
      </c>
      <c r="CK84" s="3">
        <v>792.75</v>
      </c>
      <c r="CM84" s="52">
        <v>2428.5889419999999</v>
      </c>
      <c r="CN84" s="53">
        <v>45.04</v>
      </c>
      <c r="CO84" s="3">
        <v>792.75</v>
      </c>
      <c r="CQ84" s="52">
        <v>2293.4560390000001</v>
      </c>
      <c r="CR84" s="53">
        <v>45.04</v>
      </c>
      <c r="CS84" s="3">
        <v>760.75</v>
      </c>
      <c r="CU84" s="52">
        <v>2322.628964</v>
      </c>
      <c r="CV84" s="53">
        <v>45.04</v>
      </c>
      <c r="CW84" s="3">
        <v>760.75</v>
      </c>
      <c r="CY84" s="52">
        <v>2488.7509570000002</v>
      </c>
      <c r="CZ84" s="53">
        <v>45.04</v>
      </c>
      <c r="DA84" s="3">
        <v>760.75</v>
      </c>
      <c r="DC84" s="52">
        <v>2477.7154700000001</v>
      </c>
      <c r="DD84" s="53">
        <v>45.04</v>
      </c>
      <c r="DE84" s="3">
        <v>760.75</v>
      </c>
      <c r="DG84" s="52">
        <v>2390.4730359999999</v>
      </c>
      <c r="DH84" s="53">
        <v>45.04</v>
      </c>
      <c r="DI84" s="3">
        <v>628.88</v>
      </c>
      <c r="DK84" s="52">
        <v>2323.5460360000002</v>
      </c>
      <c r="DL84" s="53">
        <v>45.04</v>
      </c>
      <c r="DM84" s="3">
        <v>651.38</v>
      </c>
      <c r="DO84" s="52"/>
      <c r="DP84" s="53"/>
      <c r="DQ84" s="3"/>
      <c r="DS84" s="52"/>
      <c r="DT84" s="53"/>
      <c r="DU84" s="3"/>
    </row>
    <row r="85" spans="1:125" ht="46.5" x14ac:dyDescent="0.25">
      <c r="A85" s="14">
        <v>81</v>
      </c>
      <c r="B85" s="16" t="s">
        <v>88</v>
      </c>
      <c r="C85" s="52">
        <v>2033.8766949999999</v>
      </c>
      <c r="D85" s="53">
        <v>45.04</v>
      </c>
      <c r="E85" s="3">
        <v>424.13</v>
      </c>
      <c r="G85" s="52">
        <v>2061.5818049999998</v>
      </c>
      <c r="H85" s="53">
        <v>45.04</v>
      </c>
      <c r="I85" s="3">
        <v>488.13</v>
      </c>
      <c r="K85" s="52">
        <v>2044.027644</v>
      </c>
      <c r="L85" s="53">
        <v>45.04</v>
      </c>
      <c r="M85" s="3">
        <v>488.13</v>
      </c>
      <c r="O85" s="52">
        <v>2104.413043</v>
      </c>
      <c r="P85" s="53">
        <v>45.04</v>
      </c>
      <c r="Q85" s="3">
        <v>520.13</v>
      </c>
      <c r="S85" s="52">
        <v>2136.561897</v>
      </c>
      <c r="T85" s="53">
        <v>45.04</v>
      </c>
      <c r="U85" s="3">
        <v>661.5</v>
      </c>
      <c r="W85" s="52">
        <v>2030.8312550000001</v>
      </c>
      <c r="X85" s="53">
        <v>45.04</v>
      </c>
      <c r="Y85" s="3">
        <v>565.5</v>
      </c>
      <c r="AA85" s="52">
        <v>2120.0990609999999</v>
      </c>
      <c r="AB85" s="53">
        <v>45.04</v>
      </c>
      <c r="AC85" s="3">
        <v>661.5</v>
      </c>
      <c r="AE85" s="52">
        <v>2021.1185210000001</v>
      </c>
      <c r="AF85" s="53">
        <v>95.039999999999992</v>
      </c>
      <c r="AG85" s="3">
        <v>698.5</v>
      </c>
      <c r="AI85" s="52">
        <v>2060.8578219999999</v>
      </c>
      <c r="AJ85" s="53">
        <v>145.04</v>
      </c>
      <c r="AK85" s="3">
        <v>698.5</v>
      </c>
      <c r="AM85" s="52">
        <v>2.184067000000141</v>
      </c>
      <c r="AN85" s="53">
        <v>145.04</v>
      </c>
      <c r="AO85" s="3">
        <v>698.5</v>
      </c>
      <c r="AQ85" s="52">
        <v>2138.6746440000002</v>
      </c>
      <c r="AR85" s="53">
        <v>45.04</v>
      </c>
      <c r="AS85" s="3">
        <v>698.5</v>
      </c>
      <c r="AU85" s="52">
        <v>2208.5122740000002</v>
      </c>
      <c r="AV85" s="53">
        <v>95.039999999999992</v>
      </c>
      <c r="AW85" s="3">
        <v>698.5</v>
      </c>
      <c r="AY85" s="52">
        <v>2078.143227</v>
      </c>
      <c r="AZ85" s="53">
        <v>45.04</v>
      </c>
      <c r="BA85" s="3">
        <v>692.5</v>
      </c>
      <c r="BC85" s="52">
        <v>2168.696367</v>
      </c>
      <c r="BD85" s="53">
        <v>45.04</v>
      </c>
      <c r="BE85" s="3">
        <v>660.5</v>
      </c>
      <c r="BG85" s="52">
        <v>2204.2425250000001</v>
      </c>
      <c r="BH85" s="53">
        <v>45.04</v>
      </c>
      <c r="BI85" s="3">
        <v>660.5</v>
      </c>
      <c r="BK85" s="52">
        <v>2274.6409979999999</v>
      </c>
      <c r="BL85" s="53">
        <v>45.04</v>
      </c>
      <c r="BM85" s="3">
        <v>698.5</v>
      </c>
      <c r="BO85" s="52">
        <v>0</v>
      </c>
      <c r="BP85" s="53">
        <v>45.04</v>
      </c>
      <c r="BQ85" s="3">
        <v>762.5</v>
      </c>
      <c r="BS85" s="52">
        <v>2249.7099190000004</v>
      </c>
      <c r="BT85" s="53">
        <v>45.04</v>
      </c>
      <c r="BU85" s="3">
        <v>790.75</v>
      </c>
      <c r="BW85" s="52">
        <v>2385.6709980000001</v>
      </c>
      <c r="BX85" s="53">
        <v>45.04</v>
      </c>
      <c r="BY85" s="3">
        <v>790.75</v>
      </c>
      <c r="CA85" s="52">
        <v>2366.299704</v>
      </c>
      <c r="CB85" s="53">
        <v>45.04</v>
      </c>
      <c r="CC85" s="3">
        <v>790.75</v>
      </c>
      <c r="CE85" s="52">
        <v>2326.3252419999999</v>
      </c>
      <c r="CF85" s="53">
        <v>45.04</v>
      </c>
      <c r="CG85" s="3">
        <v>790.75</v>
      </c>
      <c r="CI85" s="52">
        <v>2266.7852929999999</v>
      </c>
      <c r="CJ85" s="53">
        <v>45.04</v>
      </c>
      <c r="CK85" s="3">
        <v>790.75</v>
      </c>
      <c r="CM85" s="52">
        <v>2356.496995</v>
      </c>
      <c r="CN85" s="53">
        <v>45.04</v>
      </c>
      <c r="CO85" s="3">
        <v>790.75</v>
      </c>
      <c r="CQ85" s="52">
        <v>2233.4009780000001</v>
      </c>
      <c r="CR85" s="53">
        <v>45.04</v>
      </c>
      <c r="CS85" s="3">
        <v>758.75</v>
      </c>
      <c r="CU85" s="52">
        <v>2244.8049639999999</v>
      </c>
      <c r="CV85" s="53">
        <v>45.04</v>
      </c>
      <c r="CW85" s="3">
        <v>758.75</v>
      </c>
      <c r="CY85" s="52">
        <v>2353.6070949999998</v>
      </c>
      <c r="CZ85" s="53">
        <v>45.04</v>
      </c>
      <c r="DA85" s="3">
        <v>758.75</v>
      </c>
      <c r="DC85" s="52">
        <v>2343.3416080000002</v>
      </c>
      <c r="DD85" s="53">
        <v>45.04</v>
      </c>
      <c r="DE85" s="3">
        <v>758.75</v>
      </c>
      <c r="DG85" s="52">
        <v>2318.8508689999999</v>
      </c>
      <c r="DH85" s="53">
        <v>45.04</v>
      </c>
      <c r="DI85" s="3">
        <v>626.88</v>
      </c>
      <c r="DK85" s="52">
        <v>2316.0154360000001</v>
      </c>
      <c r="DL85" s="53">
        <v>45.04</v>
      </c>
      <c r="DM85" s="3">
        <v>649.38</v>
      </c>
      <c r="DO85" s="52"/>
      <c r="DP85" s="53"/>
      <c r="DQ85" s="3"/>
      <c r="DS85" s="52"/>
      <c r="DT85" s="53"/>
      <c r="DU85" s="3"/>
    </row>
    <row r="86" spans="1:125" ht="46.5" x14ac:dyDescent="0.25">
      <c r="A86" s="14">
        <v>82</v>
      </c>
      <c r="B86" s="16" t="s">
        <v>89</v>
      </c>
      <c r="C86" s="52">
        <v>2020.3966949999999</v>
      </c>
      <c r="D86" s="53">
        <v>45.04</v>
      </c>
      <c r="E86" s="3">
        <v>424.13</v>
      </c>
      <c r="G86" s="52">
        <v>2043.101805</v>
      </c>
      <c r="H86" s="53">
        <v>45.04</v>
      </c>
      <c r="I86" s="3">
        <v>488.13</v>
      </c>
      <c r="K86" s="52">
        <v>2044.027644</v>
      </c>
      <c r="L86" s="53">
        <v>45.04</v>
      </c>
      <c r="M86" s="3">
        <v>488.13</v>
      </c>
      <c r="O86" s="52">
        <v>2025.2090430000005</v>
      </c>
      <c r="P86" s="53">
        <v>45.04</v>
      </c>
      <c r="Q86" s="3">
        <v>520.13</v>
      </c>
      <c r="S86" s="52">
        <v>2070.257897</v>
      </c>
      <c r="T86" s="53">
        <v>45.04</v>
      </c>
      <c r="U86" s="3">
        <v>661.5</v>
      </c>
      <c r="W86" s="52">
        <v>1952.0572549999999</v>
      </c>
      <c r="X86" s="53">
        <v>45.04</v>
      </c>
      <c r="Y86" s="3">
        <v>565.5</v>
      </c>
      <c r="AA86" s="52">
        <v>2041.325061</v>
      </c>
      <c r="AB86" s="53">
        <v>45.04</v>
      </c>
      <c r="AC86" s="3">
        <v>661.5</v>
      </c>
      <c r="AE86" s="52">
        <v>2000.877021</v>
      </c>
      <c r="AF86" s="53">
        <v>95.039999999999992</v>
      </c>
      <c r="AG86" s="3">
        <v>698.5</v>
      </c>
      <c r="AI86" s="52">
        <v>1994.5538220000001</v>
      </c>
      <c r="AJ86" s="53">
        <v>145.04</v>
      </c>
      <c r="AK86" s="3">
        <v>698.5</v>
      </c>
      <c r="AM86" s="52">
        <v>2037.5914790000006</v>
      </c>
      <c r="AN86" s="53">
        <v>145.04</v>
      </c>
      <c r="AO86" s="3">
        <v>698.5</v>
      </c>
      <c r="AQ86" s="52">
        <v>2085.9753959999998</v>
      </c>
      <c r="AR86" s="53">
        <v>45.04</v>
      </c>
      <c r="AS86" s="3">
        <v>698.5</v>
      </c>
      <c r="AU86" s="52">
        <v>2208.5122740000002</v>
      </c>
      <c r="AV86" s="53">
        <v>95.039999999999992</v>
      </c>
      <c r="AW86" s="3">
        <v>698.5</v>
      </c>
      <c r="AY86" s="52">
        <v>2025.3561460000001</v>
      </c>
      <c r="AZ86" s="53">
        <v>45.04</v>
      </c>
      <c r="BA86" s="3">
        <v>692.5</v>
      </c>
      <c r="BC86" s="52">
        <v>2100.6265050000002</v>
      </c>
      <c r="BD86" s="53">
        <v>45.04</v>
      </c>
      <c r="BE86" s="3">
        <v>660.5</v>
      </c>
      <c r="BG86" s="52">
        <v>2136.1726629999998</v>
      </c>
      <c r="BH86" s="53">
        <v>45.04</v>
      </c>
      <c r="BI86" s="3">
        <v>660.5</v>
      </c>
      <c r="BK86" s="52">
        <v>2274.6409979999999</v>
      </c>
      <c r="BL86" s="53">
        <v>45.04</v>
      </c>
      <c r="BM86" s="3">
        <v>698.5</v>
      </c>
      <c r="BO86" s="52">
        <v>2226.6198370000002</v>
      </c>
      <c r="BP86" s="53">
        <v>45.04</v>
      </c>
      <c r="BQ86" s="3">
        <v>762.5</v>
      </c>
      <c r="BS86" s="52">
        <v>2235.661239</v>
      </c>
      <c r="BT86" s="53">
        <v>45.04</v>
      </c>
      <c r="BU86" s="3">
        <v>790.75</v>
      </c>
      <c r="BW86" s="52">
        <v>2374.9209980000001</v>
      </c>
      <c r="BX86" s="53">
        <v>45.04</v>
      </c>
      <c r="BY86" s="3">
        <v>790.75</v>
      </c>
      <c r="CA86" s="52">
        <v>2366.299704</v>
      </c>
      <c r="CB86" s="53">
        <v>45.04</v>
      </c>
      <c r="CC86" s="3">
        <v>790.75</v>
      </c>
      <c r="CE86" s="52">
        <v>2251.8770599999998</v>
      </c>
      <c r="CF86" s="53">
        <v>45.04</v>
      </c>
      <c r="CG86" s="3">
        <v>790.75</v>
      </c>
      <c r="CI86" s="52">
        <v>2266.7852929999999</v>
      </c>
      <c r="CJ86" s="53">
        <v>45.04</v>
      </c>
      <c r="CK86" s="3">
        <v>790.75</v>
      </c>
      <c r="CM86" s="52">
        <v>2343.5969949999999</v>
      </c>
      <c r="CN86" s="53">
        <v>45.04</v>
      </c>
      <c r="CO86" s="3">
        <v>790.75</v>
      </c>
      <c r="CQ86" s="52">
        <v>2220.500978</v>
      </c>
      <c r="CR86" s="53">
        <v>45.04</v>
      </c>
      <c r="CS86" s="3">
        <v>758.75</v>
      </c>
      <c r="CU86" s="52">
        <v>2192.105716</v>
      </c>
      <c r="CV86" s="53">
        <v>45.04</v>
      </c>
      <c r="CW86" s="3">
        <v>758.75</v>
      </c>
      <c r="CY86" s="52">
        <v>2353.6070949999998</v>
      </c>
      <c r="CZ86" s="53">
        <v>45.04</v>
      </c>
      <c r="DA86" s="3">
        <v>758.75</v>
      </c>
      <c r="DC86" s="52">
        <v>2332.5916080000002</v>
      </c>
      <c r="DD86" s="53">
        <v>45.04</v>
      </c>
      <c r="DE86" s="3">
        <v>758.75</v>
      </c>
      <c r="DG86" s="52">
        <v>2308.1008689999999</v>
      </c>
      <c r="DH86" s="53">
        <v>45.04</v>
      </c>
      <c r="DI86" s="3">
        <v>626.88</v>
      </c>
      <c r="DK86" s="52">
        <v>2236.8105740000001</v>
      </c>
      <c r="DL86" s="53">
        <v>45.04</v>
      </c>
      <c r="DM86" s="3">
        <v>649.38</v>
      </c>
      <c r="DO86" s="52"/>
      <c r="DP86" s="53"/>
      <c r="DQ86" s="3"/>
      <c r="DS86" s="52"/>
      <c r="DT86" s="53"/>
      <c r="DU86" s="3"/>
    </row>
    <row r="87" spans="1:125" ht="46.5" x14ac:dyDescent="0.25">
      <c r="A87" s="14">
        <v>83</v>
      </c>
      <c r="B87" s="16" t="s">
        <v>90</v>
      </c>
      <c r="C87" s="52">
        <v>2029.117735</v>
      </c>
      <c r="D87" s="53">
        <v>45.04</v>
      </c>
      <c r="E87" s="3">
        <v>424.13</v>
      </c>
      <c r="G87" s="52">
        <v>1975.4342529999999</v>
      </c>
      <c r="H87" s="53">
        <v>45.04</v>
      </c>
      <c r="I87" s="3">
        <v>488.13</v>
      </c>
      <c r="K87" s="52">
        <v>2033.8807320000001</v>
      </c>
      <c r="L87" s="53">
        <v>45.04</v>
      </c>
      <c r="M87" s="3">
        <v>488.13</v>
      </c>
      <c r="O87" s="52">
        <v>2033.3215430000005</v>
      </c>
      <c r="P87" s="53">
        <v>45.04</v>
      </c>
      <c r="Q87" s="3">
        <v>520.13</v>
      </c>
      <c r="S87" s="52">
        <v>2072.396784</v>
      </c>
      <c r="T87" s="53">
        <v>45.04</v>
      </c>
      <c r="U87" s="3">
        <v>661.5</v>
      </c>
      <c r="W87" s="52">
        <v>1952.0572549999999</v>
      </c>
      <c r="X87" s="53">
        <v>45.04</v>
      </c>
      <c r="Y87" s="3">
        <v>565.5</v>
      </c>
      <c r="AA87" s="52">
        <v>2041.325061</v>
      </c>
      <c r="AB87" s="53">
        <v>45.04</v>
      </c>
      <c r="AC87" s="3">
        <v>661.5</v>
      </c>
      <c r="AE87" s="52">
        <v>2000.877021</v>
      </c>
      <c r="AF87" s="53">
        <v>95.039999999999992</v>
      </c>
      <c r="AG87" s="3">
        <v>698.5</v>
      </c>
      <c r="AI87" s="52">
        <v>1947.8038220000001</v>
      </c>
      <c r="AJ87" s="53">
        <v>145.04</v>
      </c>
      <c r="AK87" s="3">
        <v>698.5</v>
      </c>
      <c r="AM87" s="52">
        <v>0</v>
      </c>
      <c r="AN87" s="53">
        <v>145.04</v>
      </c>
      <c r="AO87" s="3">
        <v>698.5</v>
      </c>
      <c r="AQ87" s="52">
        <v>2019.671396</v>
      </c>
      <c r="AR87" s="53">
        <v>45.04</v>
      </c>
      <c r="AS87" s="3">
        <v>698.5</v>
      </c>
      <c r="AU87" s="52">
        <v>2077.0259120000001</v>
      </c>
      <c r="AV87" s="53">
        <v>95.039999999999992</v>
      </c>
      <c r="AW87" s="3">
        <v>698.5</v>
      </c>
      <c r="AY87" s="52">
        <v>2070.7738939999999</v>
      </c>
      <c r="AZ87" s="53">
        <v>45.04</v>
      </c>
      <c r="BA87" s="3">
        <v>667</v>
      </c>
      <c r="BC87" s="52">
        <v>2038.0472569999999</v>
      </c>
      <c r="BD87" s="53">
        <v>45.04</v>
      </c>
      <c r="BE87" s="3">
        <v>660.5</v>
      </c>
      <c r="BG87" s="52">
        <v>2142.4226629999998</v>
      </c>
      <c r="BH87" s="53">
        <v>45.04</v>
      </c>
      <c r="BI87" s="3">
        <v>660.5</v>
      </c>
      <c r="BK87" s="52">
        <v>2230.6409979999999</v>
      </c>
      <c r="BL87" s="53">
        <v>45.04</v>
      </c>
      <c r="BM87" s="3">
        <v>698.5</v>
      </c>
      <c r="BO87" s="52">
        <v>0</v>
      </c>
      <c r="BP87" s="53">
        <v>45.04</v>
      </c>
      <c r="BQ87" s="3">
        <v>762.5</v>
      </c>
      <c r="BS87" s="52">
        <v>2227.5237910000001</v>
      </c>
      <c r="BT87" s="53">
        <v>45.04</v>
      </c>
      <c r="BU87" s="3">
        <v>790.75</v>
      </c>
      <c r="BW87" s="52">
        <v>2303.5370819999998</v>
      </c>
      <c r="BX87" s="53">
        <v>45.04</v>
      </c>
      <c r="BY87" s="3">
        <v>790.75</v>
      </c>
      <c r="CA87" s="52">
        <v>2304.3748420000002</v>
      </c>
      <c r="CB87" s="53">
        <v>45.04</v>
      </c>
      <c r="CC87" s="3">
        <v>790.75</v>
      </c>
      <c r="CE87" s="52">
        <v>2256.5270599999999</v>
      </c>
      <c r="CF87" s="53">
        <v>45.04</v>
      </c>
      <c r="CG87" s="3">
        <v>790.75</v>
      </c>
      <c r="CI87" s="52">
        <v>2271.0139330000002</v>
      </c>
      <c r="CJ87" s="53">
        <v>45.04</v>
      </c>
      <c r="CK87" s="3">
        <v>790.75</v>
      </c>
      <c r="CM87" s="52">
        <v>2290.897747</v>
      </c>
      <c r="CN87" s="53">
        <v>45.04</v>
      </c>
      <c r="CO87" s="3">
        <v>790.75</v>
      </c>
      <c r="CQ87" s="52">
        <v>2176.22883</v>
      </c>
      <c r="CR87" s="53">
        <v>45.04</v>
      </c>
      <c r="CS87" s="3">
        <v>758.75</v>
      </c>
      <c r="CU87" s="52">
        <v>2144.5548800000001</v>
      </c>
      <c r="CV87" s="53">
        <v>45.04</v>
      </c>
      <c r="CW87" s="3">
        <v>758.75</v>
      </c>
      <c r="CY87" s="52">
        <v>2300.9078469999999</v>
      </c>
      <c r="CZ87" s="53">
        <v>45.04</v>
      </c>
      <c r="DA87" s="3">
        <v>758.75</v>
      </c>
      <c r="DC87" s="52">
        <v>2308.440208</v>
      </c>
      <c r="DD87" s="53">
        <v>45.04</v>
      </c>
      <c r="DE87" s="3">
        <v>758.75</v>
      </c>
      <c r="DG87" s="52">
        <v>2240.031007</v>
      </c>
      <c r="DH87" s="53">
        <v>45.04</v>
      </c>
      <c r="DI87" s="3">
        <v>626.88</v>
      </c>
      <c r="DK87" s="52">
        <v>2236.7335739999999</v>
      </c>
      <c r="DL87" s="53">
        <v>45.04</v>
      </c>
      <c r="DM87" s="3">
        <v>649.38</v>
      </c>
      <c r="DO87" s="52"/>
      <c r="DP87" s="53"/>
      <c r="DQ87" s="3"/>
      <c r="DS87" s="52"/>
      <c r="DT87" s="53"/>
      <c r="DU87" s="3"/>
    </row>
    <row r="88" spans="1:125" ht="46.5" x14ac:dyDescent="0.25">
      <c r="A88" s="14">
        <v>84</v>
      </c>
      <c r="B88" s="16" t="s">
        <v>91</v>
      </c>
      <c r="C88" s="52">
        <v>2029.117735</v>
      </c>
      <c r="D88" s="53">
        <v>45.04</v>
      </c>
      <c r="E88" s="3">
        <v>424.13</v>
      </c>
      <c r="G88" s="52">
        <v>1975.4342529999999</v>
      </c>
      <c r="H88" s="53">
        <v>45.04</v>
      </c>
      <c r="I88" s="3">
        <v>488.13</v>
      </c>
      <c r="K88" s="52">
        <v>2033.8807320000001</v>
      </c>
      <c r="L88" s="53">
        <v>45.04</v>
      </c>
      <c r="M88" s="3">
        <v>488.13</v>
      </c>
      <c r="O88" s="52">
        <v>2033.3215430000005</v>
      </c>
      <c r="P88" s="53">
        <v>45.04</v>
      </c>
      <c r="Q88" s="3">
        <v>520.13</v>
      </c>
      <c r="S88" s="52">
        <v>2062.074263</v>
      </c>
      <c r="T88" s="53">
        <v>45.04</v>
      </c>
      <c r="U88" s="3">
        <v>661.5</v>
      </c>
      <c r="W88" s="52">
        <v>1952.0572549999999</v>
      </c>
      <c r="X88" s="53">
        <v>45.04</v>
      </c>
      <c r="Y88" s="3">
        <v>565.5</v>
      </c>
      <c r="AA88" s="52">
        <v>2041.325061</v>
      </c>
      <c r="AB88" s="53">
        <v>45.04</v>
      </c>
      <c r="AC88" s="3">
        <v>661.5</v>
      </c>
      <c r="AE88" s="52">
        <v>1954.814521</v>
      </c>
      <c r="AF88" s="53">
        <v>95.039999999999992</v>
      </c>
      <c r="AG88" s="3">
        <v>698.5</v>
      </c>
      <c r="AI88" s="52">
        <v>1879.73396</v>
      </c>
      <c r="AJ88" s="53">
        <v>145.04</v>
      </c>
      <c r="AK88" s="3">
        <v>698.5</v>
      </c>
      <c r="AM88" s="52">
        <v>2021.6875990000003</v>
      </c>
      <c r="AN88" s="53">
        <v>145.04</v>
      </c>
      <c r="AO88" s="3">
        <v>698.5</v>
      </c>
      <c r="AQ88" s="52">
        <v>2019.671396</v>
      </c>
      <c r="AR88" s="53">
        <v>45.04</v>
      </c>
      <c r="AS88" s="3">
        <v>698.5</v>
      </c>
      <c r="AU88" s="52">
        <v>2122.2634119999998</v>
      </c>
      <c r="AV88" s="53">
        <v>95.039999999999992</v>
      </c>
      <c r="AW88" s="3">
        <v>698.5</v>
      </c>
      <c r="AY88" s="52">
        <v>2070.7738939999999</v>
      </c>
      <c r="AZ88" s="53">
        <v>45.04</v>
      </c>
      <c r="BA88" s="3">
        <v>667</v>
      </c>
      <c r="BC88" s="52">
        <v>2027.2972569999999</v>
      </c>
      <c r="BD88" s="53">
        <v>45.04</v>
      </c>
      <c r="BE88" s="3">
        <v>660.5</v>
      </c>
      <c r="BG88" s="52">
        <v>2147.4226629999998</v>
      </c>
      <c r="BH88" s="53">
        <v>45.04</v>
      </c>
      <c r="BI88" s="3">
        <v>660.5</v>
      </c>
      <c r="BK88" s="52">
        <v>2230.6409979999999</v>
      </c>
      <c r="BL88" s="53">
        <v>45.04</v>
      </c>
      <c r="BM88" s="3">
        <v>698.5</v>
      </c>
      <c r="BO88" s="52">
        <v>2214.7744770000004</v>
      </c>
      <c r="BP88" s="53">
        <v>45.04</v>
      </c>
      <c r="BQ88" s="3">
        <v>762.5</v>
      </c>
      <c r="BS88" s="52">
        <v>2213.333791</v>
      </c>
      <c r="BT88" s="53">
        <v>45.04</v>
      </c>
      <c r="BU88" s="3">
        <v>790.75</v>
      </c>
      <c r="BW88" s="52">
        <v>2288.8850819999998</v>
      </c>
      <c r="BX88" s="53">
        <v>45.04</v>
      </c>
      <c r="BY88" s="3">
        <v>790.75</v>
      </c>
      <c r="CA88" s="52">
        <v>2304.3748420000002</v>
      </c>
      <c r="CB88" s="53">
        <v>45.04</v>
      </c>
      <c r="CC88" s="3">
        <v>790.75</v>
      </c>
      <c r="CE88" s="52">
        <v>2279.4422599999998</v>
      </c>
      <c r="CF88" s="53">
        <v>45.04</v>
      </c>
      <c r="CG88" s="3">
        <v>790.75</v>
      </c>
      <c r="CI88" s="52">
        <v>2247.6067330000001</v>
      </c>
      <c r="CJ88" s="53">
        <v>45.04</v>
      </c>
      <c r="CK88" s="3">
        <v>790.75</v>
      </c>
      <c r="CM88" s="52">
        <v>2290.897747</v>
      </c>
      <c r="CN88" s="53">
        <v>45.04</v>
      </c>
      <c r="CO88" s="3">
        <v>790.75</v>
      </c>
      <c r="CQ88" s="52">
        <v>2159.75083</v>
      </c>
      <c r="CR88" s="53">
        <v>45.04</v>
      </c>
      <c r="CS88" s="3">
        <v>758.75</v>
      </c>
      <c r="CU88" s="52">
        <v>2061.3222479999999</v>
      </c>
      <c r="CV88" s="53">
        <v>45.04</v>
      </c>
      <c r="CW88" s="3">
        <v>758.75</v>
      </c>
      <c r="CY88" s="52">
        <v>2221.0178110000002</v>
      </c>
      <c r="CZ88" s="53">
        <v>45.04</v>
      </c>
      <c r="DA88" s="3">
        <v>758.75</v>
      </c>
      <c r="DC88" s="52">
        <v>2292.4242079999999</v>
      </c>
      <c r="DD88" s="53">
        <v>45.04</v>
      </c>
      <c r="DE88" s="3">
        <v>758.75</v>
      </c>
      <c r="DG88" s="52">
        <v>2227.131007</v>
      </c>
      <c r="DH88" s="53">
        <v>45.04</v>
      </c>
      <c r="DI88" s="3">
        <v>626.88</v>
      </c>
      <c r="DK88" s="52">
        <v>2223.8335740000002</v>
      </c>
      <c r="DL88" s="53">
        <v>45.04</v>
      </c>
      <c r="DM88" s="3">
        <v>649.38</v>
      </c>
      <c r="DO88" s="52"/>
      <c r="DP88" s="53"/>
      <c r="DQ88" s="3"/>
      <c r="DS88" s="52"/>
      <c r="DT88" s="53"/>
      <c r="DU88" s="3"/>
    </row>
    <row r="89" spans="1:125" ht="46.5" x14ac:dyDescent="0.25">
      <c r="A89" s="14">
        <v>85</v>
      </c>
      <c r="B89" s="16" t="s">
        <v>92</v>
      </c>
      <c r="C89" s="52">
        <v>2020.4457279999999</v>
      </c>
      <c r="D89" s="53">
        <v>45.04</v>
      </c>
      <c r="E89" s="3">
        <v>427.13</v>
      </c>
      <c r="G89" s="52">
        <v>1980.192053</v>
      </c>
      <c r="H89" s="53">
        <v>45.04</v>
      </c>
      <c r="I89" s="3">
        <v>488.13</v>
      </c>
      <c r="K89" s="52">
        <v>2023.4127920000001</v>
      </c>
      <c r="L89" s="53">
        <v>45.04</v>
      </c>
      <c r="M89" s="3">
        <v>488.13</v>
      </c>
      <c r="O89" s="52">
        <v>2015.9195430000004</v>
      </c>
      <c r="P89" s="53">
        <v>45.04</v>
      </c>
      <c r="Q89" s="3">
        <v>520.13</v>
      </c>
      <c r="S89" s="52">
        <v>1981.2077879999999</v>
      </c>
      <c r="T89" s="53">
        <v>45.04</v>
      </c>
      <c r="U89" s="3">
        <v>661.5</v>
      </c>
      <c r="W89" s="52">
        <v>1997.6552549999999</v>
      </c>
      <c r="X89" s="53">
        <v>45.04</v>
      </c>
      <c r="Y89" s="3">
        <v>568.5</v>
      </c>
      <c r="AA89" s="52">
        <v>2024.7700609999999</v>
      </c>
      <c r="AB89" s="53">
        <v>45.04</v>
      </c>
      <c r="AC89" s="3">
        <v>661.5</v>
      </c>
      <c r="AE89" s="52">
        <v>1938.2595209999999</v>
      </c>
      <c r="AF89" s="53">
        <v>95.039999999999992</v>
      </c>
      <c r="AG89" s="3">
        <v>698.5</v>
      </c>
      <c r="AI89" s="52">
        <v>1880.5010400000001</v>
      </c>
      <c r="AJ89" s="53">
        <v>145.04</v>
      </c>
      <c r="AK89" s="3">
        <v>698.5</v>
      </c>
      <c r="AM89" s="52">
        <v>0</v>
      </c>
      <c r="AN89" s="53">
        <v>95.039999999999992</v>
      </c>
      <c r="AO89" s="3">
        <v>698.5</v>
      </c>
      <c r="AQ89" s="52">
        <v>2052.4623959999999</v>
      </c>
      <c r="AR89" s="53">
        <v>45.04</v>
      </c>
      <c r="AS89" s="3">
        <v>698.5</v>
      </c>
      <c r="AU89" s="52">
        <v>2052.2391640000001</v>
      </c>
      <c r="AV89" s="53">
        <v>45.04</v>
      </c>
      <c r="AW89" s="3">
        <v>698.5</v>
      </c>
      <c r="AY89" s="52">
        <v>2014.9884750000001</v>
      </c>
      <c r="AZ89" s="53">
        <v>45.04</v>
      </c>
      <c r="BA89" s="3">
        <v>667</v>
      </c>
      <c r="BC89" s="52">
        <v>1944.7453049999999</v>
      </c>
      <c r="BD89" s="53">
        <v>45.04</v>
      </c>
      <c r="BE89" s="3">
        <v>660.5</v>
      </c>
      <c r="BG89" s="52">
        <v>2146.6094629999998</v>
      </c>
      <c r="BH89" s="53">
        <v>45.04</v>
      </c>
      <c r="BI89" s="3">
        <v>660.5</v>
      </c>
      <c r="BK89" s="52">
        <v>2176.4643099999998</v>
      </c>
      <c r="BL89" s="53">
        <v>45.04</v>
      </c>
      <c r="BM89" s="3">
        <v>698.5</v>
      </c>
      <c r="BO89" s="52">
        <v>0</v>
      </c>
      <c r="BP89" s="53">
        <v>45.04</v>
      </c>
      <c r="BQ89" s="3">
        <v>762.5</v>
      </c>
      <c r="BS89" s="52">
        <v>2168.7719910000001</v>
      </c>
      <c r="BT89" s="53">
        <v>45.04</v>
      </c>
      <c r="BU89" s="3">
        <v>790.75</v>
      </c>
      <c r="BW89" s="52">
        <v>2208.44022</v>
      </c>
      <c r="BX89" s="53">
        <v>45.04</v>
      </c>
      <c r="BY89" s="3">
        <v>790.75</v>
      </c>
      <c r="CA89" s="52">
        <v>2304.3748420000002</v>
      </c>
      <c r="CB89" s="53">
        <v>45.04</v>
      </c>
      <c r="CC89" s="3">
        <v>790.75</v>
      </c>
      <c r="CE89" s="52">
        <v>2218.0530119999999</v>
      </c>
      <c r="CF89" s="53">
        <v>45.04</v>
      </c>
      <c r="CG89" s="3">
        <v>790.75</v>
      </c>
      <c r="CI89" s="52">
        <v>2099.1307029999998</v>
      </c>
      <c r="CJ89" s="53">
        <v>45.04</v>
      </c>
      <c r="CK89" s="3">
        <v>790.75</v>
      </c>
      <c r="CM89" s="52">
        <v>2221.6080849999998</v>
      </c>
      <c r="CN89" s="53">
        <v>45.04</v>
      </c>
      <c r="CO89" s="3">
        <v>790.75</v>
      </c>
      <c r="CQ89" s="52">
        <v>2159.1815900000001</v>
      </c>
      <c r="CR89" s="53">
        <v>45.04</v>
      </c>
      <c r="CS89" s="3">
        <v>758.75</v>
      </c>
      <c r="CU89" s="52">
        <v>2061.3222479999999</v>
      </c>
      <c r="CV89" s="53">
        <v>45.04</v>
      </c>
      <c r="CW89" s="3">
        <v>758.75</v>
      </c>
      <c r="CY89" s="52">
        <v>2218.1570109999998</v>
      </c>
      <c r="CZ89" s="53">
        <v>45.04</v>
      </c>
      <c r="DA89" s="3">
        <v>758.75</v>
      </c>
      <c r="DC89" s="52">
        <v>2238.7511559999998</v>
      </c>
      <c r="DD89" s="53">
        <v>45.04</v>
      </c>
      <c r="DE89" s="3">
        <v>790.75</v>
      </c>
      <c r="DG89" s="52">
        <v>2234.3855589999998</v>
      </c>
      <c r="DH89" s="53">
        <v>45.04</v>
      </c>
      <c r="DI89" s="3">
        <v>649.38</v>
      </c>
      <c r="DK89" s="52">
        <v>2223.8335740000002</v>
      </c>
      <c r="DL89" s="53">
        <v>45.04</v>
      </c>
      <c r="DM89" s="3">
        <v>649.38</v>
      </c>
      <c r="DO89" s="52"/>
      <c r="DP89" s="53"/>
      <c r="DQ89" s="3"/>
      <c r="DS89" s="52"/>
      <c r="DT89" s="53"/>
      <c r="DU89" s="3"/>
    </row>
    <row r="90" spans="1:125" ht="46.5" x14ac:dyDescent="0.25">
      <c r="A90" s="14">
        <v>86</v>
      </c>
      <c r="B90" s="16" t="s">
        <v>93</v>
      </c>
      <c r="C90" s="52">
        <v>2024.1957279999999</v>
      </c>
      <c r="D90" s="53">
        <v>45.04</v>
      </c>
      <c r="E90" s="3">
        <v>427.13</v>
      </c>
      <c r="G90" s="52">
        <v>1980.192053</v>
      </c>
      <c r="H90" s="53">
        <v>45.04</v>
      </c>
      <c r="I90" s="3">
        <v>488.13</v>
      </c>
      <c r="K90" s="52">
        <v>2023.4567079999999</v>
      </c>
      <c r="L90" s="53">
        <v>45.04</v>
      </c>
      <c r="M90" s="3">
        <v>488.13</v>
      </c>
      <c r="O90" s="52">
        <v>2015.9195430000004</v>
      </c>
      <c r="P90" s="53">
        <v>45.04</v>
      </c>
      <c r="Q90" s="3">
        <v>520.13</v>
      </c>
      <c r="S90" s="52">
        <v>1982.1612689999999</v>
      </c>
      <c r="T90" s="53">
        <v>45.04</v>
      </c>
      <c r="U90" s="3">
        <v>661.5</v>
      </c>
      <c r="W90" s="52">
        <v>2006.6552549999999</v>
      </c>
      <c r="X90" s="53">
        <v>45.04</v>
      </c>
      <c r="Y90" s="3">
        <v>568.5</v>
      </c>
      <c r="AA90" s="52">
        <v>2019.2612779999999</v>
      </c>
      <c r="AB90" s="53">
        <v>45.04</v>
      </c>
      <c r="AC90" s="3">
        <v>661.5</v>
      </c>
      <c r="AE90" s="52">
        <v>1938.2595209999999</v>
      </c>
      <c r="AF90" s="53">
        <v>95.039999999999992</v>
      </c>
      <c r="AG90" s="3">
        <v>698.5</v>
      </c>
      <c r="AI90" s="52">
        <v>1880.5010400000001</v>
      </c>
      <c r="AJ90" s="53">
        <v>145.04</v>
      </c>
      <c r="AK90" s="3">
        <v>698.5</v>
      </c>
      <c r="AM90" s="52">
        <v>1967.2375990000003</v>
      </c>
      <c r="AN90" s="53">
        <v>95.039999999999992</v>
      </c>
      <c r="AO90" s="3">
        <v>698.5</v>
      </c>
      <c r="AQ90" s="52">
        <v>2052.4623959999999</v>
      </c>
      <c r="AR90" s="53">
        <v>45.04</v>
      </c>
      <c r="AS90" s="3">
        <v>698.5</v>
      </c>
      <c r="AU90" s="52">
        <v>2006.2063639999999</v>
      </c>
      <c r="AV90" s="53">
        <v>45.04</v>
      </c>
      <c r="AW90" s="3">
        <v>698.5</v>
      </c>
      <c r="AY90" s="52">
        <v>2012.2780560000001</v>
      </c>
      <c r="AZ90" s="53">
        <v>45.04</v>
      </c>
      <c r="BA90" s="3">
        <v>667</v>
      </c>
      <c r="BC90" s="52">
        <v>1921.338105</v>
      </c>
      <c r="BD90" s="53">
        <v>45.04</v>
      </c>
      <c r="BE90" s="3">
        <v>660.5</v>
      </c>
      <c r="BG90" s="52">
        <v>2192.6719629999998</v>
      </c>
      <c r="BH90" s="53">
        <v>45.04</v>
      </c>
      <c r="BI90" s="3">
        <v>660.5</v>
      </c>
      <c r="BK90" s="52">
        <v>2176.4643099999998</v>
      </c>
      <c r="BL90" s="53">
        <v>45.04</v>
      </c>
      <c r="BM90" s="3">
        <v>698.5</v>
      </c>
      <c r="BO90" s="52">
        <v>2162.0752290000005</v>
      </c>
      <c r="BP90" s="53">
        <v>45.04</v>
      </c>
      <c r="BQ90" s="3">
        <v>762.5</v>
      </c>
      <c r="BS90" s="52">
        <v>2168.7719910000001</v>
      </c>
      <c r="BT90" s="53">
        <v>45.04</v>
      </c>
      <c r="BU90" s="3">
        <v>790.75</v>
      </c>
      <c r="BW90" s="52">
        <v>2154.8626509999999</v>
      </c>
      <c r="BX90" s="53">
        <v>45.04</v>
      </c>
      <c r="BY90" s="3">
        <v>790.75</v>
      </c>
      <c r="CA90" s="52">
        <v>2304.3748420000002</v>
      </c>
      <c r="CB90" s="53">
        <v>45.04</v>
      </c>
      <c r="CC90" s="3">
        <v>790.75</v>
      </c>
      <c r="CE90" s="52">
        <v>2218.1847600000001</v>
      </c>
      <c r="CF90" s="53">
        <v>45.04</v>
      </c>
      <c r="CG90" s="3">
        <v>790.75</v>
      </c>
      <c r="CI90" s="52">
        <v>2099.1307029999998</v>
      </c>
      <c r="CJ90" s="53">
        <v>45.04</v>
      </c>
      <c r="CK90" s="3">
        <v>790.75</v>
      </c>
      <c r="CM90" s="52">
        <v>2152.2553050000001</v>
      </c>
      <c r="CN90" s="53">
        <v>45.04</v>
      </c>
      <c r="CO90" s="3">
        <v>790.75</v>
      </c>
      <c r="CQ90" s="52">
        <v>2159.1815900000001</v>
      </c>
      <c r="CR90" s="53">
        <v>45.04</v>
      </c>
      <c r="CS90" s="3">
        <v>758.75</v>
      </c>
      <c r="CU90" s="52">
        <v>2061.4100790000002</v>
      </c>
      <c r="CV90" s="53">
        <v>45.04</v>
      </c>
      <c r="CW90" s="3">
        <v>758.75</v>
      </c>
      <c r="CY90" s="52">
        <v>2218.1570109999998</v>
      </c>
      <c r="CZ90" s="53">
        <v>45.04</v>
      </c>
      <c r="DA90" s="3">
        <v>758.75</v>
      </c>
      <c r="DC90" s="52">
        <v>2238.7511559999998</v>
      </c>
      <c r="DD90" s="53">
        <v>45.04</v>
      </c>
      <c r="DE90" s="3">
        <v>790.75</v>
      </c>
      <c r="DG90" s="52">
        <v>2232.8195190000001</v>
      </c>
      <c r="DH90" s="53">
        <v>45.04</v>
      </c>
      <c r="DI90" s="3">
        <v>649.38</v>
      </c>
      <c r="DK90" s="52">
        <v>2223.8335740000002</v>
      </c>
      <c r="DL90" s="53">
        <v>45.04</v>
      </c>
      <c r="DM90" s="3">
        <v>649.38</v>
      </c>
      <c r="DO90" s="52"/>
      <c r="DP90" s="53"/>
      <c r="DQ90" s="3"/>
      <c r="DS90" s="52"/>
      <c r="DT90" s="53"/>
      <c r="DU90" s="3"/>
    </row>
    <row r="91" spans="1:125" ht="46.5" x14ac:dyDescent="0.25">
      <c r="A91" s="14">
        <v>87</v>
      </c>
      <c r="B91" s="16" t="s">
        <v>94</v>
      </c>
      <c r="C91" s="52">
        <v>2004.167128</v>
      </c>
      <c r="D91" s="53">
        <v>45.04</v>
      </c>
      <c r="E91" s="3">
        <v>427.13</v>
      </c>
      <c r="G91" s="52">
        <v>1979.7275529999999</v>
      </c>
      <c r="H91" s="53">
        <v>45.04</v>
      </c>
      <c r="I91" s="3">
        <v>488.13</v>
      </c>
      <c r="K91" s="52">
        <v>2039.7067079999999</v>
      </c>
      <c r="L91" s="53">
        <v>45.04</v>
      </c>
      <c r="M91" s="3">
        <v>488.13</v>
      </c>
      <c r="O91" s="52">
        <v>2015.9195430000004</v>
      </c>
      <c r="P91" s="53">
        <v>45.04</v>
      </c>
      <c r="Q91" s="3">
        <v>520.13</v>
      </c>
      <c r="S91" s="52">
        <v>1989.1241010000001</v>
      </c>
      <c r="T91" s="53">
        <v>45.04</v>
      </c>
      <c r="U91" s="3">
        <v>661.5</v>
      </c>
      <c r="W91" s="52">
        <v>2021.6552549999999</v>
      </c>
      <c r="X91" s="53">
        <v>45.04</v>
      </c>
      <c r="Y91" s="3">
        <v>568.5</v>
      </c>
      <c r="AA91" s="52">
        <v>2066.1856779999998</v>
      </c>
      <c r="AB91" s="53">
        <v>45.04</v>
      </c>
      <c r="AC91" s="3">
        <v>661.5</v>
      </c>
      <c r="AE91" s="52">
        <v>1971.7750209999999</v>
      </c>
      <c r="AF91" s="53">
        <v>95.039999999999992</v>
      </c>
      <c r="AG91" s="3">
        <v>698.5</v>
      </c>
      <c r="AI91" s="52">
        <v>1870.38068</v>
      </c>
      <c r="AJ91" s="53">
        <v>95.039999999999992</v>
      </c>
      <c r="AK91" s="3">
        <v>698.5</v>
      </c>
      <c r="AM91" s="52">
        <v>0</v>
      </c>
      <c r="AN91" s="53">
        <v>95.039999999999992</v>
      </c>
      <c r="AO91" s="3">
        <v>698.5</v>
      </c>
      <c r="AQ91" s="52">
        <v>2008.4623959999999</v>
      </c>
      <c r="AR91" s="53">
        <v>45.04</v>
      </c>
      <c r="AS91" s="3">
        <v>698.5</v>
      </c>
      <c r="AU91" s="52">
        <v>2006.2502810000001</v>
      </c>
      <c r="AV91" s="53">
        <v>45.04</v>
      </c>
      <c r="AW91" s="3">
        <v>698.5</v>
      </c>
      <c r="AY91" s="52">
        <v>1943.2656850000001</v>
      </c>
      <c r="AZ91" s="53">
        <v>45.04</v>
      </c>
      <c r="BA91" s="3">
        <v>667</v>
      </c>
      <c r="BC91" s="52">
        <v>1921.338105</v>
      </c>
      <c r="BD91" s="53">
        <v>45.04</v>
      </c>
      <c r="BE91" s="3">
        <v>660.5</v>
      </c>
      <c r="BG91" s="52">
        <v>2177.3489629999999</v>
      </c>
      <c r="BH91" s="53">
        <v>45.04</v>
      </c>
      <c r="BI91" s="3">
        <v>660.5</v>
      </c>
      <c r="BK91" s="52">
        <v>2095.5293579999998</v>
      </c>
      <c r="BL91" s="53">
        <v>45.04</v>
      </c>
      <c r="BM91" s="3">
        <v>698.5</v>
      </c>
      <c r="BO91" s="52">
        <v>134.5894150000006</v>
      </c>
      <c r="BP91" s="53">
        <v>45.04</v>
      </c>
      <c r="BQ91" s="3">
        <v>762.5</v>
      </c>
      <c r="BS91" s="52">
        <v>2084.0041289999999</v>
      </c>
      <c r="BT91" s="53">
        <v>45.04</v>
      </c>
      <c r="BU91" s="3">
        <v>790.75</v>
      </c>
      <c r="BW91" s="52">
        <v>2131.6796509999999</v>
      </c>
      <c r="BX91" s="53">
        <v>45.04</v>
      </c>
      <c r="BY91" s="3">
        <v>790.75</v>
      </c>
      <c r="CA91" s="52">
        <v>2251.598673</v>
      </c>
      <c r="CB91" s="53">
        <v>45.04</v>
      </c>
      <c r="CC91" s="3">
        <v>790.75</v>
      </c>
      <c r="CE91" s="52">
        <v>2187.59476</v>
      </c>
      <c r="CF91" s="53">
        <v>45.04</v>
      </c>
      <c r="CG91" s="3">
        <v>790.75</v>
      </c>
      <c r="CI91" s="52">
        <v>2099.1307029999998</v>
      </c>
      <c r="CJ91" s="53">
        <v>45.04</v>
      </c>
      <c r="CK91" s="3">
        <v>790.75</v>
      </c>
      <c r="CM91" s="52">
        <v>2152.2553050000001</v>
      </c>
      <c r="CN91" s="53">
        <v>45.04</v>
      </c>
      <c r="CO91" s="3">
        <v>790.75</v>
      </c>
      <c r="CQ91" s="52">
        <v>2074.793228</v>
      </c>
      <c r="CR91" s="53">
        <v>45.04</v>
      </c>
      <c r="CS91" s="3">
        <v>758.75</v>
      </c>
      <c r="CU91" s="52">
        <v>2050.5433790000002</v>
      </c>
      <c r="CV91" s="53">
        <v>45.04</v>
      </c>
      <c r="CW91" s="3">
        <v>758.75</v>
      </c>
      <c r="CY91" s="52">
        <v>2204.8504109999999</v>
      </c>
      <c r="CZ91" s="53">
        <v>45.04</v>
      </c>
      <c r="DA91" s="3">
        <v>758.75</v>
      </c>
      <c r="DC91" s="52">
        <v>2161.9951940000001</v>
      </c>
      <c r="DD91" s="53">
        <v>45.04</v>
      </c>
      <c r="DE91" s="3">
        <v>790.75</v>
      </c>
      <c r="DG91" s="52">
        <v>2216.6495190000001</v>
      </c>
      <c r="DH91" s="53">
        <v>45.04</v>
      </c>
      <c r="DI91" s="3">
        <v>649.38</v>
      </c>
      <c r="DK91" s="52">
        <v>2208.2795740000001</v>
      </c>
      <c r="DL91" s="53">
        <v>45.04</v>
      </c>
      <c r="DM91" s="3">
        <v>649.38</v>
      </c>
      <c r="DO91" s="52"/>
      <c r="DP91" s="53"/>
      <c r="DQ91" s="3"/>
      <c r="DS91" s="52"/>
      <c r="DT91" s="53"/>
      <c r="DU91" s="3"/>
    </row>
    <row r="92" spans="1:125" ht="46.5" x14ac:dyDescent="0.25">
      <c r="A92" s="14">
        <v>88</v>
      </c>
      <c r="B92" s="16" t="s">
        <v>95</v>
      </c>
      <c r="C92" s="52">
        <v>2009.167128</v>
      </c>
      <c r="D92" s="53">
        <v>45.04</v>
      </c>
      <c r="E92" s="3">
        <v>427.13</v>
      </c>
      <c r="G92" s="52">
        <v>1979.7275529999999</v>
      </c>
      <c r="H92" s="53">
        <v>45.04</v>
      </c>
      <c r="I92" s="3">
        <v>488.13</v>
      </c>
      <c r="K92" s="52">
        <v>2039.7067079999999</v>
      </c>
      <c r="L92" s="53">
        <v>45.04</v>
      </c>
      <c r="M92" s="3">
        <v>488.13</v>
      </c>
      <c r="O92" s="52">
        <v>2015.9195430000004</v>
      </c>
      <c r="P92" s="53">
        <v>45.04</v>
      </c>
      <c r="Q92" s="3">
        <v>520.13</v>
      </c>
      <c r="S92" s="52">
        <v>1989.1241010000001</v>
      </c>
      <c r="T92" s="53">
        <v>45.04</v>
      </c>
      <c r="U92" s="3">
        <v>661.5</v>
      </c>
      <c r="W92" s="52">
        <v>2032.515255</v>
      </c>
      <c r="X92" s="53">
        <v>45.04</v>
      </c>
      <c r="Y92" s="3">
        <v>568.5</v>
      </c>
      <c r="AA92" s="52">
        <v>2056.6388459999998</v>
      </c>
      <c r="AB92" s="53">
        <v>45.04</v>
      </c>
      <c r="AC92" s="3">
        <v>661.5</v>
      </c>
      <c r="AE92" s="52">
        <v>1971.6210209999999</v>
      </c>
      <c r="AF92" s="53">
        <v>95.039999999999992</v>
      </c>
      <c r="AG92" s="3">
        <v>698.5</v>
      </c>
      <c r="AI92" s="52">
        <v>1870.424595</v>
      </c>
      <c r="AJ92" s="53">
        <v>95.039999999999992</v>
      </c>
      <c r="AK92" s="3">
        <v>698.5</v>
      </c>
      <c r="AM92" s="52">
        <v>1967.5128990000003</v>
      </c>
      <c r="AN92" s="53">
        <v>95.039999999999992</v>
      </c>
      <c r="AO92" s="3">
        <v>698.5</v>
      </c>
      <c r="AQ92" s="52">
        <v>2004.3373959999999</v>
      </c>
      <c r="AR92" s="53">
        <v>45.04</v>
      </c>
      <c r="AS92" s="3">
        <v>698.5</v>
      </c>
      <c r="AU92" s="52">
        <v>2004.8752810000001</v>
      </c>
      <c r="AV92" s="53">
        <v>45.04</v>
      </c>
      <c r="AW92" s="3">
        <v>698.5</v>
      </c>
      <c r="AY92" s="52">
        <v>1943.437015</v>
      </c>
      <c r="AZ92" s="53">
        <v>45.04</v>
      </c>
      <c r="BA92" s="3">
        <v>667</v>
      </c>
      <c r="BC92" s="52">
        <v>1924.088105</v>
      </c>
      <c r="BD92" s="53">
        <v>45.04</v>
      </c>
      <c r="BE92" s="3">
        <v>660.5</v>
      </c>
      <c r="BG92" s="52">
        <v>2133.3489629999999</v>
      </c>
      <c r="BH92" s="53">
        <v>45.04</v>
      </c>
      <c r="BI92" s="3">
        <v>660.5</v>
      </c>
      <c r="BK92" s="52">
        <v>2094.9145330000001</v>
      </c>
      <c r="BL92" s="53">
        <v>45.04</v>
      </c>
      <c r="BM92" s="3">
        <v>698.5</v>
      </c>
      <c r="BO92" s="52">
        <v>2071.6596140000006</v>
      </c>
      <c r="BP92" s="53">
        <v>45.04</v>
      </c>
      <c r="BQ92" s="3">
        <v>762.5</v>
      </c>
      <c r="BS92" s="52">
        <v>2030.4265600000006</v>
      </c>
      <c r="BT92" s="53">
        <v>45.04</v>
      </c>
      <c r="BU92" s="3">
        <v>790.75</v>
      </c>
      <c r="BW92" s="52">
        <v>2131.6796509999999</v>
      </c>
      <c r="BX92" s="53">
        <v>45.04</v>
      </c>
      <c r="BY92" s="3">
        <v>790.75</v>
      </c>
      <c r="CA92" s="52">
        <v>2225.0866729999998</v>
      </c>
      <c r="CB92" s="53">
        <v>45.04</v>
      </c>
      <c r="CC92" s="3">
        <v>790.75</v>
      </c>
      <c r="CE92" s="52">
        <v>2165.4627599999999</v>
      </c>
      <c r="CF92" s="53">
        <v>45.04</v>
      </c>
      <c r="CG92" s="3">
        <v>790.75</v>
      </c>
      <c r="CI92" s="52">
        <v>2082.4987030000002</v>
      </c>
      <c r="CJ92" s="53">
        <v>45.04</v>
      </c>
      <c r="CK92" s="3">
        <v>790.75</v>
      </c>
      <c r="CM92" s="52">
        <v>2082.1227359999998</v>
      </c>
      <c r="CN92" s="53">
        <v>45.04</v>
      </c>
      <c r="CO92" s="3">
        <v>790.75</v>
      </c>
      <c r="CQ92" s="52">
        <v>2009.181276</v>
      </c>
      <c r="CR92" s="53">
        <v>45.04</v>
      </c>
      <c r="CS92" s="3">
        <v>758.75</v>
      </c>
      <c r="CU92" s="52">
        <v>2050.5433790000002</v>
      </c>
      <c r="CV92" s="53">
        <v>45.04</v>
      </c>
      <c r="CW92" s="3">
        <v>758.75</v>
      </c>
      <c r="CY92" s="52">
        <v>2136.7805490000001</v>
      </c>
      <c r="CZ92" s="53">
        <v>45.04</v>
      </c>
      <c r="DA92" s="3">
        <v>758.75</v>
      </c>
      <c r="DC92" s="52">
        <v>2161.9951940000001</v>
      </c>
      <c r="DD92" s="53">
        <v>45.04</v>
      </c>
      <c r="DE92" s="3">
        <v>790.75</v>
      </c>
      <c r="DG92" s="52">
        <v>2216.6495190000001</v>
      </c>
      <c r="DH92" s="53">
        <v>45.04</v>
      </c>
      <c r="DI92" s="3">
        <v>649.38</v>
      </c>
      <c r="DK92" s="52">
        <v>2208.2795740000001</v>
      </c>
      <c r="DL92" s="53">
        <v>45.04</v>
      </c>
      <c r="DM92" s="3">
        <v>649.38</v>
      </c>
      <c r="DO92" s="52"/>
      <c r="DP92" s="53"/>
      <c r="DQ92" s="3"/>
      <c r="DS92" s="52"/>
      <c r="DT92" s="53"/>
      <c r="DU92" s="3"/>
    </row>
    <row r="93" spans="1:125" ht="46.5" x14ac:dyDescent="0.25">
      <c r="A93" s="14">
        <v>89</v>
      </c>
      <c r="B93" s="16" t="s">
        <v>96</v>
      </c>
      <c r="C93" s="52">
        <v>1996.697128</v>
      </c>
      <c r="D93" s="53">
        <v>45.04</v>
      </c>
      <c r="E93" s="3">
        <v>427.13</v>
      </c>
      <c r="G93" s="52">
        <v>1952.6781209999999</v>
      </c>
      <c r="H93" s="53">
        <v>45.04</v>
      </c>
      <c r="I93" s="3">
        <v>488.13</v>
      </c>
      <c r="K93" s="52">
        <v>2009.955516</v>
      </c>
      <c r="L93" s="53">
        <v>45.04</v>
      </c>
      <c r="M93" s="3">
        <v>488.13</v>
      </c>
      <c r="O93" s="52">
        <v>1989.9959110000004</v>
      </c>
      <c r="P93" s="53">
        <v>45.04</v>
      </c>
      <c r="Q93" s="3">
        <v>520.13</v>
      </c>
      <c r="S93" s="52">
        <v>1942.882069</v>
      </c>
      <c r="T93" s="53">
        <v>45.04</v>
      </c>
      <c r="U93" s="3">
        <v>661.5</v>
      </c>
      <c r="W93" s="52">
        <v>2007.1572550000001</v>
      </c>
      <c r="X93" s="53">
        <v>45.04</v>
      </c>
      <c r="Y93" s="3">
        <v>568.5</v>
      </c>
      <c r="AA93" s="52">
        <v>1993.784846</v>
      </c>
      <c r="AB93" s="53">
        <v>45.04</v>
      </c>
      <c r="AC93" s="3">
        <v>661.5</v>
      </c>
      <c r="AE93" s="52">
        <v>1909.4545210000001</v>
      </c>
      <c r="AF93" s="53">
        <v>95.039999999999992</v>
      </c>
      <c r="AG93" s="3">
        <v>698.5</v>
      </c>
      <c r="AI93" s="52">
        <v>1855.110995</v>
      </c>
      <c r="AJ93" s="53">
        <v>95.039999999999992</v>
      </c>
      <c r="AK93" s="3">
        <v>698.5</v>
      </c>
      <c r="AM93" s="52">
        <v>0</v>
      </c>
      <c r="AN93" s="53">
        <v>95.039999999999992</v>
      </c>
      <c r="AO93" s="3">
        <v>698.5</v>
      </c>
      <c r="AQ93" s="52">
        <v>1994.9445639999999</v>
      </c>
      <c r="AR93" s="53">
        <v>45.04</v>
      </c>
      <c r="AS93" s="3">
        <v>698.5</v>
      </c>
      <c r="AU93" s="52">
        <v>1939.2633290000001</v>
      </c>
      <c r="AV93" s="53">
        <v>45.04</v>
      </c>
      <c r="AW93" s="3">
        <v>698.5</v>
      </c>
      <c r="AY93" s="52">
        <v>1887.351271</v>
      </c>
      <c r="AZ93" s="53">
        <v>45.04</v>
      </c>
      <c r="BA93" s="3">
        <v>667</v>
      </c>
      <c r="BC93" s="52">
        <v>1926.1352730000001</v>
      </c>
      <c r="BD93" s="53">
        <v>45.04</v>
      </c>
      <c r="BE93" s="3">
        <v>660.5</v>
      </c>
      <c r="BG93" s="52">
        <v>2086.3065419999998</v>
      </c>
      <c r="BH93" s="53">
        <v>45.04</v>
      </c>
      <c r="BI93" s="3">
        <v>660.5</v>
      </c>
      <c r="BK93" s="52">
        <v>2094.9145330000001</v>
      </c>
      <c r="BL93" s="53">
        <v>45.04</v>
      </c>
      <c r="BM93" s="3">
        <v>698.5</v>
      </c>
      <c r="BO93" s="52">
        <v>182.58941500000037</v>
      </c>
      <c r="BP93" s="53">
        <v>45.04</v>
      </c>
      <c r="BQ93" s="3">
        <v>762.5</v>
      </c>
      <c r="BS93" s="52">
        <v>2022.7479600000004</v>
      </c>
      <c r="BT93" s="53">
        <v>45.04</v>
      </c>
      <c r="BU93" s="3">
        <v>790.75</v>
      </c>
      <c r="BW93" s="52">
        <v>2155.3520189999999</v>
      </c>
      <c r="BX93" s="53">
        <v>45.04</v>
      </c>
      <c r="BY93" s="3">
        <v>790.75</v>
      </c>
      <c r="CA93" s="52">
        <v>2226.2613409999999</v>
      </c>
      <c r="CB93" s="53">
        <v>45.04</v>
      </c>
      <c r="CC93" s="3">
        <v>790.75</v>
      </c>
      <c r="CE93" s="52">
        <v>2168.7155600000001</v>
      </c>
      <c r="CF93" s="53">
        <v>45.04</v>
      </c>
      <c r="CG93" s="3">
        <v>790.75</v>
      </c>
      <c r="CI93" s="52">
        <v>2080.8062709999999</v>
      </c>
      <c r="CJ93" s="53">
        <v>45.04</v>
      </c>
      <c r="CK93" s="3">
        <v>790.75</v>
      </c>
      <c r="CM93" s="52">
        <v>2106.1066529999998</v>
      </c>
      <c r="CN93" s="53">
        <v>45.04</v>
      </c>
      <c r="CO93" s="3">
        <v>790.75</v>
      </c>
      <c r="CQ93" s="52">
        <v>2000.502107</v>
      </c>
      <c r="CR93" s="53">
        <v>45.04</v>
      </c>
      <c r="CS93" s="3">
        <v>758.75</v>
      </c>
      <c r="CU93" s="52">
        <v>2023.9363470000001</v>
      </c>
      <c r="CV93" s="53">
        <v>45.04</v>
      </c>
      <c r="CW93" s="3">
        <v>758.75</v>
      </c>
      <c r="CY93" s="52">
        <v>2117.1675009999999</v>
      </c>
      <c r="CZ93" s="53">
        <v>45.04</v>
      </c>
      <c r="DA93" s="3">
        <v>758.75</v>
      </c>
      <c r="DC93" s="52">
        <v>2140.5591199999999</v>
      </c>
      <c r="DD93" s="53">
        <v>45.04</v>
      </c>
      <c r="DE93" s="3">
        <v>790.75</v>
      </c>
      <c r="DG93" s="52">
        <v>2196.3349189999999</v>
      </c>
      <c r="DH93" s="53">
        <v>45.04</v>
      </c>
      <c r="DI93" s="3">
        <v>649.38</v>
      </c>
      <c r="DK93" s="52">
        <v>2208.3674070000002</v>
      </c>
      <c r="DL93" s="53">
        <v>45.04</v>
      </c>
      <c r="DM93" s="3">
        <v>649.38</v>
      </c>
      <c r="DO93" s="52"/>
      <c r="DP93" s="53"/>
      <c r="DQ93" s="3"/>
      <c r="DS93" s="52"/>
      <c r="DT93" s="53"/>
      <c r="DU93" s="3"/>
    </row>
    <row r="94" spans="1:125" ht="46.5" x14ac:dyDescent="0.25">
      <c r="A94" s="14">
        <v>90</v>
      </c>
      <c r="B94" s="16" t="s">
        <v>97</v>
      </c>
      <c r="C94" s="52">
        <v>1996.697128</v>
      </c>
      <c r="D94" s="53">
        <v>45.04</v>
      </c>
      <c r="E94" s="3">
        <v>427.13</v>
      </c>
      <c r="G94" s="52">
        <v>1952.6781209999999</v>
      </c>
      <c r="H94" s="53">
        <v>45.04</v>
      </c>
      <c r="I94" s="3">
        <v>488.13</v>
      </c>
      <c r="K94" s="52">
        <v>2009.955516</v>
      </c>
      <c r="L94" s="53">
        <v>45.04</v>
      </c>
      <c r="M94" s="3">
        <v>488.13</v>
      </c>
      <c r="O94" s="52">
        <v>1990.0617850000003</v>
      </c>
      <c r="P94" s="53">
        <v>45.04</v>
      </c>
      <c r="Q94" s="3">
        <v>520.13</v>
      </c>
      <c r="S94" s="52">
        <v>1942.882069</v>
      </c>
      <c r="T94" s="53">
        <v>45.04</v>
      </c>
      <c r="U94" s="3">
        <v>661.5</v>
      </c>
      <c r="W94" s="52">
        <v>2018.1050869999999</v>
      </c>
      <c r="X94" s="53">
        <v>45.04</v>
      </c>
      <c r="Y94" s="3">
        <v>568.5</v>
      </c>
      <c r="AA94" s="52">
        <v>1993.784846</v>
      </c>
      <c r="AB94" s="53">
        <v>45.04</v>
      </c>
      <c r="AC94" s="3">
        <v>661.5</v>
      </c>
      <c r="AE94" s="52">
        <v>1909.4545210000001</v>
      </c>
      <c r="AF94" s="53">
        <v>95.039999999999992</v>
      </c>
      <c r="AG94" s="3">
        <v>698.5</v>
      </c>
      <c r="AI94" s="52">
        <v>1901.860995</v>
      </c>
      <c r="AJ94" s="53">
        <v>95.039999999999992</v>
      </c>
      <c r="AK94" s="3">
        <v>698.5</v>
      </c>
      <c r="AM94" s="52">
        <v>1950.6168140000004</v>
      </c>
      <c r="AN94" s="53">
        <v>95.039999999999992</v>
      </c>
      <c r="AO94" s="3">
        <v>698.5</v>
      </c>
      <c r="AQ94" s="52">
        <v>1978.2355640000001</v>
      </c>
      <c r="AR94" s="53">
        <v>45.04</v>
      </c>
      <c r="AS94" s="3">
        <v>698.5</v>
      </c>
      <c r="AU94" s="52">
        <v>1927.7133289999999</v>
      </c>
      <c r="AV94" s="53">
        <v>45.04</v>
      </c>
      <c r="AW94" s="3">
        <v>698.5</v>
      </c>
      <c r="AY94" s="52">
        <v>1870.026271</v>
      </c>
      <c r="AZ94" s="53">
        <v>45.04</v>
      </c>
      <c r="BA94" s="3">
        <v>667</v>
      </c>
      <c r="BC94" s="52">
        <v>1909.195273</v>
      </c>
      <c r="BD94" s="53">
        <v>45.04</v>
      </c>
      <c r="BE94" s="3">
        <v>660.5</v>
      </c>
      <c r="BG94" s="52">
        <v>2020.6945900000001</v>
      </c>
      <c r="BH94" s="53">
        <v>45.04</v>
      </c>
      <c r="BI94" s="3">
        <v>660.5</v>
      </c>
      <c r="BK94" s="52">
        <v>2085.5217010000001</v>
      </c>
      <c r="BL94" s="53">
        <v>45.04</v>
      </c>
      <c r="BM94" s="3">
        <v>698.5</v>
      </c>
      <c r="BO94" s="52">
        <v>2078.3794140000005</v>
      </c>
      <c r="BP94" s="53">
        <v>45.04</v>
      </c>
      <c r="BQ94" s="3">
        <v>762.5</v>
      </c>
      <c r="BS94" s="52">
        <v>2069.4979600000006</v>
      </c>
      <c r="BT94" s="53">
        <v>45.04</v>
      </c>
      <c r="BU94" s="3">
        <v>790.75</v>
      </c>
      <c r="BW94" s="52">
        <v>2155.3520189999999</v>
      </c>
      <c r="BX94" s="53">
        <v>45.04</v>
      </c>
      <c r="BY94" s="3">
        <v>790.75</v>
      </c>
      <c r="CA94" s="52">
        <v>2226.3052579999999</v>
      </c>
      <c r="CB94" s="53">
        <v>45.04</v>
      </c>
      <c r="CC94" s="3">
        <v>790.75</v>
      </c>
      <c r="CE94" s="52">
        <v>2168.7155600000001</v>
      </c>
      <c r="CF94" s="53">
        <v>45.04</v>
      </c>
      <c r="CG94" s="3">
        <v>790.75</v>
      </c>
      <c r="CI94" s="52">
        <v>2019.5283019999999</v>
      </c>
      <c r="CJ94" s="53">
        <v>45.04</v>
      </c>
      <c r="CK94" s="3">
        <v>790.75</v>
      </c>
      <c r="CM94" s="52">
        <v>2096.7138209999998</v>
      </c>
      <c r="CN94" s="53">
        <v>45.04</v>
      </c>
      <c r="CO94" s="3">
        <v>790.75</v>
      </c>
      <c r="CQ94" s="52">
        <v>2000.348107</v>
      </c>
      <c r="CR94" s="53">
        <v>45.04</v>
      </c>
      <c r="CS94" s="3">
        <v>758.75</v>
      </c>
      <c r="CU94" s="52">
        <v>2023.9363470000001</v>
      </c>
      <c r="CV94" s="53">
        <v>45.04</v>
      </c>
      <c r="CW94" s="3">
        <v>758.75</v>
      </c>
      <c r="CY94" s="52">
        <v>2110.5035010000001</v>
      </c>
      <c r="CZ94" s="53">
        <v>45.04</v>
      </c>
      <c r="DA94" s="3">
        <v>758.75</v>
      </c>
      <c r="DC94" s="52">
        <v>2137.22712</v>
      </c>
      <c r="DD94" s="53">
        <v>45.04</v>
      </c>
      <c r="DE94" s="3">
        <v>790.75</v>
      </c>
      <c r="DG94" s="52">
        <v>2193.036239</v>
      </c>
      <c r="DH94" s="53">
        <v>45.04</v>
      </c>
      <c r="DI94" s="3">
        <v>649.38</v>
      </c>
      <c r="DK94" s="52">
        <v>2208.3674070000002</v>
      </c>
      <c r="DL94" s="53">
        <v>45.04</v>
      </c>
      <c r="DM94" s="3">
        <v>649.38</v>
      </c>
      <c r="DO94" s="52"/>
      <c r="DP94" s="53"/>
      <c r="DQ94" s="3"/>
      <c r="DS94" s="52"/>
      <c r="DT94" s="53"/>
      <c r="DU94" s="3"/>
    </row>
    <row r="95" spans="1:125" ht="46.5" x14ac:dyDescent="0.25">
      <c r="A95" s="14">
        <v>91</v>
      </c>
      <c r="B95" s="16" t="s">
        <v>98</v>
      </c>
      <c r="C95" s="52">
        <v>1979.449128</v>
      </c>
      <c r="D95" s="53">
        <v>45.04</v>
      </c>
      <c r="E95" s="3">
        <v>427.13</v>
      </c>
      <c r="G95" s="52">
        <v>1935.4301210000001</v>
      </c>
      <c r="H95" s="53">
        <v>45.04</v>
      </c>
      <c r="I95" s="3">
        <v>488.13</v>
      </c>
      <c r="K95" s="52">
        <v>1931.4435639999999</v>
      </c>
      <c r="L95" s="53">
        <v>45.04</v>
      </c>
      <c r="M95" s="3">
        <v>488.13</v>
      </c>
      <c r="O95" s="52">
        <v>1983.9556050000003</v>
      </c>
      <c r="P95" s="53">
        <v>45.04</v>
      </c>
      <c r="Q95" s="3">
        <v>520.13</v>
      </c>
      <c r="S95" s="52">
        <v>1938.757069</v>
      </c>
      <c r="T95" s="53">
        <v>45.04</v>
      </c>
      <c r="U95" s="3">
        <v>661.5</v>
      </c>
      <c r="W95" s="52">
        <v>1952.4931349999999</v>
      </c>
      <c r="X95" s="53">
        <v>45.04</v>
      </c>
      <c r="Y95" s="3">
        <v>568.5</v>
      </c>
      <c r="AA95" s="52">
        <v>1992.1584459999999</v>
      </c>
      <c r="AB95" s="53">
        <v>45.04</v>
      </c>
      <c r="AC95" s="3">
        <v>661.5</v>
      </c>
      <c r="AE95" s="52">
        <v>1834.4497369999999</v>
      </c>
      <c r="AF95" s="53">
        <v>95.039999999999992</v>
      </c>
      <c r="AG95" s="3">
        <v>698.5</v>
      </c>
      <c r="AI95" s="52">
        <v>1892.712123</v>
      </c>
      <c r="AJ95" s="53">
        <v>95.039999999999992</v>
      </c>
      <c r="AK95" s="3">
        <v>698.5</v>
      </c>
      <c r="AM95" s="52">
        <v>0</v>
      </c>
      <c r="AN95" s="53">
        <v>95.039999999999992</v>
      </c>
      <c r="AO95" s="3">
        <v>698.5</v>
      </c>
      <c r="AQ95" s="52">
        <v>1984.0105639999999</v>
      </c>
      <c r="AR95" s="53">
        <v>45.04</v>
      </c>
      <c r="AS95" s="3">
        <v>698.5</v>
      </c>
      <c r="AU95" s="52">
        <v>1918.3204969999999</v>
      </c>
      <c r="AV95" s="53">
        <v>45.04</v>
      </c>
      <c r="AW95" s="3">
        <v>698.5</v>
      </c>
      <c r="AY95" s="52">
        <v>1863.151271</v>
      </c>
      <c r="AZ95" s="53">
        <v>45.04</v>
      </c>
      <c r="BA95" s="3">
        <v>692.5</v>
      </c>
      <c r="BC95" s="52">
        <v>1909.195273</v>
      </c>
      <c r="BD95" s="53">
        <v>45.04</v>
      </c>
      <c r="BE95" s="3">
        <v>660.5</v>
      </c>
      <c r="BG95" s="52">
        <v>2003.83159</v>
      </c>
      <c r="BH95" s="53">
        <v>45.04</v>
      </c>
      <c r="BI95" s="3">
        <v>660.5</v>
      </c>
      <c r="BK95" s="52">
        <v>1999.775639</v>
      </c>
      <c r="BL95" s="53">
        <v>45.04</v>
      </c>
      <c r="BM95" s="3">
        <v>698.5</v>
      </c>
      <c r="BO95" s="52">
        <v>182.58941500000083</v>
      </c>
      <c r="BP95" s="53">
        <v>45.04</v>
      </c>
      <c r="BQ95" s="3">
        <v>762.5</v>
      </c>
      <c r="BS95" s="52">
        <v>2056.6196400000003</v>
      </c>
      <c r="BT95" s="53">
        <v>45.04</v>
      </c>
      <c r="BU95" s="3">
        <v>790.75</v>
      </c>
      <c r="BW95" s="52">
        <v>2139.2648009999998</v>
      </c>
      <c r="BX95" s="53">
        <v>45.04</v>
      </c>
      <c r="BY95" s="3">
        <v>790.75</v>
      </c>
      <c r="CA95" s="52">
        <v>2208.8600580000002</v>
      </c>
      <c r="CB95" s="53">
        <v>45.04</v>
      </c>
      <c r="CC95" s="3">
        <v>790.75</v>
      </c>
      <c r="CE95" s="52">
        <v>2151.8639800000001</v>
      </c>
      <c r="CF95" s="53">
        <v>45.04</v>
      </c>
      <c r="CG95" s="3">
        <v>790.75</v>
      </c>
      <c r="CI95" s="52">
        <v>2023.4208619999999</v>
      </c>
      <c r="CJ95" s="53">
        <v>45.04</v>
      </c>
      <c r="CK95" s="3">
        <v>790.75</v>
      </c>
      <c r="CM95" s="52">
        <v>2014.5907850000001</v>
      </c>
      <c r="CN95" s="53">
        <v>45.04</v>
      </c>
      <c r="CO95" s="3">
        <v>790.75</v>
      </c>
      <c r="CQ95" s="52">
        <v>2000.348107</v>
      </c>
      <c r="CR95" s="53">
        <v>45.04</v>
      </c>
      <c r="CS95" s="3">
        <v>758.75</v>
      </c>
      <c r="CU95" s="52">
        <v>2023.9363470000001</v>
      </c>
      <c r="CV95" s="53">
        <v>45.04</v>
      </c>
      <c r="CW95" s="3">
        <v>758.75</v>
      </c>
      <c r="CY95" s="52">
        <v>2102.6143010000001</v>
      </c>
      <c r="CZ95" s="53">
        <v>45.04</v>
      </c>
      <c r="DA95" s="3">
        <v>758.75</v>
      </c>
      <c r="DC95" s="52">
        <v>2147.8403199999998</v>
      </c>
      <c r="DD95" s="53">
        <v>45.04</v>
      </c>
      <c r="DE95" s="3">
        <v>790.75</v>
      </c>
      <c r="DG95" s="52">
        <v>2131.7573590000002</v>
      </c>
      <c r="DH95" s="53">
        <v>45.04</v>
      </c>
      <c r="DI95" s="3">
        <v>649.38</v>
      </c>
      <c r="DK95" s="52">
        <v>2207.7514070000002</v>
      </c>
      <c r="DL95" s="53">
        <v>45.04</v>
      </c>
      <c r="DM95" s="3">
        <v>649.38</v>
      </c>
      <c r="DO95" s="52"/>
      <c r="DP95" s="53"/>
      <c r="DQ95" s="3"/>
      <c r="DS95" s="52"/>
      <c r="DT95" s="53"/>
      <c r="DU95" s="3"/>
    </row>
    <row r="96" spans="1:125" ht="46.5" x14ac:dyDescent="0.25">
      <c r="A96" s="14">
        <v>92</v>
      </c>
      <c r="B96" s="16" t="s">
        <v>99</v>
      </c>
      <c r="C96" s="52">
        <v>1984.449128</v>
      </c>
      <c r="D96" s="53">
        <v>45.04</v>
      </c>
      <c r="E96" s="3">
        <v>427.13</v>
      </c>
      <c r="G96" s="52">
        <v>1935.4301210000001</v>
      </c>
      <c r="H96" s="53">
        <v>45.04</v>
      </c>
      <c r="I96" s="3">
        <v>488.13</v>
      </c>
      <c r="K96" s="52">
        <v>1931.4435639999999</v>
      </c>
      <c r="L96" s="53">
        <v>45.04</v>
      </c>
      <c r="M96" s="3">
        <v>488.13</v>
      </c>
      <c r="O96" s="52">
        <v>1983.9556050000003</v>
      </c>
      <c r="P96" s="53">
        <v>45.04</v>
      </c>
      <c r="Q96" s="3">
        <v>520.13</v>
      </c>
      <c r="S96" s="52">
        <v>1938.757069</v>
      </c>
      <c r="T96" s="53">
        <v>45.04</v>
      </c>
      <c r="U96" s="3">
        <v>661.5</v>
      </c>
      <c r="W96" s="52">
        <v>1941.858303</v>
      </c>
      <c r="X96" s="53">
        <v>45.04</v>
      </c>
      <c r="Y96" s="3">
        <v>568.5</v>
      </c>
      <c r="AA96" s="52">
        <v>1992.1584459999999</v>
      </c>
      <c r="AB96" s="53">
        <v>45.04</v>
      </c>
      <c r="AC96" s="3">
        <v>661.5</v>
      </c>
      <c r="AE96" s="52">
        <v>1834.4497369999999</v>
      </c>
      <c r="AF96" s="53">
        <v>95.039999999999992</v>
      </c>
      <c r="AG96" s="3">
        <v>698.5</v>
      </c>
      <c r="AI96" s="52">
        <v>1845.962123</v>
      </c>
      <c r="AJ96" s="53">
        <v>95.039999999999992</v>
      </c>
      <c r="AK96" s="3">
        <v>698.5</v>
      </c>
      <c r="AM96" s="52">
        <v>1950.6168140000004</v>
      </c>
      <c r="AN96" s="53">
        <v>95.039999999999992</v>
      </c>
      <c r="AO96" s="3">
        <v>698.5</v>
      </c>
      <c r="AQ96" s="52">
        <v>1930.4329949999999</v>
      </c>
      <c r="AR96" s="53">
        <v>45.04</v>
      </c>
      <c r="AS96" s="3">
        <v>698.5</v>
      </c>
      <c r="AU96" s="52">
        <v>1864.7429279999999</v>
      </c>
      <c r="AV96" s="53">
        <v>45.04</v>
      </c>
      <c r="AW96" s="3">
        <v>698.5</v>
      </c>
      <c r="AY96" s="52">
        <v>1863.151271</v>
      </c>
      <c r="AZ96" s="53">
        <v>45.04</v>
      </c>
      <c r="BA96" s="3">
        <v>692.5</v>
      </c>
      <c r="BC96" s="52">
        <v>1909.195273</v>
      </c>
      <c r="BD96" s="53">
        <v>45.04</v>
      </c>
      <c r="BE96" s="3">
        <v>660.5</v>
      </c>
      <c r="BG96" s="52">
        <v>2003.83159</v>
      </c>
      <c r="BH96" s="53">
        <v>45.04</v>
      </c>
      <c r="BI96" s="3">
        <v>660.5</v>
      </c>
      <c r="BK96" s="52">
        <v>1946.1980699999999</v>
      </c>
      <c r="BL96" s="53">
        <v>45.04</v>
      </c>
      <c r="BM96" s="3">
        <v>698.5</v>
      </c>
      <c r="BO96" s="52">
        <v>2067.9553140000007</v>
      </c>
      <c r="BP96" s="53">
        <v>45.04</v>
      </c>
      <c r="BQ96" s="3">
        <v>762.5</v>
      </c>
      <c r="BS96" s="52">
        <v>2005.6410000000003</v>
      </c>
      <c r="BT96" s="53">
        <v>45.04</v>
      </c>
      <c r="BU96" s="3">
        <v>790.75</v>
      </c>
      <c r="BW96" s="52">
        <v>2139.2648009999998</v>
      </c>
      <c r="BX96" s="53">
        <v>45.04</v>
      </c>
      <c r="BY96" s="3">
        <v>790.75</v>
      </c>
      <c r="CA96" s="52">
        <v>2208.8600580000002</v>
      </c>
      <c r="CB96" s="53">
        <v>45.04</v>
      </c>
      <c r="CC96" s="3">
        <v>790.75</v>
      </c>
      <c r="CE96" s="52">
        <v>2151.8639800000001</v>
      </c>
      <c r="CF96" s="53">
        <v>45.04</v>
      </c>
      <c r="CG96" s="3">
        <v>790.75</v>
      </c>
      <c r="CI96" s="52">
        <v>2023.4208619999999</v>
      </c>
      <c r="CJ96" s="53">
        <v>45.04</v>
      </c>
      <c r="CK96" s="3">
        <v>790.75</v>
      </c>
      <c r="CM96" s="52">
        <v>2014.5907850000001</v>
      </c>
      <c r="CN96" s="53">
        <v>45.04</v>
      </c>
      <c r="CO96" s="3">
        <v>790.75</v>
      </c>
      <c r="CQ96" s="52">
        <v>1984.5631069999999</v>
      </c>
      <c r="CR96" s="53">
        <v>45.04</v>
      </c>
      <c r="CS96" s="3">
        <v>758.75</v>
      </c>
      <c r="CU96" s="52">
        <v>2023.9363470000001</v>
      </c>
      <c r="CV96" s="53">
        <v>45.04</v>
      </c>
      <c r="CW96" s="3">
        <v>758.75</v>
      </c>
      <c r="CY96" s="52">
        <v>2102.6143010000001</v>
      </c>
      <c r="CZ96" s="53">
        <v>45.04</v>
      </c>
      <c r="DA96" s="3">
        <v>758.75</v>
      </c>
      <c r="DC96" s="52">
        <v>2083.2492400000001</v>
      </c>
      <c r="DD96" s="53">
        <v>45.04</v>
      </c>
      <c r="DE96" s="3">
        <v>790.75</v>
      </c>
      <c r="DG96" s="52">
        <v>2131.7573590000002</v>
      </c>
      <c r="DH96" s="53">
        <v>45.04</v>
      </c>
      <c r="DI96" s="3">
        <v>649.38</v>
      </c>
      <c r="DK96" s="52">
        <v>2196.812527</v>
      </c>
      <c r="DL96" s="53">
        <v>45.04</v>
      </c>
      <c r="DM96" s="3">
        <v>649.38</v>
      </c>
      <c r="DO96" s="52"/>
      <c r="DP96" s="53"/>
      <c r="DQ96" s="3"/>
      <c r="DS96" s="52"/>
      <c r="DT96" s="53"/>
      <c r="DU96" s="3"/>
    </row>
    <row r="97" spans="1:125" ht="46.5" x14ac:dyDescent="0.25">
      <c r="A97" s="14">
        <v>93</v>
      </c>
      <c r="B97" s="16" t="s">
        <v>100</v>
      </c>
      <c r="C97" s="52">
        <v>1993.244128</v>
      </c>
      <c r="D97" s="53">
        <v>45.04</v>
      </c>
      <c r="E97" s="3">
        <v>426.43</v>
      </c>
      <c r="G97" s="52">
        <v>1948.679421</v>
      </c>
      <c r="H97" s="53">
        <v>45.04</v>
      </c>
      <c r="I97" s="3">
        <v>488.13</v>
      </c>
      <c r="K97" s="52">
        <v>1921.9783640000001</v>
      </c>
      <c r="L97" s="53">
        <v>45.04</v>
      </c>
      <c r="M97" s="3">
        <v>488.13</v>
      </c>
      <c r="O97" s="52">
        <v>1989.2486050000002</v>
      </c>
      <c r="P97" s="53">
        <v>45.04</v>
      </c>
      <c r="Q97" s="3">
        <v>520.13</v>
      </c>
      <c r="S97" s="52">
        <v>1944.2293689999999</v>
      </c>
      <c r="T97" s="53">
        <v>45.04</v>
      </c>
      <c r="U97" s="3">
        <v>661.5</v>
      </c>
      <c r="W97" s="52">
        <v>1949.9965030000001</v>
      </c>
      <c r="X97" s="53">
        <v>45.04</v>
      </c>
      <c r="Y97" s="3">
        <v>568.5</v>
      </c>
      <c r="AA97" s="52">
        <v>1934.183094</v>
      </c>
      <c r="AB97" s="53">
        <v>45.04</v>
      </c>
      <c r="AC97" s="3">
        <v>661.5</v>
      </c>
      <c r="AE97" s="52">
        <v>1834.7359369999999</v>
      </c>
      <c r="AF97" s="53">
        <v>95.039999999999992</v>
      </c>
      <c r="AG97" s="3">
        <v>698.5</v>
      </c>
      <c r="AI97" s="52">
        <v>1777.8360339999999</v>
      </c>
      <c r="AJ97" s="53">
        <v>95.039999999999992</v>
      </c>
      <c r="AK97" s="3">
        <v>698.5</v>
      </c>
      <c r="AM97" s="52">
        <v>90.987341000000242</v>
      </c>
      <c r="AN97" s="53">
        <v>95.039999999999992</v>
      </c>
      <c r="AO97" s="3">
        <v>698.5</v>
      </c>
      <c r="AQ97" s="52">
        <v>1873.781643</v>
      </c>
      <c r="AR97" s="53">
        <v>45.04</v>
      </c>
      <c r="AS97" s="3">
        <v>698.5</v>
      </c>
      <c r="AU97" s="52">
        <v>1870.7021279999999</v>
      </c>
      <c r="AV97" s="53">
        <v>45.04</v>
      </c>
      <c r="AW97" s="3">
        <v>698.5</v>
      </c>
      <c r="AY97" s="52">
        <v>1865.0364709999999</v>
      </c>
      <c r="AZ97" s="53">
        <v>45.04</v>
      </c>
      <c r="BA97" s="3">
        <v>692.5</v>
      </c>
      <c r="BC97" s="52">
        <v>1910.487204</v>
      </c>
      <c r="BD97" s="53">
        <v>45.04</v>
      </c>
      <c r="BE97" s="3">
        <v>660.5</v>
      </c>
      <c r="BG97" s="52">
        <v>2009.8735899999999</v>
      </c>
      <c r="BH97" s="53">
        <v>45.04</v>
      </c>
      <c r="BI97" s="3">
        <v>660.5</v>
      </c>
      <c r="BK97" s="52">
        <v>1955.18227</v>
      </c>
      <c r="BL97" s="53">
        <v>45.04</v>
      </c>
      <c r="BM97" s="3">
        <v>698.5</v>
      </c>
      <c r="BO97" s="52">
        <v>182.58941500000014</v>
      </c>
      <c r="BP97" s="53">
        <v>45.04</v>
      </c>
      <c r="BQ97" s="3">
        <v>762.5</v>
      </c>
      <c r="BS97" s="52">
        <v>2017.3752000000002</v>
      </c>
      <c r="BT97" s="53">
        <v>45.04</v>
      </c>
      <c r="BU97" s="3">
        <v>790.75</v>
      </c>
      <c r="BW97" s="52">
        <v>2153.880596</v>
      </c>
      <c r="BX97" s="53">
        <v>45.04</v>
      </c>
      <c r="BY97" s="3">
        <v>790.75</v>
      </c>
      <c r="CA97" s="52">
        <v>2133.0621059999999</v>
      </c>
      <c r="CB97" s="53">
        <v>45.04</v>
      </c>
      <c r="CC97" s="3">
        <v>790.75</v>
      </c>
      <c r="CE97" s="52">
        <v>2157.7151800000001</v>
      </c>
      <c r="CF97" s="53">
        <v>45.04</v>
      </c>
      <c r="CG97" s="3">
        <v>790.75</v>
      </c>
      <c r="CI97" s="52">
        <v>2011.990562</v>
      </c>
      <c r="CJ97" s="53">
        <v>45.04</v>
      </c>
      <c r="CK97" s="3">
        <v>790.75</v>
      </c>
      <c r="CM97" s="52">
        <v>2025.8797850000001</v>
      </c>
      <c r="CN97" s="53">
        <v>45.04</v>
      </c>
      <c r="CO97" s="3">
        <v>790.75</v>
      </c>
      <c r="CQ97" s="52">
        <v>1940.283979</v>
      </c>
      <c r="CR97" s="53">
        <v>45.04</v>
      </c>
      <c r="CS97" s="3">
        <v>758.75</v>
      </c>
      <c r="CU97" s="52">
        <v>2029.8829470000001</v>
      </c>
      <c r="CV97" s="53">
        <v>45.04</v>
      </c>
      <c r="CW97" s="3">
        <v>758.75</v>
      </c>
      <c r="CY97" s="52">
        <v>2103.0609009999998</v>
      </c>
      <c r="CZ97" s="53">
        <v>45.04</v>
      </c>
      <c r="DA97" s="3">
        <v>758.75</v>
      </c>
      <c r="DC97" s="52">
        <v>2089.1958399999999</v>
      </c>
      <c r="DD97" s="53">
        <v>45.04</v>
      </c>
      <c r="DE97" s="3">
        <v>790.75</v>
      </c>
      <c r="DG97" s="52">
        <v>2028.256277</v>
      </c>
      <c r="DH97" s="53">
        <v>45.04</v>
      </c>
      <c r="DI97" s="3">
        <v>649.38</v>
      </c>
      <c r="DK97" s="52">
        <v>2189.7758269999999</v>
      </c>
      <c r="DL97" s="53">
        <v>45.04</v>
      </c>
      <c r="DM97" s="3">
        <v>649.38</v>
      </c>
      <c r="DO97" s="52"/>
      <c r="DP97" s="53"/>
      <c r="DQ97" s="3"/>
      <c r="DS97" s="52"/>
      <c r="DT97" s="53"/>
      <c r="DU97" s="3"/>
    </row>
    <row r="98" spans="1:125" ht="46.5" x14ac:dyDescent="0.25">
      <c r="A98" s="14">
        <v>94</v>
      </c>
      <c r="B98" s="16" t="s">
        <v>101</v>
      </c>
      <c r="C98" s="52">
        <v>1998.244128</v>
      </c>
      <c r="D98" s="53">
        <v>45.04</v>
      </c>
      <c r="E98" s="3">
        <v>426.43</v>
      </c>
      <c r="G98" s="52">
        <v>1948.679421</v>
      </c>
      <c r="H98" s="53">
        <v>45.04</v>
      </c>
      <c r="I98" s="3">
        <v>488.13</v>
      </c>
      <c r="K98" s="52">
        <v>1921.9783640000001</v>
      </c>
      <c r="L98" s="53">
        <v>45.04</v>
      </c>
      <c r="M98" s="3">
        <v>488.13</v>
      </c>
      <c r="O98" s="52">
        <v>1989.2486050000002</v>
      </c>
      <c r="P98" s="53">
        <v>45.04</v>
      </c>
      <c r="Q98" s="3">
        <v>520.13</v>
      </c>
      <c r="S98" s="52">
        <v>1944.2293689999999</v>
      </c>
      <c r="T98" s="53">
        <v>45.04</v>
      </c>
      <c r="U98" s="3">
        <v>661.5</v>
      </c>
      <c r="W98" s="52">
        <v>1949.9965030000001</v>
      </c>
      <c r="X98" s="53">
        <v>45.04</v>
      </c>
      <c r="Y98" s="3">
        <v>568.5</v>
      </c>
      <c r="AA98" s="52">
        <v>1934.183094</v>
      </c>
      <c r="AB98" s="53">
        <v>45.04</v>
      </c>
      <c r="AC98" s="3">
        <v>661.5</v>
      </c>
      <c r="AE98" s="52">
        <v>1834.7359369999999</v>
      </c>
      <c r="AF98" s="53">
        <v>95.039999999999992</v>
      </c>
      <c r="AG98" s="3">
        <v>698.5</v>
      </c>
      <c r="AI98" s="52">
        <v>1777.8360339999999</v>
      </c>
      <c r="AJ98" s="53">
        <v>95.039999999999992</v>
      </c>
      <c r="AK98" s="3">
        <v>698.5</v>
      </c>
      <c r="AM98" s="52">
        <v>1952.0266140000003</v>
      </c>
      <c r="AN98" s="53">
        <v>95.039999999999992</v>
      </c>
      <c r="AO98" s="3">
        <v>698.5</v>
      </c>
      <c r="AQ98" s="52">
        <v>1873.781643</v>
      </c>
      <c r="AR98" s="53">
        <v>45.04</v>
      </c>
      <c r="AS98" s="3">
        <v>698.5</v>
      </c>
      <c r="AU98" s="52">
        <v>1870.7021279999999</v>
      </c>
      <c r="AV98" s="53">
        <v>45.04</v>
      </c>
      <c r="AW98" s="3">
        <v>698.5</v>
      </c>
      <c r="AY98" s="52">
        <v>1865.0364709999999</v>
      </c>
      <c r="AZ98" s="53">
        <v>45.04</v>
      </c>
      <c r="BA98" s="3">
        <v>692.5</v>
      </c>
      <c r="BC98" s="52">
        <v>1910.487204</v>
      </c>
      <c r="BD98" s="53">
        <v>45.04</v>
      </c>
      <c r="BE98" s="3">
        <v>660.5</v>
      </c>
      <c r="BG98" s="52">
        <v>2009.8735899999999</v>
      </c>
      <c r="BH98" s="53">
        <v>45.04</v>
      </c>
      <c r="BI98" s="3">
        <v>660.5</v>
      </c>
      <c r="BK98" s="52">
        <v>1955.18227</v>
      </c>
      <c r="BL98" s="53">
        <v>45.04</v>
      </c>
      <c r="BM98" s="3">
        <v>698.5</v>
      </c>
      <c r="BO98" s="52">
        <v>1996.9987170000002</v>
      </c>
      <c r="BP98" s="53">
        <v>45.04</v>
      </c>
      <c r="BQ98" s="3">
        <v>762.5</v>
      </c>
      <c r="BS98" s="52">
        <v>2017.3752000000002</v>
      </c>
      <c r="BT98" s="53">
        <v>45.04</v>
      </c>
      <c r="BU98" s="3">
        <v>790.75</v>
      </c>
      <c r="BW98" s="52">
        <v>2153.880596</v>
      </c>
      <c r="BX98" s="53">
        <v>45.04</v>
      </c>
      <c r="BY98" s="3">
        <v>790.75</v>
      </c>
      <c r="CA98" s="52">
        <v>2133.0621059999999</v>
      </c>
      <c r="CB98" s="53">
        <v>45.04</v>
      </c>
      <c r="CC98" s="3">
        <v>790.75</v>
      </c>
      <c r="CE98" s="52">
        <v>2157.7151800000001</v>
      </c>
      <c r="CF98" s="53">
        <v>45.04</v>
      </c>
      <c r="CG98" s="3">
        <v>790.75</v>
      </c>
      <c r="CI98" s="52">
        <v>2011.990562</v>
      </c>
      <c r="CJ98" s="53">
        <v>45.04</v>
      </c>
      <c r="CK98" s="3">
        <v>790.75</v>
      </c>
      <c r="CM98" s="52">
        <v>2025.8797850000001</v>
      </c>
      <c r="CN98" s="53">
        <v>45.04</v>
      </c>
      <c r="CO98" s="3">
        <v>790.75</v>
      </c>
      <c r="CQ98" s="52">
        <v>1964.5504989999999</v>
      </c>
      <c r="CR98" s="53">
        <v>45.04</v>
      </c>
      <c r="CS98" s="3">
        <v>758.75</v>
      </c>
      <c r="CU98" s="52">
        <v>2010.1832669999999</v>
      </c>
      <c r="CV98" s="53">
        <v>45.04</v>
      </c>
      <c r="CW98" s="3">
        <v>758.75</v>
      </c>
      <c r="CY98" s="52">
        <v>2086.659901</v>
      </c>
      <c r="CZ98" s="53">
        <v>45.04</v>
      </c>
      <c r="DA98" s="3">
        <v>758.75</v>
      </c>
      <c r="DC98" s="52">
        <v>2060.0488399999999</v>
      </c>
      <c r="DD98" s="53">
        <v>45.04</v>
      </c>
      <c r="DE98" s="3">
        <v>790.75</v>
      </c>
      <c r="DG98" s="52">
        <v>2012.0862770000001</v>
      </c>
      <c r="DH98" s="53">
        <v>45.04</v>
      </c>
      <c r="DI98" s="3">
        <v>649.38</v>
      </c>
      <c r="DK98" s="52">
        <v>2172.7264869999999</v>
      </c>
      <c r="DL98" s="53">
        <v>45.04</v>
      </c>
      <c r="DM98" s="3">
        <v>649.38</v>
      </c>
      <c r="DO98" s="52"/>
      <c r="DP98" s="53"/>
      <c r="DQ98" s="3"/>
      <c r="DS98" s="52"/>
      <c r="DT98" s="53"/>
      <c r="DU98" s="3"/>
    </row>
    <row r="99" spans="1:125" ht="46.5" x14ac:dyDescent="0.25">
      <c r="A99" s="14">
        <v>95</v>
      </c>
      <c r="B99" s="16" t="s">
        <v>102</v>
      </c>
      <c r="C99" s="52">
        <v>2028.494128</v>
      </c>
      <c r="D99" s="53">
        <v>45.04</v>
      </c>
      <c r="E99" s="3">
        <v>426.43</v>
      </c>
      <c r="G99" s="52">
        <v>1948.679421</v>
      </c>
      <c r="H99" s="53">
        <v>45.04</v>
      </c>
      <c r="I99" s="3">
        <v>488.13</v>
      </c>
      <c r="K99" s="52">
        <v>1922.1741959999999</v>
      </c>
      <c r="L99" s="53">
        <v>45.04</v>
      </c>
      <c r="M99" s="3">
        <v>488.13</v>
      </c>
      <c r="O99" s="52">
        <v>1989.2486050000002</v>
      </c>
      <c r="P99" s="53">
        <v>45.04</v>
      </c>
      <c r="Q99" s="3">
        <v>520.13</v>
      </c>
      <c r="S99" s="52">
        <v>1938.0418689999999</v>
      </c>
      <c r="T99" s="53">
        <v>45.04</v>
      </c>
      <c r="U99" s="3">
        <v>661.5</v>
      </c>
      <c r="W99" s="52">
        <v>1941.0590030000001</v>
      </c>
      <c r="X99" s="53">
        <v>45.04</v>
      </c>
      <c r="Y99" s="3">
        <v>568.5</v>
      </c>
      <c r="AA99" s="52">
        <v>1932.5566940000001</v>
      </c>
      <c r="AB99" s="53">
        <v>45.04</v>
      </c>
      <c r="AC99" s="3">
        <v>661.5</v>
      </c>
      <c r="AE99" s="52">
        <v>1938.3039369999999</v>
      </c>
      <c r="AF99" s="53">
        <v>95.039999999999992</v>
      </c>
      <c r="AG99" s="3">
        <v>698.5</v>
      </c>
      <c r="AI99" s="52">
        <v>1777.8360339999999</v>
      </c>
      <c r="AJ99" s="53">
        <v>95.039999999999992</v>
      </c>
      <c r="AK99" s="3">
        <v>698.5</v>
      </c>
      <c r="AM99" s="52">
        <v>144.33941500000014</v>
      </c>
      <c r="AN99" s="53">
        <v>95.039999999999992</v>
      </c>
      <c r="AO99" s="3">
        <v>698.5</v>
      </c>
      <c r="AQ99" s="52">
        <v>1872.1552429999999</v>
      </c>
      <c r="AR99" s="53">
        <v>45.04</v>
      </c>
      <c r="AS99" s="3">
        <v>698.5</v>
      </c>
      <c r="AU99" s="52">
        <v>1855.6741280000001</v>
      </c>
      <c r="AV99" s="53">
        <v>45.04</v>
      </c>
      <c r="AW99" s="3">
        <v>698.5</v>
      </c>
      <c r="AY99" s="52">
        <v>1865.0364709999999</v>
      </c>
      <c r="AZ99" s="53">
        <v>45.04</v>
      </c>
      <c r="BA99" s="3">
        <v>692.5</v>
      </c>
      <c r="BC99" s="52">
        <v>1865.112204</v>
      </c>
      <c r="BD99" s="53">
        <v>45.04</v>
      </c>
      <c r="BE99" s="3">
        <v>660.5</v>
      </c>
      <c r="BG99" s="52">
        <v>2009.8735899999999</v>
      </c>
      <c r="BH99" s="53">
        <v>45.04</v>
      </c>
      <c r="BI99" s="3">
        <v>660.5</v>
      </c>
      <c r="BK99" s="52">
        <v>1957.93227</v>
      </c>
      <c r="BL99" s="53">
        <v>45.04</v>
      </c>
      <c r="BM99" s="3">
        <v>698.5</v>
      </c>
      <c r="BO99" s="52">
        <v>182.58941500000014</v>
      </c>
      <c r="BP99" s="53">
        <v>45.04</v>
      </c>
      <c r="BQ99" s="3">
        <v>762.5</v>
      </c>
      <c r="BS99" s="52">
        <v>1951.7632480000002</v>
      </c>
      <c r="BT99" s="53">
        <v>45.04</v>
      </c>
      <c r="BU99" s="3">
        <v>790.75</v>
      </c>
      <c r="BW99" s="52">
        <v>2089.3750460000001</v>
      </c>
      <c r="BX99" s="53">
        <v>45.04</v>
      </c>
      <c r="BY99" s="3">
        <v>790.75</v>
      </c>
      <c r="CA99" s="52">
        <v>2124.1350659999998</v>
      </c>
      <c r="CB99" s="53">
        <v>45.04</v>
      </c>
      <c r="CC99" s="3">
        <v>790.75</v>
      </c>
      <c r="CE99" s="52">
        <v>2157.7151800000001</v>
      </c>
      <c r="CF99" s="53">
        <v>45.04</v>
      </c>
      <c r="CG99" s="3">
        <v>790.75</v>
      </c>
      <c r="CI99" s="52">
        <v>2030.553062</v>
      </c>
      <c r="CJ99" s="53">
        <v>45.04</v>
      </c>
      <c r="CK99" s="3">
        <v>790.75</v>
      </c>
      <c r="CM99" s="52">
        <v>2053.4449850000001</v>
      </c>
      <c r="CN99" s="53">
        <v>45.04</v>
      </c>
      <c r="CO99" s="3">
        <v>790.75</v>
      </c>
      <c r="CQ99" s="52">
        <v>2004.112848</v>
      </c>
      <c r="CR99" s="53">
        <v>45.04</v>
      </c>
      <c r="CS99" s="3">
        <v>758.75</v>
      </c>
      <c r="CU99" s="52">
        <v>2008.110899</v>
      </c>
      <c r="CV99" s="53">
        <v>45.04</v>
      </c>
      <c r="CW99" s="3">
        <v>758.75</v>
      </c>
      <c r="CY99" s="52">
        <v>2106.3817009999998</v>
      </c>
      <c r="CZ99" s="53">
        <v>45.04</v>
      </c>
      <c r="DA99" s="3">
        <v>758.75</v>
      </c>
      <c r="DC99" s="52">
        <v>2060.0488399999999</v>
      </c>
      <c r="DD99" s="53">
        <v>45.04</v>
      </c>
      <c r="DE99" s="3">
        <v>790.75</v>
      </c>
      <c r="DG99" s="52">
        <v>2012.0862770000001</v>
      </c>
      <c r="DH99" s="53">
        <v>45.04</v>
      </c>
      <c r="DI99" s="3">
        <v>649.38</v>
      </c>
      <c r="DK99" s="52">
        <v>2169.427807</v>
      </c>
      <c r="DL99" s="53">
        <v>45.04</v>
      </c>
      <c r="DM99" s="3">
        <v>649.38</v>
      </c>
      <c r="DO99" s="52"/>
      <c r="DP99" s="53"/>
      <c r="DQ99" s="3"/>
      <c r="DS99" s="52"/>
      <c r="DT99" s="53"/>
      <c r="DU99" s="3"/>
    </row>
    <row r="100" spans="1:125" ht="46.5" x14ac:dyDescent="0.25">
      <c r="A100" s="14">
        <v>96</v>
      </c>
      <c r="B100" s="16" t="s">
        <v>103</v>
      </c>
      <c r="C100" s="52">
        <v>2028.494128</v>
      </c>
      <c r="D100" s="53">
        <v>45.04</v>
      </c>
      <c r="E100" s="3">
        <v>426.43</v>
      </c>
      <c r="G100" s="52">
        <v>1948.679421</v>
      </c>
      <c r="H100" s="53">
        <v>45.04</v>
      </c>
      <c r="I100" s="3">
        <v>488.13</v>
      </c>
      <c r="K100" s="52">
        <v>1922.1741959999999</v>
      </c>
      <c r="L100" s="53">
        <v>45.04</v>
      </c>
      <c r="M100" s="3">
        <v>488.13</v>
      </c>
      <c r="O100" s="52">
        <v>1989.2486050000002</v>
      </c>
      <c r="P100" s="53">
        <v>45.04</v>
      </c>
      <c r="Q100" s="3">
        <v>520.13</v>
      </c>
      <c r="S100" s="52">
        <v>1939.261669</v>
      </c>
      <c r="T100" s="53">
        <v>45.04</v>
      </c>
      <c r="U100" s="3">
        <v>661.5</v>
      </c>
      <c r="W100" s="52">
        <v>1941.0590030000001</v>
      </c>
      <c r="X100" s="53">
        <v>45.04</v>
      </c>
      <c r="Y100" s="3">
        <v>568.5</v>
      </c>
      <c r="AA100" s="52">
        <v>1932.5566940000001</v>
      </c>
      <c r="AB100" s="53">
        <v>45.04</v>
      </c>
      <c r="AC100" s="3">
        <v>661.5</v>
      </c>
      <c r="AE100" s="52">
        <v>1938.3039369999999</v>
      </c>
      <c r="AF100" s="53">
        <v>95.039999999999992</v>
      </c>
      <c r="AG100" s="3">
        <v>698.5</v>
      </c>
      <c r="AI100" s="52">
        <v>1777.8360339999999</v>
      </c>
      <c r="AJ100" s="53">
        <v>95.039999999999992</v>
      </c>
      <c r="AK100" s="3">
        <v>698.5</v>
      </c>
      <c r="AM100" s="52">
        <v>1831.7134930000002</v>
      </c>
      <c r="AN100" s="53">
        <v>95.039999999999992</v>
      </c>
      <c r="AO100" s="3">
        <v>698.5</v>
      </c>
      <c r="AQ100" s="52">
        <v>1872.1552429999999</v>
      </c>
      <c r="AR100" s="53">
        <v>45.04</v>
      </c>
      <c r="AS100" s="3">
        <v>698.5</v>
      </c>
      <c r="AU100" s="52">
        <v>1855.6741280000001</v>
      </c>
      <c r="AV100" s="53">
        <v>45.04</v>
      </c>
      <c r="AW100" s="3">
        <v>698.5</v>
      </c>
      <c r="AY100" s="52">
        <v>1865.0364709999999</v>
      </c>
      <c r="AZ100" s="53">
        <v>45.04</v>
      </c>
      <c r="BA100" s="3">
        <v>692.5</v>
      </c>
      <c r="BC100" s="52">
        <v>1865.112204</v>
      </c>
      <c r="BD100" s="53">
        <v>45.04</v>
      </c>
      <c r="BE100" s="3">
        <v>660.5</v>
      </c>
      <c r="BG100" s="52">
        <v>2009.8735899999999</v>
      </c>
      <c r="BH100" s="53">
        <v>45.04</v>
      </c>
      <c r="BI100" s="3">
        <v>660.5</v>
      </c>
      <c r="BK100" s="52">
        <v>1957.93227</v>
      </c>
      <c r="BL100" s="53">
        <v>45.04</v>
      </c>
      <c r="BM100" s="3">
        <v>698.5</v>
      </c>
      <c r="BO100" s="52">
        <v>1951.6532980000004</v>
      </c>
      <c r="BP100" s="53">
        <v>45.04</v>
      </c>
      <c r="BQ100" s="3">
        <v>762.5</v>
      </c>
      <c r="BS100" s="52">
        <v>1951.7632480000002</v>
      </c>
      <c r="BT100" s="53">
        <v>45.04</v>
      </c>
      <c r="BU100" s="3">
        <v>790.75</v>
      </c>
      <c r="BW100" s="52">
        <v>2089.3750460000001</v>
      </c>
      <c r="BX100" s="53">
        <v>45.04</v>
      </c>
      <c r="BY100" s="3">
        <v>790.75</v>
      </c>
      <c r="CA100" s="52">
        <v>2123.5230660000002</v>
      </c>
      <c r="CB100" s="53">
        <v>45.04</v>
      </c>
      <c r="CC100" s="3">
        <v>790.75</v>
      </c>
      <c r="CE100" s="52">
        <v>2144.8151800000001</v>
      </c>
      <c r="CF100" s="53">
        <v>45.04</v>
      </c>
      <c r="CG100" s="3">
        <v>790.75</v>
      </c>
      <c r="CI100" s="52">
        <v>2030.553062</v>
      </c>
      <c r="CJ100" s="53">
        <v>45.04</v>
      </c>
      <c r="CK100" s="3">
        <v>790.75</v>
      </c>
      <c r="CM100" s="52">
        <v>2058.8934250000002</v>
      </c>
      <c r="CN100" s="53">
        <v>45.04</v>
      </c>
      <c r="CO100" s="3">
        <v>790.75</v>
      </c>
      <c r="CQ100" s="52">
        <v>2004.112848</v>
      </c>
      <c r="CR100" s="53">
        <v>45.04</v>
      </c>
      <c r="CS100" s="3">
        <v>758.75</v>
      </c>
      <c r="CU100" s="52">
        <v>2008.110899</v>
      </c>
      <c r="CV100" s="53">
        <v>45.04</v>
      </c>
      <c r="CW100" s="3">
        <v>758.75</v>
      </c>
      <c r="CY100" s="52">
        <v>2106.3817009999998</v>
      </c>
      <c r="CZ100" s="53">
        <v>45.04</v>
      </c>
      <c r="DA100" s="3">
        <v>758.75</v>
      </c>
      <c r="DC100" s="52">
        <v>2060.0488399999999</v>
      </c>
      <c r="DD100" s="53">
        <v>45.04</v>
      </c>
      <c r="DE100" s="3">
        <v>790.75</v>
      </c>
      <c r="DG100" s="52">
        <v>2012.0862770000001</v>
      </c>
      <c r="DH100" s="53">
        <v>45.04</v>
      </c>
      <c r="DI100" s="3">
        <v>649.38</v>
      </c>
      <c r="DK100" s="52">
        <v>2169.427807</v>
      </c>
      <c r="DL100" s="53">
        <v>45.04</v>
      </c>
      <c r="DM100" s="3">
        <v>649.38</v>
      </c>
      <c r="DO100" s="52"/>
      <c r="DP100" s="53"/>
      <c r="DQ100" s="3"/>
      <c r="DS100" s="52"/>
      <c r="DT100" s="53"/>
      <c r="DU100" s="3"/>
    </row>
    <row r="101" spans="1:125" ht="69.75" x14ac:dyDescent="0.25">
      <c r="A101" s="15" t="s">
        <v>3</v>
      </c>
      <c r="B101" s="16"/>
      <c r="C101" s="11">
        <f>SUM(C5:C100)/4</f>
        <v>50797.956008000016</v>
      </c>
      <c r="D101" s="11">
        <f>SUM(D5:D100)/4</f>
        <v>1767.9199999999996</v>
      </c>
      <c r="E101" s="11">
        <f>SUM(E5:E100)/4</f>
        <v>11954.544999999982</v>
      </c>
      <c r="G101" s="11">
        <f t="shared" ref="G101:I101" si="0">SUM(G5:G100)/4</f>
        <v>52021.285244750041</v>
      </c>
      <c r="H101" s="11">
        <f t="shared" si="0"/>
        <v>1899.6774999999993</v>
      </c>
      <c r="I101" s="11">
        <f t="shared" si="0"/>
        <v>10482.369999999995</v>
      </c>
      <c r="K101" s="11">
        <f t="shared" ref="K101:M101" si="1">SUM(K5:K100)/4</f>
        <v>51839.867911749978</v>
      </c>
      <c r="L101" s="11">
        <f t="shared" si="1"/>
        <v>1875.7874999999999</v>
      </c>
      <c r="M101" s="11">
        <f t="shared" si="1"/>
        <v>11715.119999999986</v>
      </c>
      <c r="O101" s="11">
        <f t="shared" ref="O101" si="2">SUM(O5:O100)/4</f>
        <v>51618.785357749992</v>
      </c>
      <c r="P101" s="11">
        <f t="shared" ref="P101" si="3">SUM(P5:P100)/4</f>
        <v>1794.4899999999996</v>
      </c>
      <c r="Q101" s="11">
        <f t="shared" ref="Q101" si="4">SUM(Q5:Q100)/4</f>
        <v>12483.119999999983</v>
      </c>
      <c r="S101" s="11">
        <f t="shared" ref="S101" si="5">SUM(S5:S100)/4</f>
        <v>52317.773631750009</v>
      </c>
      <c r="T101" s="11">
        <f t="shared" ref="T101" si="6">SUM(T5:T100)/4</f>
        <v>1892.4674999999995</v>
      </c>
      <c r="U101" s="11">
        <f t="shared" ref="U101" si="7">SUM(U5:U100)/4</f>
        <v>15876</v>
      </c>
      <c r="W101" s="11">
        <f t="shared" ref="W101" si="8">SUM(W5:W100)/4</f>
        <v>51492.979530249999</v>
      </c>
      <c r="X101" s="11">
        <f t="shared" ref="X101" si="9">SUM(X5:X100)/4</f>
        <v>1874.1749999999995</v>
      </c>
      <c r="Y101" s="11">
        <f t="shared" ref="Y101" si="10">SUM(Y5:Y100)/4</f>
        <v>14709</v>
      </c>
      <c r="AA101" s="11">
        <f t="shared" ref="AA101" si="11">SUM(AA5:AA100)/4</f>
        <v>51724.745943249996</v>
      </c>
      <c r="AB101" s="11">
        <f t="shared" ref="AB101" si="12">SUM(AB5:AB100)/4</f>
        <v>1880.2225000000001</v>
      </c>
      <c r="AC101" s="11">
        <f t="shared" ref="AC101" si="13">SUM(AC5:AC100)/4</f>
        <v>15743</v>
      </c>
      <c r="AE101" s="11">
        <f t="shared" ref="AE101" si="14">SUM(AE5:AE100)/4</f>
        <v>51087.366999499973</v>
      </c>
      <c r="AF101" s="11">
        <f t="shared" ref="AF101" si="15">SUM(AF5:AF100)/4</f>
        <v>2952.8900000000035</v>
      </c>
      <c r="AG101" s="11">
        <f t="shared" ref="AG101" si="16">SUM(AG5:AG100)/4</f>
        <v>16227.5</v>
      </c>
      <c r="AI101" s="11">
        <f t="shared" ref="AI101" si="17">SUM(AI5:AI100)/4</f>
        <v>47842.104875750018</v>
      </c>
      <c r="AJ101" s="11">
        <f t="shared" ref="AJ101" si="18">SUM(AJ5:AJ100)/4</f>
        <v>3925.0450000000078</v>
      </c>
      <c r="AK101" s="11">
        <f t="shared" ref="AK101" si="19">SUM(AK5:AK100)/4</f>
        <v>16764</v>
      </c>
      <c r="AM101" s="11">
        <f t="shared" ref="AM101" si="20">SUM(AM5:AM100)/4</f>
        <v>24467.560685999997</v>
      </c>
      <c r="AN101" s="11">
        <f t="shared" ref="AN101" si="21">SUM(AN5:AN100)/4</f>
        <v>3900.0450000000078</v>
      </c>
      <c r="AO101" s="11">
        <f t="shared" ref="AO101" si="22">SUM(AO5:AO100)/4</f>
        <v>16582.5</v>
      </c>
      <c r="AQ101" s="11">
        <f t="shared" ref="AQ101" si="23">SUM(AQ5:AQ100)/4</f>
        <v>50277.36299449997</v>
      </c>
      <c r="AR101" s="11">
        <f t="shared" ref="AR101" si="24">SUM(AR5:AR100)/4</f>
        <v>1909.1049999999998</v>
      </c>
      <c r="AS101" s="11">
        <f t="shared" ref="AS101" si="25">SUM(AS5:AS100)/4</f>
        <v>16764</v>
      </c>
      <c r="AU101" s="11">
        <f t="shared" ref="AU101" si="26">SUM(AU5:AU100)/4</f>
        <v>50660.131295750005</v>
      </c>
      <c r="AV101" s="11">
        <f t="shared" ref="AV101" si="27">SUM(AV5:AV100)/4</f>
        <v>4076.3300000000072</v>
      </c>
      <c r="AW101" s="11">
        <f t="shared" ref="AW101" si="28">SUM(AW5:AW100)/4</f>
        <v>16728</v>
      </c>
      <c r="AY101" s="11">
        <f t="shared" ref="AY101" si="29">SUM(AY5:AY100)/4</f>
        <v>50439.393265250001</v>
      </c>
      <c r="AZ101" s="11">
        <f t="shared" ref="AZ101" si="30">SUM(AZ5:AZ100)/4</f>
        <v>2576.3300000000031</v>
      </c>
      <c r="BA101" s="11">
        <f t="shared" ref="BA101" si="31">SUM(BA5:BA100)/4</f>
        <v>16548</v>
      </c>
      <c r="BC101" s="11">
        <f t="shared" ref="BC101" si="32">SUM(BC5:BC100)/4</f>
        <v>50416.357681499983</v>
      </c>
      <c r="BD101" s="11">
        <f t="shared" ref="BD101" si="33">SUM(BD5:BD100)/4</f>
        <v>2505.4000000000037</v>
      </c>
      <c r="BE101" s="11">
        <f t="shared" ref="BE101" si="34">SUM(BE5:BE100)/4</f>
        <v>16171.5</v>
      </c>
      <c r="BG101" s="11">
        <f t="shared" ref="BG101" si="35">SUM(BG5:BG100)/4</f>
        <v>51108.550072500009</v>
      </c>
      <c r="BH101" s="11">
        <f t="shared" ref="BH101" si="36">SUM(BH5:BH100)/4</f>
        <v>3575.6875000000064</v>
      </c>
      <c r="BI101" s="11">
        <f t="shared" ref="BI101" si="37">SUM(BI5:BI100)/4</f>
        <v>15852</v>
      </c>
      <c r="BK101" s="11">
        <f t="shared" ref="BK101" si="38">SUM(BK5:BK100)/4</f>
        <v>52804.89528349998</v>
      </c>
      <c r="BL101" s="11">
        <f t="shared" ref="BL101" si="39">SUM(BL5:BL100)/4</f>
        <v>1907.8874999999994</v>
      </c>
      <c r="BM101" s="11">
        <f t="shared" ref="BM101" si="40">SUM(BM5:BM100)/4</f>
        <v>16764</v>
      </c>
      <c r="BO101" s="11">
        <f t="shared" ref="BO101" si="41">SUM(BO5:BO100)/4</f>
        <v>27423.934305750001</v>
      </c>
      <c r="BP101" s="11">
        <f t="shared" ref="BP101" si="42">SUM(BP5:BP100)/4</f>
        <v>1961.6849999999997</v>
      </c>
      <c r="BQ101" s="11">
        <f t="shared" ref="BQ101" si="43">SUM(BQ5:BQ100)/4</f>
        <v>17308</v>
      </c>
      <c r="BS101" s="11">
        <f t="shared" ref="BS101" si="44">SUM(BS5:BS100)/4</f>
        <v>53115.429327500016</v>
      </c>
      <c r="BT101" s="11">
        <f t="shared" ref="BT101" si="45">SUM(BT5:BT100)/4</f>
        <v>2000.7024999999994</v>
      </c>
      <c r="BU101" s="11">
        <f t="shared" ref="BU101" si="46">SUM(BU5:BU100)/4</f>
        <v>17688.125</v>
      </c>
      <c r="BW101" s="11">
        <f t="shared" ref="BW101" si="47">SUM(BW5:BW100)/4</f>
        <v>54353.329455750012</v>
      </c>
      <c r="BX101" s="11">
        <f t="shared" ref="BX101" si="48">SUM(BX5:BX100)/4</f>
        <v>1778.0674999999994</v>
      </c>
      <c r="BY101" s="11">
        <f t="shared" ref="BY101" si="49">SUM(BY5:BY100)/4</f>
        <v>18998</v>
      </c>
      <c r="CA101" s="11">
        <f t="shared" ref="CA101" si="50">SUM(CA5:CA100)/4</f>
        <v>54887.152553749991</v>
      </c>
      <c r="CB101" s="11">
        <f t="shared" ref="CB101" si="51">SUM(CB5:CB100)/4</f>
        <v>1893.2274999999997</v>
      </c>
      <c r="CC101" s="11">
        <f t="shared" ref="CC101" si="52">SUM(CC5:CC100)/4</f>
        <v>18998</v>
      </c>
      <c r="CE101" s="11">
        <f t="shared" ref="CE101" si="53">SUM(CE5:CE100)/4</f>
        <v>55007.996594499993</v>
      </c>
      <c r="CF101" s="11">
        <f t="shared" ref="CF101" si="54">SUM(CF5:CF100)/4</f>
        <v>1895.0474999999994</v>
      </c>
      <c r="CG101" s="11">
        <f t="shared" ref="CG101" si="55">SUM(CG5:CG100)/4</f>
        <v>18998</v>
      </c>
      <c r="CI101" s="11">
        <f t="shared" ref="CI101" si="56">SUM(CI5:CI100)/4</f>
        <v>52911.369048999964</v>
      </c>
      <c r="CJ101" s="11">
        <f t="shared" ref="CJ101" si="57">SUM(CJ5:CJ100)/4</f>
        <v>1954.4274999999996</v>
      </c>
      <c r="CK101" s="11">
        <f t="shared" ref="CK101" si="58">SUM(CK5:CK100)/4</f>
        <v>18998</v>
      </c>
      <c r="CM101" s="11">
        <f t="shared" ref="CM101" si="59">SUM(CM5:CM100)/4</f>
        <v>53654.412230999988</v>
      </c>
      <c r="CN101" s="11">
        <f t="shared" ref="CN101" si="60">SUM(CN5:CN100)/4</f>
        <v>1964.0050000000001</v>
      </c>
      <c r="CO101" s="11">
        <f t="shared" ref="CO101" si="61">SUM(CO5:CO100)/4</f>
        <v>18998</v>
      </c>
      <c r="CQ101" s="11">
        <f t="shared" ref="CQ101" si="62">SUM(CQ5:CQ100)/4</f>
        <v>53638.310333000001</v>
      </c>
      <c r="CR101" s="11">
        <f t="shared" ref="CR101" si="63">SUM(CR5:CR100)/4</f>
        <v>1967.4624999999999</v>
      </c>
      <c r="CS101" s="11">
        <f t="shared" ref="CS101" si="64">SUM(CS5:CS100)/4</f>
        <v>18662</v>
      </c>
      <c r="CU101" s="11">
        <f t="shared" ref="CU101" si="65">SUM(CU5:CU100)/4</f>
        <v>53268.897289500019</v>
      </c>
      <c r="CV101" s="11">
        <f t="shared" ref="CV101" si="66">SUM(CV5:CV100)/4</f>
        <v>1959.0174999999997</v>
      </c>
      <c r="CW101" s="11">
        <f t="shared" ref="CW101" si="67">SUM(CW5:CW100)/4</f>
        <v>18230</v>
      </c>
      <c r="CY101" s="11">
        <f t="shared" ref="CY101" si="68">SUM(CY5:CY100)/4</f>
        <v>54476.065781500001</v>
      </c>
      <c r="CZ101" s="11">
        <f t="shared" ref="CZ101" si="69">SUM(CZ5:CZ100)/4</f>
        <v>1897.6974999999993</v>
      </c>
      <c r="DA101" s="11">
        <f t="shared" ref="DA101" si="70">SUM(DA5:DA100)/4</f>
        <v>18230</v>
      </c>
      <c r="DC101" s="11">
        <f t="shared" ref="DC101" si="71">SUM(DC5:DC100)/4</f>
        <v>54606.935445500014</v>
      </c>
      <c r="DD101" s="11">
        <f t="shared" ref="DD101" si="72">SUM(DD5:DD100)/4</f>
        <v>1887.2224999999999</v>
      </c>
      <c r="DE101" s="11">
        <f t="shared" ref="DE101" si="73">SUM(DE5:DE100)/4</f>
        <v>18326</v>
      </c>
      <c r="DG101" s="11">
        <f t="shared" ref="DG101" si="74">SUM(DG5:DG100)/4</f>
        <v>54204.236589249995</v>
      </c>
      <c r="DH101" s="11">
        <f t="shared" ref="DH101" si="75">SUM(DH5:DH100)/4</f>
        <v>1967.6349999999986</v>
      </c>
      <c r="DI101" s="11">
        <f t="shared" ref="DI101" si="76">SUM(DI5:DI100)/4</f>
        <v>15515.119999999974</v>
      </c>
      <c r="DK101" s="11">
        <f t="shared" ref="DK101" si="77">SUM(DK5:DK100)/4</f>
        <v>54537.327250499991</v>
      </c>
      <c r="DL101" s="11">
        <f t="shared" ref="DL101" si="78">SUM(DL5:DL100)/4</f>
        <v>1974.3974999999996</v>
      </c>
      <c r="DM101" s="11">
        <f t="shared" ref="DM101" si="79">SUM(DM5:DM100)/4</f>
        <v>15605.119999999974</v>
      </c>
      <c r="DO101" s="11">
        <f t="shared" ref="DO101" si="80">SUM(DO5:DO100)/4</f>
        <v>0</v>
      </c>
      <c r="DP101" s="11">
        <f t="shared" ref="DP101" si="81">SUM(DP5:DP100)/4</f>
        <v>0</v>
      </c>
      <c r="DQ101" s="11">
        <f t="shared" ref="DQ101" si="82">SUM(DQ5:DQ100)/4</f>
        <v>0</v>
      </c>
      <c r="DS101" s="11">
        <f t="shared" ref="DS101" si="83">SUM(DS5:DS100)/4</f>
        <v>0</v>
      </c>
      <c r="DT101" s="11">
        <f t="shared" ref="DT101" si="84">SUM(DT5:DT100)/4</f>
        <v>0</v>
      </c>
      <c r="DU101" s="11">
        <f t="shared" ref="DU101" si="85">SUM(DU5:DU100)/4</f>
        <v>0</v>
      </c>
    </row>
    <row r="102" spans="1:125" ht="93" x14ac:dyDescent="0.25">
      <c r="A102" s="15" t="s">
        <v>4</v>
      </c>
      <c r="B102" s="16"/>
      <c r="C102" s="10">
        <f>MAX(C5:C100)</f>
        <v>2838.0329160000001</v>
      </c>
      <c r="D102" s="10">
        <f>MAX(D5:D100)</f>
        <v>245.67999999999998</v>
      </c>
      <c r="E102" s="10">
        <f>MAX(E5:E100)</f>
        <v>565.5</v>
      </c>
      <c r="G102" s="10">
        <f t="shared" ref="G102:I102" si="86">MAX(G5:G100)</f>
        <v>2866.0989380000001</v>
      </c>
      <c r="H102" s="10">
        <f t="shared" si="86"/>
        <v>245.65</v>
      </c>
      <c r="I102" s="10">
        <f t="shared" si="86"/>
        <v>488.13</v>
      </c>
      <c r="K102" s="10">
        <f t="shared" ref="K102:M102" si="87">MAX(K5:K100)</f>
        <v>2863.222413</v>
      </c>
      <c r="L102" s="10">
        <f t="shared" si="87"/>
        <v>245.55999999999997</v>
      </c>
      <c r="M102" s="10">
        <f t="shared" si="87"/>
        <v>488.13</v>
      </c>
      <c r="O102" s="10">
        <f t="shared" ref="O102:Q102" si="88">MAX(O5:O100)</f>
        <v>2897.3693699999994</v>
      </c>
      <c r="P102" s="10">
        <f t="shared" si="88"/>
        <v>245.70999999999998</v>
      </c>
      <c r="Q102" s="10">
        <f t="shared" si="88"/>
        <v>520.13</v>
      </c>
      <c r="S102" s="10">
        <f t="shared" ref="S102:U102" si="89">MAX(S5:S100)</f>
        <v>2894.057366</v>
      </c>
      <c r="T102" s="10">
        <f t="shared" si="89"/>
        <v>246.02999999999997</v>
      </c>
      <c r="U102" s="10">
        <f t="shared" si="89"/>
        <v>661.5</v>
      </c>
      <c r="W102" s="10">
        <f t="shared" ref="W102:Y102" si="90">MAX(W5:W100)</f>
        <v>2916.0380660000001</v>
      </c>
      <c r="X102" s="10">
        <f t="shared" si="90"/>
        <v>245.96</v>
      </c>
      <c r="Y102" s="10">
        <f t="shared" si="90"/>
        <v>661.5</v>
      </c>
      <c r="AA102" s="10">
        <f t="shared" ref="AA102:AC102" si="91">MAX(AA5:AA100)</f>
        <v>2931.3655829999998</v>
      </c>
      <c r="AB102" s="10">
        <f t="shared" si="91"/>
        <v>246.26</v>
      </c>
      <c r="AC102" s="10">
        <f t="shared" si="91"/>
        <v>661.5</v>
      </c>
      <c r="AE102" s="10">
        <f t="shared" ref="AE102:AG102" si="92">MAX(AE5:AE100)</f>
        <v>2923.8498829999999</v>
      </c>
      <c r="AF102" s="10">
        <f t="shared" si="92"/>
        <v>294.68</v>
      </c>
      <c r="AG102" s="10">
        <f t="shared" si="92"/>
        <v>698.5</v>
      </c>
      <c r="AI102" s="10">
        <f t="shared" ref="AI102:AK102" si="93">MAX(AI5:AI100)</f>
        <v>2764.3569659999998</v>
      </c>
      <c r="AJ102" s="10">
        <f t="shared" si="93"/>
        <v>342.64</v>
      </c>
      <c r="AK102" s="10">
        <f t="shared" si="93"/>
        <v>698.5</v>
      </c>
      <c r="AM102" s="10">
        <f t="shared" ref="AM102:AO102" si="94">MAX(AM5:AM100)</f>
        <v>2743.8105909999999</v>
      </c>
      <c r="AN102" s="10">
        <f t="shared" si="94"/>
        <v>342.64</v>
      </c>
      <c r="AO102" s="10">
        <f t="shared" si="94"/>
        <v>698.5</v>
      </c>
      <c r="AQ102" s="10">
        <f t="shared" ref="AQ102:AS102" si="95">MAX(AQ5:AQ100)</f>
        <v>2852.751256</v>
      </c>
      <c r="AR102" s="10">
        <f t="shared" si="95"/>
        <v>247.24999999999997</v>
      </c>
      <c r="AS102" s="10">
        <f t="shared" si="95"/>
        <v>698.5</v>
      </c>
      <c r="AU102" s="10">
        <f t="shared" ref="AU102:AW102" si="96">MAX(AU5:AU100)</f>
        <v>2848.5260560000002</v>
      </c>
      <c r="AV102" s="10">
        <f t="shared" si="96"/>
        <v>295.03999999999996</v>
      </c>
      <c r="AW102" s="10">
        <f t="shared" si="96"/>
        <v>698.5</v>
      </c>
      <c r="AY102" s="10">
        <f t="shared" ref="AY102:BA102" si="97">MAX(AY5:AY100)</f>
        <v>2863.6646500000002</v>
      </c>
      <c r="AZ102" s="10">
        <f t="shared" si="97"/>
        <v>342.64</v>
      </c>
      <c r="BA102" s="10">
        <f t="shared" si="97"/>
        <v>692.5</v>
      </c>
      <c r="BC102" s="10">
        <f t="shared" ref="BC102:BE102" si="98">MAX(BC5:BC100)</f>
        <v>2845.9741720000002</v>
      </c>
      <c r="BD102" s="10">
        <f t="shared" si="98"/>
        <v>245.35999999999999</v>
      </c>
      <c r="BE102" s="10">
        <f t="shared" si="98"/>
        <v>692.5</v>
      </c>
      <c r="BG102" s="10">
        <f t="shared" ref="BG102:BI102" si="99">MAX(BG5:BG100)</f>
        <v>2889.2126269999999</v>
      </c>
      <c r="BH102" s="10">
        <f t="shared" si="99"/>
        <v>417.64</v>
      </c>
      <c r="BI102" s="10">
        <f t="shared" si="99"/>
        <v>660.5</v>
      </c>
      <c r="BK102" s="10">
        <f t="shared" ref="BK102:BM102" si="100">MAX(BK5:BK100)</f>
        <v>2976.8272379999999</v>
      </c>
      <c r="BL102" s="10">
        <f t="shared" si="100"/>
        <v>207.64</v>
      </c>
      <c r="BM102" s="10">
        <f t="shared" si="100"/>
        <v>698.5</v>
      </c>
      <c r="BO102" s="10">
        <f t="shared" ref="BO102:BQ102" si="101">MAX(BO5:BO100)</f>
        <v>2978.1581379999998</v>
      </c>
      <c r="BP102" s="10">
        <f t="shared" si="101"/>
        <v>207.88999999999996</v>
      </c>
      <c r="BQ102" s="10">
        <f t="shared" si="101"/>
        <v>762.5</v>
      </c>
      <c r="BS102" s="10">
        <f t="shared" ref="BS102:BU102" si="102">MAX(BS5:BS100)</f>
        <v>2990.9814599999995</v>
      </c>
      <c r="BT102" s="10">
        <f t="shared" si="102"/>
        <v>207.17</v>
      </c>
      <c r="BU102" s="10">
        <f t="shared" si="102"/>
        <v>792.75</v>
      </c>
      <c r="BW102" s="10">
        <f t="shared" ref="BW102:BY102" si="103">MAX(BW5:BW100)</f>
        <v>3012.508323</v>
      </c>
      <c r="BX102" s="10">
        <f t="shared" si="103"/>
        <v>206.88</v>
      </c>
      <c r="BY102" s="10">
        <f t="shared" si="103"/>
        <v>792.75</v>
      </c>
      <c r="CA102" s="10">
        <f t="shared" ref="CA102:CC102" si="104">MAX(CA5:CA100)</f>
        <v>2894.312891</v>
      </c>
      <c r="CB102" s="10">
        <f t="shared" si="104"/>
        <v>207.37999999999997</v>
      </c>
      <c r="CC102" s="10">
        <f t="shared" si="104"/>
        <v>792.75</v>
      </c>
      <c r="CE102" s="10">
        <f t="shared" ref="CE102:CG102" si="105">MAX(CE5:CE100)</f>
        <v>2989.5857529999998</v>
      </c>
      <c r="CF102" s="10">
        <f t="shared" si="105"/>
        <v>207.65999999999997</v>
      </c>
      <c r="CG102" s="10">
        <f t="shared" si="105"/>
        <v>792.75</v>
      </c>
      <c r="CI102" s="10">
        <f t="shared" ref="CI102:CK102" si="106">MAX(CI5:CI100)</f>
        <v>2977.7694320000001</v>
      </c>
      <c r="CJ102" s="10">
        <f t="shared" si="106"/>
        <v>207.63</v>
      </c>
      <c r="CK102" s="10">
        <f t="shared" si="106"/>
        <v>792.75</v>
      </c>
      <c r="CM102" s="10">
        <f t="shared" ref="CM102:CO102" si="107">MAX(CM5:CM100)</f>
        <v>3056.9785740000002</v>
      </c>
      <c r="CN102" s="10">
        <f t="shared" si="107"/>
        <v>208.39999999999998</v>
      </c>
      <c r="CO102" s="10">
        <f t="shared" si="107"/>
        <v>792.75</v>
      </c>
      <c r="CQ102" s="10">
        <f t="shared" ref="CQ102:CS102" si="108">MAX(CQ5:CQ100)</f>
        <v>2980.8456890000002</v>
      </c>
      <c r="CR102" s="10">
        <f t="shared" si="108"/>
        <v>208.83999999999997</v>
      </c>
      <c r="CS102" s="10">
        <f t="shared" si="108"/>
        <v>792.75</v>
      </c>
      <c r="CU102" s="10">
        <f t="shared" ref="CU102:CW102" si="109">MAX(CU5:CU100)</f>
        <v>3011.9370239999998</v>
      </c>
      <c r="CV102" s="10">
        <f t="shared" si="109"/>
        <v>208.46999999999997</v>
      </c>
      <c r="CW102" s="10">
        <f t="shared" si="109"/>
        <v>760.75</v>
      </c>
      <c r="CY102" s="10">
        <f t="shared" ref="CY102:DA102" si="110">MAX(CY5:CY100)</f>
        <v>3074.44166</v>
      </c>
      <c r="CZ102" s="10">
        <f t="shared" si="110"/>
        <v>207.6</v>
      </c>
      <c r="DA102" s="10">
        <f t="shared" si="110"/>
        <v>760.75</v>
      </c>
      <c r="DC102" s="10">
        <f t="shared" ref="DC102:DE102" si="111">MAX(DC5:DC100)</f>
        <v>3080.3582179999999</v>
      </c>
      <c r="DD102" s="10">
        <f t="shared" si="111"/>
        <v>208.70999999999998</v>
      </c>
      <c r="DE102" s="10">
        <f t="shared" si="111"/>
        <v>790.75</v>
      </c>
      <c r="DG102" s="10">
        <f t="shared" ref="DG102:DI102" si="112">MAX(DG5:DG100)</f>
        <v>3092.922681</v>
      </c>
      <c r="DH102" s="10">
        <f t="shared" si="112"/>
        <v>248.86999999999998</v>
      </c>
      <c r="DI102" s="10">
        <f t="shared" si="112"/>
        <v>651.38</v>
      </c>
      <c r="DK102" s="10">
        <f t="shared" ref="DK102:DM102" si="113">MAX(DK5:DK100)</f>
        <v>3096.8773970000002</v>
      </c>
      <c r="DL102" s="10">
        <f t="shared" si="113"/>
        <v>249.14999999999998</v>
      </c>
      <c r="DM102" s="10">
        <f t="shared" si="113"/>
        <v>651.38</v>
      </c>
      <c r="DO102" s="10">
        <f t="shared" ref="DO102:DQ102" si="114">MAX(DO5:DO100)</f>
        <v>0</v>
      </c>
      <c r="DP102" s="10">
        <f t="shared" si="114"/>
        <v>0</v>
      </c>
      <c r="DQ102" s="10">
        <f t="shared" si="114"/>
        <v>0</v>
      </c>
      <c r="DS102" s="10">
        <f t="shared" ref="DS102:DU102" si="115">MAX(DS5:DS100)</f>
        <v>0</v>
      </c>
      <c r="DT102" s="10">
        <f t="shared" si="115"/>
        <v>0</v>
      </c>
      <c r="DU102" s="10">
        <f t="shared" si="115"/>
        <v>0</v>
      </c>
    </row>
    <row r="103" spans="1:125" ht="93" x14ac:dyDescent="0.25">
      <c r="A103" s="15" t="s">
        <v>5</v>
      </c>
      <c r="B103" s="16"/>
      <c r="C103" s="10">
        <f>MIN(C5:C100)</f>
        <v>1826.115517</v>
      </c>
      <c r="D103" s="10">
        <f>MIN(D5:D100)</f>
        <v>22.52</v>
      </c>
      <c r="E103" s="10">
        <f>MIN(E5:E100)</f>
        <v>424.13</v>
      </c>
      <c r="G103" s="10">
        <f t="shared" ref="G103:I103" si="116">MIN(G5:G100)</f>
        <v>1905.8594780000001</v>
      </c>
      <c r="H103" s="10">
        <f t="shared" si="116"/>
        <v>45.04</v>
      </c>
      <c r="I103" s="10">
        <f t="shared" si="116"/>
        <v>387.63</v>
      </c>
      <c r="K103" s="10">
        <f t="shared" ref="K103:M103" si="117">MIN(K5:K100)</f>
        <v>1907.3740330000001</v>
      </c>
      <c r="L103" s="10">
        <f t="shared" si="117"/>
        <v>45.04</v>
      </c>
      <c r="M103" s="10">
        <f t="shared" si="117"/>
        <v>488.13</v>
      </c>
      <c r="O103" s="10">
        <f t="shared" ref="O103:Q103" si="118">MIN(O5:O100)</f>
        <v>1914.7780100000004</v>
      </c>
      <c r="P103" s="10">
        <f t="shared" si="118"/>
        <v>45.04</v>
      </c>
      <c r="Q103" s="10">
        <f t="shared" si="118"/>
        <v>520.13</v>
      </c>
      <c r="S103" s="10">
        <f t="shared" ref="S103:U103" si="119">MIN(S5:S100)</f>
        <v>1925.9164490000001</v>
      </c>
      <c r="T103" s="10">
        <f t="shared" si="119"/>
        <v>45.04</v>
      </c>
      <c r="U103" s="10">
        <f t="shared" si="119"/>
        <v>661.5</v>
      </c>
      <c r="W103" s="10">
        <f t="shared" ref="W103:Y103" si="120">MIN(W5:W100)</f>
        <v>1898.2326760000001</v>
      </c>
      <c r="X103" s="10">
        <f t="shared" si="120"/>
        <v>45.04</v>
      </c>
      <c r="Y103" s="10">
        <f t="shared" si="120"/>
        <v>565.5</v>
      </c>
      <c r="AA103" s="10">
        <f t="shared" ref="AA103:AC103" si="121">MIN(AA5:AA100)</f>
        <v>1915.784529</v>
      </c>
      <c r="AB103" s="10">
        <f t="shared" si="121"/>
        <v>45.04</v>
      </c>
      <c r="AC103" s="10">
        <f t="shared" si="121"/>
        <v>568.5</v>
      </c>
      <c r="AE103" s="10">
        <f t="shared" ref="AE103:AG103" si="122">MIN(AE5:AE100)</f>
        <v>1834.4497369999999</v>
      </c>
      <c r="AF103" s="10">
        <f t="shared" si="122"/>
        <v>95.039999999999992</v>
      </c>
      <c r="AG103" s="10">
        <f t="shared" si="122"/>
        <v>661.5</v>
      </c>
      <c r="AI103" s="10">
        <f t="shared" ref="AI103:AK103" si="123">MIN(AI5:AI100)</f>
        <v>1687.630433</v>
      </c>
      <c r="AJ103" s="10">
        <f t="shared" si="123"/>
        <v>95.039999999999992</v>
      </c>
      <c r="AK103" s="10">
        <f t="shared" si="123"/>
        <v>698.5</v>
      </c>
      <c r="AM103" s="10">
        <f t="shared" ref="AM103:AO103" si="124">MIN(AM5:AM100)</f>
        <v>0</v>
      </c>
      <c r="AN103" s="10">
        <f t="shared" si="124"/>
        <v>95.039999999999992</v>
      </c>
      <c r="AO103" s="10">
        <f t="shared" si="124"/>
        <v>682</v>
      </c>
      <c r="AQ103" s="10">
        <f t="shared" ref="AQ103:AS103" si="125">MIN(AQ5:AQ100)</f>
        <v>1814.5569929999999</v>
      </c>
      <c r="AR103" s="10">
        <f t="shared" si="125"/>
        <v>45.04</v>
      </c>
      <c r="AS103" s="10">
        <f t="shared" si="125"/>
        <v>698.5</v>
      </c>
      <c r="AU103" s="10">
        <f t="shared" ref="AU103:AW103" si="126">MIN(AU5:AU100)</f>
        <v>1835.5317970000001</v>
      </c>
      <c r="AV103" s="10">
        <f t="shared" si="126"/>
        <v>45.04</v>
      </c>
      <c r="AW103" s="10">
        <f t="shared" si="126"/>
        <v>692.5</v>
      </c>
      <c r="AY103" s="10">
        <f t="shared" ref="AY103:BA103" si="127">MIN(AY5:AY100)</f>
        <v>1828.7286810000001</v>
      </c>
      <c r="AZ103" s="10">
        <f t="shared" si="127"/>
        <v>45.04</v>
      </c>
      <c r="BA103" s="10">
        <f t="shared" si="127"/>
        <v>667</v>
      </c>
      <c r="BC103" s="10">
        <f t="shared" ref="BC103:BE103" si="128">MIN(BC5:BC100)</f>
        <v>1835.4454249999999</v>
      </c>
      <c r="BD103" s="10">
        <f t="shared" si="128"/>
        <v>45.04</v>
      </c>
      <c r="BE103" s="10">
        <f t="shared" si="128"/>
        <v>660.5</v>
      </c>
      <c r="BG103" s="10">
        <f t="shared" ref="BG103:BI103" si="129">MIN(BG5:BG100)</f>
        <v>1814.9369839999999</v>
      </c>
      <c r="BH103" s="10">
        <f t="shared" si="129"/>
        <v>45.04</v>
      </c>
      <c r="BI103" s="10">
        <f t="shared" si="129"/>
        <v>660.5</v>
      </c>
      <c r="BK103" s="10">
        <f t="shared" ref="BK103:BM103" si="130">MIN(BK5:BK100)</f>
        <v>1910.044296</v>
      </c>
      <c r="BL103" s="10">
        <f t="shared" si="130"/>
        <v>45.04</v>
      </c>
      <c r="BM103" s="10">
        <f t="shared" si="130"/>
        <v>698.5</v>
      </c>
      <c r="BO103" s="10">
        <f t="shared" ref="BO103:BQ103" si="131">MIN(BO5:BO100)</f>
        <v>0</v>
      </c>
      <c r="BP103" s="10">
        <f t="shared" si="131"/>
        <v>45.04</v>
      </c>
      <c r="BQ103" s="10">
        <f t="shared" si="131"/>
        <v>698.5</v>
      </c>
      <c r="BS103" s="10">
        <f t="shared" ref="BS103:BU103" si="132">MIN(BS5:BS100)</f>
        <v>1922.8952320000003</v>
      </c>
      <c r="BT103" s="10">
        <f t="shared" si="132"/>
        <v>45.04</v>
      </c>
      <c r="BU103" s="10">
        <f t="shared" si="132"/>
        <v>578</v>
      </c>
      <c r="BW103" s="10">
        <f t="shared" ref="BW103:BY103" si="133">MIN(BW5:BW100)</f>
        <v>1923.7591769999999</v>
      </c>
      <c r="BX103" s="10">
        <f t="shared" si="133"/>
        <v>21.75</v>
      </c>
      <c r="BY103" s="10">
        <f t="shared" si="133"/>
        <v>790.75</v>
      </c>
      <c r="CA103" s="10">
        <f t="shared" ref="CA103:CC103" si="134">MIN(CA5:CA100)</f>
        <v>1985.9006179999999</v>
      </c>
      <c r="CB103" s="10">
        <f t="shared" si="134"/>
        <v>45.04</v>
      </c>
      <c r="CC103" s="10">
        <f t="shared" si="134"/>
        <v>790.75</v>
      </c>
      <c r="CE103" s="10">
        <f t="shared" ref="CE103:CG103" si="135">MIN(CE5:CE100)</f>
        <v>1986.374996</v>
      </c>
      <c r="CF103" s="10">
        <f t="shared" si="135"/>
        <v>45.04</v>
      </c>
      <c r="CG103" s="10">
        <f t="shared" si="135"/>
        <v>790.75</v>
      </c>
      <c r="CI103" s="10">
        <f t="shared" ref="CI103:CK103" si="136">MIN(CI5:CI100)</f>
        <v>1914.8869159999999</v>
      </c>
      <c r="CJ103" s="10">
        <f t="shared" si="136"/>
        <v>45.04</v>
      </c>
      <c r="CK103" s="10">
        <f t="shared" si="136"/>
        <v>790.75</v>
      </c>
      <c r="CM103" s="10">
        <f t="shared" ref="CM103:CO103" si="137">MIN(CM5:CM100)</f>
        <v>1901.8299959999999</v>
      </c>
      <c r="CN103" s="10">
        <f t="shared" si="137"/>
        <v>45.04</v>
      </c>
      <c r="CO103" s="10">
        <f t="shared" si="137"/>
        <v>790.75</v>
      </c>
      <c r="CQ103" s="10">
        <f t="shared" ref="CQ103:CS103" si="138">MIN(CQ5:CQ100)</f>
        <v>1938.817765</v>
      </c>
      <c r="CR103" s="10">
        <f t="shared" si="138"/>
        <v>45.04</v>
      </c>
      <c r="CS103" s="10">
        <f t="shared" si="138"/>
        <v>758.75</v>
      </c>
      <c r="CU103" s="10">
        <f t="shared" ref="CU103:CW103" si="139">MIN(CU5:CU100)</f>
        <v>1924.7948510000001</v>
      </c>
      <c r="CV103" s="10">
        <f t="shared" si="139"/>
        <v>45.04</v>
      </c>
      <c r="CW103" s="10">
        <f t="shared" si="139"/>
        <v>758.75</v>
      </c>
      <c r="CY103" s="10">
        <f t="shared" ref="CY103:DA103" si="140">MIN(CY5:CY100)</f>
        <v>1973.315615</v>
      </c>
      <c r="CZ103" s="10">
        <f t="shared" si="140"/>
        <v>45.04</v>
      </c>
      <c r="DA103" s="10">
        <f t="shared" si="140"/>
        <v>758.75</v>
      </c>
      <c r="DC103" s="10">
        <f t="shared" ref="DC103:DE103" si="141">MIN(DC5:DC100)</f>
        <v>1980.6110389999999</v>
      </c>
      <c r="DD103" s="10">
        <f t="shared" si="141"/>
        <v>21.75</v>
      </c>
      <c r="DE103" s="10">
        <f t="shared" si="141"/>
        <v>758.75</v>
      </c>
      <c r="DG103" s="10">
        <f t="shared" ref="DG103:DI103" si="142">MIN(DG5:DG100)</f>
        <v>1990.993923</v>
      </c>
      <c r="DH103" s="10">
        <f t="shared" si="142"/>
        <v>45.04</v>
      </c>
      <c r="DI103" s="10">
        <f t="shared" si="142"/>
        <v>626.88</v>
      </c>
      <c r="DK103" s="10">
        <f t="shared" ref="DK103:DM103" si="143">MIN(DK5:DK100)</f>
        <v>1998.072242</v>
      </c>
      <c r="DL103" s="10">
        <f t="shared" si="143"/>
        <v>45.04</v>
      </c>
      <c r="DM103" s="10">
        <f t="shared" si="143"/>
        <v>649.38</v>
      </c>
      <c r="DO103" s="10">
        <f t="shared" ref="DO103:DQ103" si="144">MIN(DO5:DO100)</f>
        <v>0</v>
      </c>
      <c r="DP103" s="10">
        <f t="shared" si="144"/>
        <v>0</v>
      </c>
      <c r="DQ103" s="10">
        <f t="shared" si="144"/>
        <v>0</v>
      </c>
      <c r="DS103" s="10">
        <f t="shared" ref="DS103:DU103" si="145">MIN(DS5:DS100)</f>
        <v>0</v>
      </c>
      <c r="DT103" s="10">
        <f t="shared" si="145"/>
        <v>0</v>
      </c>
      <c r="DU103" s="10">
        <f t="shared" si="145"/>
        <v>0</v>
      </c>
    </row>
    <row r="104" spans="1:125" ht="93" x14ac:dyDescent="0.25">
      <c r="A104" s="15" t="s">
        <v>6</v>
      </c>
      <c r="B104" s="16"/>
      <c r="C104" s="11">
        <f>C101/24</f>
        <v>2116.5815003333341</v>
      </c>
      <c r="D104" s="11">
        <f>D101/24</f>
        <v>73.663333333333313</v>
      </c>
      <c r="E104" s="11">
        <f>E101/24</f>
        <v>498.10604166666593</v>
      </c>
      <c r="G104" s="11">
        <f t="shared" ref="G104:I104" si="146">G101/24</f>
        <v>2167.5535518645852</v>
      </c>
      <c r="H104" s="11">
        <f t="shared" si="146"/>
        <v>79.153229166666634</v>
      </c>
      <c r="I104" s="11">
        <f t="shared" si="146"/>
        <v>436.76541666666645</v>
      </c>
      <c r="K104" s="11">
        <f t="shared" ref="K104:M104" si="147">K101/24</f>
        <v>2159.9944963229159</v>
      </c>
      <c r="L104" s="11">
        <f t="shared" si="147"/>
        <v>78.157812499999991</v>
      </c>
      <c r="M104" s="11">
        <f t="shared" si="147"/>
        <v>488.12999999999943</v>
      </c>
      <c r="O104" s="11">
        <f t="shared" ref="O104:Q104" si="148">O101/24</f>
        <v>2150.782723239583</v>
      </c>
      <c r="P104" s="11">
        <f t="shared" si="148"/>
        <v>74.770416666666648</v>
      </c>
      <c r="Q104" s="11">
        <f t="shared" si="148"/>
        <v>520.12999999999931</v>
      </c>
      <c r="S104" s="11">
        <f t="shared" ref="S104:U104" si="149">S101/24</f>
        <v>2179.9072346562502</v>
      </c>
      <c r="T104" s="11">
        <f t="shared" si="149"/>
        <v>78.852812499999985</v>
      </c>
      <c r="U104" s="11">
        <f t="shared" si="149"/>
        <v>661.5</v>
      </c>
      <c r="W104" s="11">
        <f t="shared" ref="W104:Y104" si="150">W101/24</f>
        <v>2145.5408137604168</v>
      </c>
      <c r="X104" s="11">
        <f t="shared" si="150"/>
        <v>78.090624999999974</v>
      </c>
      <c r="Y104" s="11">
        <f t="shared" si="150"/>
        <v>612.875</v>
      </c>
      <c r="AA104" s="11">
        <f t="shared" ref="AA104:AC104" si="151">AA101/24</f>
        <v>2155.1977476354164</v>
      </c>
      <c r="AB104" s="11">
        <f t="shared" si="151"/>
        <v>78.342604166666675</v>
      </c>
      <c r="AC104" s="11">
        <f t="shared" si="151"/>
        <v>655.95833333333337</v>
      </c>
      <c r="AE104" s="11">
        <f t="shared" ref="AE104:AG104" si="152">AE101/24</f>
        <v>2128.6402916458323</v>
      </c>
      <c r="AF104" s="11">
        <f t="shared" si="152"/>
        <v>123.03708333333348</v>
      </c>
      <c r="AG104" s="11">
        <f t="shared" si="152"/>
        <v>676.14583333333337</v>
      </c>
      <c r="AI104" s="11">
        <f t="shared" ref="AI104:AK104" si="153">AI101/24</f>
        <v>1993.4210364895841</v>
      </c>
      <c r="AJ104" s="11">
        <f t="shared" si="153"/>
        <v>163.54354166666698</v>
      </c>
      <c r="AK104" s="11">
        <f t="shared" si="153"/>
        <v>698.5</v>
      </c>
      <c r="AM104" s="11">
        <f t="shared" ref="AM104:AO104" si="154">AM101/24</f>
        <v>1019.4816952499999</v>
      </c>
      <c r="AN104" s="11">
        <f t="shared" si="154"/>
        <v>162.50187500000033</v>
      </c>
      <c r="AO104" s="11">
        <f t="shared" si="154"/>
        <v>690.9375</v>
      </c>
      <c r="AQ104" s="11">
        <f t="shared" ref="AQ104:AS104" si="155">AQ101/24</f>
        <v>2094.8901247708322</v>
      </c>
      <c r="AR104" s="11">
        <f t="shared" si="155"/>
        <v>79.546041666666653</v>
      </c>
      <c r="AS104" s="11">
        <f t="shared" si="155"/>
        <v>698.5</v>
      </c>
      <c r="AU104" s="11">
        <f t="shared" ref="AU104:AW104" si="156">AU101/24</f>
        <v>2110.8388039895835</v>
      </c>
      <c r="AV104" s="11">
        <f t="shared" si="156"/>
        <v>169.84708333333364</v>
      </c>
      <c r="AW104" s="11">
        <f t="shared" si="156"/>
        <v>697</v>
      </c>
      <c r="AY104" s="11">
        <f t="shared" ref="AY104:BA104" si="157">AY101/24</f>
        <v>2101.6413860520834</v>
      </c>
      <c r="AZ104" s="11">
        <f t="shared" si="157"/>
        <v>107.34708333333346</v>
      </c>
      <c r="BA104" s="11">
        <f t="shared" si="157"/>
        <v>689.5</v>
      </c>
      <c r="BC104" s="11">
        <f t="shared" ref="BC104:BE104" si="158">BC101/24</f>
        <v>2100.6815700624993</v>
      </c>
      <c r="BD104" s="11">
        <f t="shared" si="158"/>
        <v>104.39166666666682</v>
      </c>
      <c r="BE104" s="11">
        <f t="shared" si="158"/>
        <v>673.8125</v>
      </c>
      <c r="BG104" s="11">
        <f t="shared" ref="BG104:BI104" si="159">BG101/24</f>
        <v>2129.5229196875002</v>
      </c>
      <c r="BH104" s="11">
        <f t="shared" si="159"/>
        <v>148.98697916666694</v>
      </c>
      <c r="BI104" s="11">
        <f t="shared" si="159"/>
        <v>660.5</v>
      </c>
      <c r="BK104" s="11">
        <f t="shared" ref="BK104:BM104" si="160">BK101/24</f>
        <v>2200.2039701458325</v>
      </c>
      <c r="BL104" s="11">
        <f t="shared" si="160"/>
        <v>79.495312499999969</v>
      </c>
      <c r="BM104" s="11">
        <f t="shared" si="160"/>
        <v>698.5</v>
      </c>
      <c r="BO104" s="11">
        <f t="shared" ref="BO104:BQ104" si="161">BO101/24</f>
        <v>1142.66392940625</v>
      </c>
      <c r="BP104" s="11">
        <f t="shared" si="161"/>
        <v>81.736874999999984</v>
      </c>
      <c r="BQ104" s="11">
        <f t="shared" si="161"/>
        <v>721.16666666666663</v>
      </c>
      <c r="BS104" s="11">
        <f t="shared" ref="BS104:BU104" si="162">BS101/24</f>
        <v>2213.1428886458339</v>
      </c>
      <c r="BT104" s="11">
        <f t="shared" si="162"/>
        <v>83.362604166666642</v>
      </c>
      <c r="BU104" s="11">
        <f t="shared" si="162"/>
        <v>737.00520833333337</v>
      </c>
      <c r="BW104" s="11">
        <f t="shared" ref="BW104:BY104" si="163">BW101/24</f>
        <v>2264.7220606562505</v>
      </c>
      <c r="BX104" s="11">
        <f t="shared" si="163"/>
        <v>74.086145833333305</v>
      </c>
      <c r="BY104" s="11">
        <f t="shared" si="163"/>
        <v>791.58333333333337</v>
      </c>
      <c r="CA104" s="11">
        <f t="shared" ref="CA104:CC104" si="164">CA101/24</f>
        <v>2286.9646897395828</v>
      </c>
      <c r="CB104" s="11">
        <f t="shared" si="164"/>
        <v>78.884479166666651</v>
      </c>
      <c r="CC104" s="11">
        <f t="shared" si="164"/>
        <v>791.58333333333337</v>
      </c>
      <c r="CE104" s="11">
        <f t="shared" ref="CE104:CG104" si="165">CE101/24</f>
        <v>2291.9998581041664</v>
      </c>
      <c r="CF104" s="11">
        <f t="shared" si="165"/>
        <v>78.960312499999972</v>
      </c>
      <c r="CG104" s="11">
        <f t="shared" si="165"/>
        <v>791.58333333333337</v>
      </c>
      <c r="CI104" s="11">
        <f t="shared" ref="CI104:CK104" si="166">CI101/24</f>
        <v>2204.640377041665</v>
      </c>
      <c r="CJ104" s="11">
        <f t="shared" si="166"/>
        <v>81.434479166666648</v>
      </c>
      <c r="CK104" s="11">
        <f t="shared" si="166"/>
        <v>791.58333333333337</v>
      </c>
      <c r="CM104" s="11">
        <f t="shared" ref="CM104:CO104" si="167">CM101/24</f>
        <v>2235.6005096249996</v>
      </c>
      <c r="CN104" s="11">
        <f t="shared" si="167"/>
        <v>81.833541666666676</v>
      </c>
      <c r="CO104" s="11">
        <f t="shared" si="167"/>
        <v>791.58333333333337</v>
      </c>
      <c r="CQ104" s="11">
        <f t="shared" ref="CQ104:CS104" si="168">CQ101/24</f>
        <v>2234.9295972083332</v>
      </c>
      <c r="CR104" s="11">
        <f t="shared" si="168"/>
        <v>81.977604166666666</v>
      </c>
      <c r="CS104" s="11">
        <f t="shared" si="168"/>
        <v>777.58333333333337</v>
      </c>
      <c r="CU104" s="11">
        <f t="shared" ref="CU104:CW104" si="169">CU101/24</f>
        <v>2219.5373870625008</v>
      </c>
      <c r="CV104" s="11">
        <f t="shared" si="169"/>
        <v>81.625729166666659</v>
      </c>
      <c r="CW104" s="11">
        <f t="shared" si="169"/>
        <v>759.58333333333337</v>
      </c>
      <c r="CY104" s="11">
        <f t="shared" ref="CY104:DA104" si="170">CY101/24</f>
        <v>2269.8360742291666</v>
      </c>
      <c r="CZ104" s="11">
        <f t="shared" si="170"/>
        <v>79.070729166666638</v>
      </c>
      <c r="DA104" s="11">
        <f t="shared" si="170"/>
        <v>759.58333333333337</v>
      </c>
      <c r="DC104" s="11">
        <f t="shared" ref="DC104:DE104" si="171">DC101/24</f>
        <v>2275.2889768958339</v>
      </c>
      <c r="DD104" s="11">
        <f t="shared" si="171"/>
        <v>78.634270833333332</v>
      </c>
      <c r="DE104" s="11">
        <f t="shared" si="171"/>
        <v>763.58333333333337</v>
      </c>
      <c r="DG104" s="11">
        <f t="shared" ref="DG104:DI104" si="172">DG101/24</f>
        <v>2258.5098578854163</v>
      </c>
      <c r="DH104" s="11">
        <f t="shared" si="172"/>
        <v>81.984791666666609</v>
      </c>
      <c r="DI104" s="11">
        <f t="shared" si="172"/>
        <v>646.46333333333223</v>
      </c>
      <c r="DK104" s="11">
        <f t="shared" ref="DK104:DM104" si="173">DK101/24</f>
        <v>2272.3886354374995</v>
      </c>
      <c r="DL104" s="11">
        <f t="shared" si="173"/>
        <v>82.266562499999978</v>
      </c>
      <c r="DM104" s="11">
        <f t="shared" si="173"/>
        <v>650.21333333333223</v>
      </c>
      <c r="DO104" s="11">
        <f t="shared" ref="DO104:DQ104" si="174">DO101/24</f>
        <v>0</v>
      </c>
      <c r="DP104" s="11">
        <f t="shared" si="174"/>
        <v>0</v>
      </c>
      <c r="DQ104" s="11">
        <f t="shared" si="174"/>
        <v>0</v>
      </c>
      <c r="DS104" s="11">
        <f t="shared" ref="DS104:DU104" si="175">DS101/24</f>
        <v>0</v>
      </c>
      <c r="DT104" s="11">
        <f t="shared" si="175"/>
        <v>0</v>
      </c>
      <c r="DU104" s="11">
        <f t="shared" si="175"/>
        <v>0</v>
      </c>
    </row>
    <row r="105" spans="1:125" x14ac:dyDescent="0.25">
      <c r="A105" s="9"/>
      <c r="B105" s="7"/>
      <c r="C105" s="9"/>
      <c r="D105" s="38"/>
      <c r="E105" s="7"/>
      <c r="G105" s="9"/>
      <c r="H105" s="7"/>
      <c r="I105" s="7"/>
      <c r="K105" s="9"/>
      <c r="L105" s="7"/>
      <c r="M105" s="7"/>
      <c r="O105" s="9"/>
      <c r="P105" s="7"/>
      <c r="Q105" s="7"/>
      <c r="S105" s="9"/>
      <c r="T105" s="7"/>
      <c r="U105" s="7"/>
      <c r="W105" s="9"/>
      <c r="X105" s="7"/>
      <c r="Y105" s="7"/>
      <c r="AA105" s="9"/>
      <c r="AB105" s="7"/>
      <c r="AC105" s="7"/>
      <c r="AE105" s="9"/>
      <c r="AF105" s="7"/>
      <c r="AG105" s="7"/>
      <c r="AI105" s="9"/>
      <c r="AJ105" s="7"/>
      <c r="AK105" s="7"/>
      <c r="AM105" s="9"/>
      <c r="AN105" s="7"/>
      <c r="AO105" s="7"/>
      <c r="AQ105" s="9"/>
      <c r="AR105" s="7"/>
      <c r="AS105" s="7"/>
      <c r="AU105" s="9"/>
      <c r="AV105" s="7"/>
      <c r="AW105" s="7"/>
      <c r="AY105" s="9"/>
      <c r="AZ105" s="7"/>
      <c r="BA105" s="7"/>
      <c r="BC105" s="9"/>
      <c r="BD105" s="7"/>
      <c r="BE105" s="7"/>
      <c r="BG105" s="9"/>
      <c r="BH105" s="7"/>
      <c r="BI105" s="7"/>
      <c r="BK105" s="9"/>
      <c r="BL105" s="7"/>
      <c r="BM105" s="7"/>
      <c r="BO105" s="9"/>
      <c r="BP105" s="7"/>
      <c r="BQ105" s="7"/>
      <c r="BS105" s="9"/>
      <c r="BT105" s="7"/>
      <c r="BU105" s="7"/>
      <c r="BW105" s="9"/>
      <c r="BX105" s="7"/>
      <c r="BY105" s="7"/>
      <c r="CA105" s="9"/>
      <c r="CB105" s="7"/>
      <c r="CC105" s="7"/>
      <c r="CE105" s="9"/>
      <c r="CF105" s="7"/>
      <c r="CG105" s="7"/>
      <c r="CI105" s="9"/>
      <c r="CJ105" s="7"/>
      <c r="CK105" s="7"/>
      <c r="CM105" s="9"/>
      <c r="CN105" s="7"/>
      <c r="CO105" s="7"/>
      <c r="CQ105" s="9"/>
      <c r="CR105" s="7"/>
      <c r="CS105" s="7"/>
      <c r="CU105" s="9"/>
      <c r="CV105" s="7"/>
      <c r="CW105" s="7"/>
      <c r="CY105" s="9"/>
      <c r="CZ105" s="7"/>
      <c r="DA105" s="7"/>
      <c r="DC105" s="9"/>
      <c r="DD105" s="7"/>
      <c r="DE105" s="7"/>
      <c r="DG105" s="9"/>
      <c r="DH105" s="7"/>
      <c r="DI105" s="7"/>
      <c r="DK105" s="9"/>
      <c r="DL105" s="7"/>
      <c r="DM105" s="7"/>
      <c r="DO105" s="9"/>
      <c r="DP105" s="7"/>
      <c r="DQ105" s="7"/>
      <c r="DS105" s="9"/>
      <c r="DT105" s="7"/>
      <c r="DU105" s="7"/>
    </row>
  </sheetData>
  <mergeCells count="32">
    <mergeCell ref="DS1:DU1"/>
    <mergeCell ref="DO1:DQ1"/>
    <mergeCell ref="CU1:CW1"/>
    <mergeCell ref="CY1:DA1"/>
    <mergeCell ref="DC1:DE1"/>
    <mergeCell ref="DG1:DI1"/>
    <mergeCell ref="DK1:DM1"/>
    <mergeCell ref="CA1:CC1"/>
    <mergeCell ref="CE1:CG1"/>
    <mergeCell ref="CI1:CK1"/>
    <mergeCell ref="CM1:CO1"/>
    <mergeCell ref="CQ1:CS1"/>
    <mergeCell ref="BG1:BI1"/>
    <mergeCell ref="BK1:BM1"/>
    <mergeCell ref="BO1:BQ1"/>
    <mergeCell ref="BS1:BU1"/>
    <mergeCell ref="BW1:BY1"/>
    <mergeCell ref="AM1:AO1"/>
    <mergeCell ref="AQ1:AS1"/>
    <mergeCell ref="AU1:AW1"/>
    <mergeCell ref="AY1:BA1"/>
    <mergeCell ref="BC1:BE1"/>
    <mergeCell ref="S1:U1"/>
    <mergeCell ref="W1:Y1"/>
    <mergeCell ref="AA1:AC1"/>
    <mergeCell ref="AE1:AG1"/>
    <mergeCell ref="AI1:AK1"/>
    <mergeCell ref="A1:B1"/>
    <mergeCell ref="C1:E1"/>
    <mergeCell ref="G1:I1"/>
    <mergeCell ref="K1:M1"/>
    <mergeCell ref="O1:Q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V104"/>
  <sheetViews>
    <sheetView workbookViewId="0">
      <pane xSplit="10" ySplit="7" topLeftCell="DD104" activePane="bottomRight" state="frozen"/>
      <selection pane="topRight" activeCell="K1" sqref="K1"/>
      <selection pane="bottomLeft" activeCell="A8" sqref="A8"/>
      <selection pane="bottomRight" activeCell="C108" sqref="C108"/>
    </sheetView>
  </sheetViews>
  <sheetFormatPr defaultRowHeight="15" x14ac:dyDescent="0.25"/>
  <sheetData>
    <row r="1" spans="1:126" x14ac:dyDescent="0.25">
      <c r="A1" s="64"/>
      <c r="B1" s="64"/>
      <c r="C1" s="65">
        <f>ENT!C1</f>
        <v>45323</v>
      </c>
      <c r="D1" s="65"/>
      <c r="E1" s="65"/>
      <c r="F1" s="65"/>
      <c r="G1" s="65">
        <f>C1+1</f>
        <v>45324</v>
      </c>
      <c r="H1" s="65"/>
      <c r="I1" s="65"/>
      <c r="J1" s="65"/>
      <c r="K1" s="65">
        <f t="shared" ref="K1" si="0">G1+1</f>
        <v>45325</v>
      </c>
      <c r="L1" s="65"/>
      <c r="M1" s="65"/>
      <c r="N1" s="65"/>
      <c r="O1" s="65">
        <f t="shared" ref="O1" si="1">K1+1</f>
        <v>45326</v>
      </c>
      <c r="P1" s="65"/>
      <c r="Q1" s="65"/>
      <c r="R1" s="65"/>
      <c r="S1" s="65">
        <f t="shared" ref="S1" si="2">O1+1</f>
        <v>45327</v>
      </c>
      <c r="T1" s="65"/>
      <c r="U1" s="65"/>
      <c r="V1" s="65"/>
      <c r="W1" s="65">
        <f t="shared" ref="W1" si="3">S1+1</f>
        <v>45328</v>
      </c>
      <c r="X1" s="65"/>
      <c r="Y1" s="65"/>
      <c r="Z1" s="65"/>
      <c r="AA1" s="65">
        <f t="shared" ref="AA1" si="4">W1+1</f>
        <v>45329</v>
      </c>
      <c r="AB1" s="65"/>
      <c r="AC1" s="65"/>
      <c r="AD1" s="65"/>
      <c r="AE1" s="65">
        <f t="shared" ref="AE1" si="5">AA1+1</f>
        <v>45330</v>
      </c>
      <c r="AF1" s="65"/>
      <c r="AG1" s="65"/>
      <c r="AH1" s="65"/>
      <c r="AI1" s="65">
        <f t="shared" ref="AI1" si="6">AE1+1</f>
        <v>45331</v>
      </c>
      <c r="AJ1" s="65"/>
      <c r="AK1" s="65"/>
      <c r="AL1" s="65"/>
      <c r="AM1" s="65">
        <f t="shared" ref="AM1" si="7">AI1+1</f>
        <v>45332</v>
      </c>
      <c r="AN1" s="65"/>
      <c r="AO1" s="65"/>
      <c r="AP1" s="65"/>
      <c r="AQ1" s="65">
        <f t="shared" ref="AQ1" si="8">AM1+1</f>
        <v>45333</v>
      </c>
      <c r="AR1" s="65"/>
      <c r="AS1" s="65"/>
      <c r="AT1" s="65"/>
      <c r="AU1" s="65">
        <f t="shared" ref="AU1" si="9">AQ1+1</f>
        <v>45334</v>
      </c>
      <c r="AV1" s="65"/>
      <c r="AW1" s="65"/>
      <c r="AX1" s="65"/>
      <c r="AY1" s="65">
        <f t="shared" ref="AY1" si="10">AU1+1</f>
        <v>45335</v>
      </c>
      <c r="AZ1" s="65"/>
      <c r="BA1" s="65"/>
      <c r="BB1" s="65"/>
      <c r="BC1" s="65">
        <f t="shared" ref="BC1" si="11">AY1+1</f>
        <v>45336</v>
      </c>
      <c r="BD1" s="65"/>
      <c r="BE1" s="65"/>
      <c r="BF1" s="65"/>
      <c r="BG1" s="65">
        <f t="shared" ref="BG1" si="12">BC1+1</f>
        <v>45337</v>
      </c>
      <c r="BH1" s="65"/>
      <c r="BI1" s="65"/>
      <c r="BJ1" s="65"/>
      <c r="BK1" s="65">
        <f t="shared" ref="BK1" si="13">BG1+1</f>
        <v>45338</v>
      </c>
      <c r="BL1" s="65"/>
      <c r="BM1" s="65"/>
      <c r="BN1" s="65"/>
      <c r="BO1" s="65">
        <f t="shared" ref="BO1" si="14">BK1+1</f>
        <v>45339</v>
      </c>
      <c r="BP1" s="65"/>
      <c r="BQ1" s="65"/>
      <c r="BR1" s="65"/>
      <c r="BS1" s="65">
        <f t="shared" ref="BS1" si="15">BO1+1</f>
        <v>45340</v>
      </c>
      <c r="BT1" s="65"/>
      <c r="BU1" s="65"/>
      <c r="BV1" s="65"/>
      <c r="BW1" s="65">
        <f t="shared" ref="BW1" si="16">BS1+1</f>
        <v>45341</v>
      </c>
      <c r="BX1" s="65"/>
      <c r="BY1" s="65"/>
      <c r="BZ1" s="65"/>
      <c r="CA1" s="65">
        <f t="shared" ref="CA1" si="17">BW1+1</f>
        <v>45342</v>
      </c>
      <c r="CB1" s="65"/>
      <c r="CC1" s="65"/>
      <c r="CD1" s="65"/>
      <c r="CE1" s="65">
        <f t="shared" ref="CE1" si="18">CA1+1</f>
        <v>45343</v>
      </c>
      <c r="CF1" s="65"/>
      <c r="CG1" s="65"/>
      <c r="CH1" s="65"/>
      <c r="CI1" s="65">
        <f t="shared" ref="CI1" si="19">CE1+1</f>
        <v>45344</v>
      </c>
      <c r="CJ1" s="65"/>
      <c r="CK1" s="65"/>
      <c r="CL1" s="65"/>
      <c r="CM1" s="65">
        <f t="shared" ref="CM1" si="20">CI1+1</f>
        <v>45345</v>
      </c>
      <c r="CN1" s="65"/>
      <c r="CO1" s="65"/>
      <c r="CP1" s="65"/>
      <c r="CQ1" s="65">
        <f t="shared" ref="CQ1" si="21">CM1+1</f>
        <v>45346</v>
      </c>
      <c r="CR1" s="65"/>
      <c r="CS1" s="65"/>
      <c r="CT1" s="65"/>
      <c r="CU1" s="65">
        <f t="shared" ref="CU1" si="22">CQ1+1</f>
        <v>45347</v>
      </c>
      <c r="CV1" s="65"/>
      <c r="CW1" s="65"/>
      <c r="CX1" s="65"/>
      <c r="CY1" s="65">
        <f t="shared" ref="CY1" si="23">CU1+1</f>
        <v>45348</v>
      </c>
      <c r="CZ1" s="65"/>
      <c r="DA1" s="65"/>
      <c r="DB1" s="65"/>
      <c r="DC1" s="65">
        <f t="shared" ref="DC1" si="24">CY1+1</f>
        <v>45349</v>
      </c>
      <c r="DD1" s="65"/>
      <c r="DE1" s="65"/>
      <c r="DF1" s="65"/>
      <c r="DG1" s="65">
        <f t="shared" ref="DG1" si="25">DC1+1</f>
        <v>45350</v>
      </c>
      <c r="DH1" s="65"/>
      <c r="DI1" s="65"/>
      <c r="DJ1" s="65"/>
      <c r="DK1" s="65">
        <f t="shared" ref="DK1" si="26">DG1+1</f>
        <v>45351</v>
      </c>
      <c r="DL1" s="65"/>
      <c r="DM1" s="65"/>
      <c r="DN1" s="65"/>
      <c r="DO1" s="65">
        <f t="shared" ref="DO1" si="27">DK1+1</f>
        <v>45352</v>
      </c>
      <c r="DP1" s="65"/>
      <c r="DQ1" s="65"/>
      <c r="DR1" s="65"/>
      <c r="DS1" s="65">
        <f t="shared" ref="DS1" si="28">DO1+1</f>
        <v>45353</v>
      </c>
      <c r="DT1" s="65"/>
      <c r="DU1" s="65"/>
      <c r="DV1" s="65"/>
    </row>
    <row r="2" spans="1:126" x14ac:dyDescent="0.25">
      <c r="A2" s="64"/>
      <c r="B2" s="64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</row>
    <row r="3" spans="1:126" x14ac:dyDescent="0.25">
      <c r="A3" s="64"/>
      <c r="B3" s="64"/>
      <c r="C3" s="1" t="s">
        <v>136</v>
      </c>
      <c r="D3" s="1" t="s">
        <v>137</v>
      </c>
      <c r="E3" s="1" t="s">
        <v>139</v>
      </c>
      <c r="F3" s="1" t="s">
        <v>0</v>
      </c>
      <c r="G3" s="1" t="s">
        <v>136</v>
      </c>
      <c r="H3" s="1" t="s">
        <v>137</v>
      </c>
      <c r="I3" s="1" t="s">
        <v>139</v>
      </c>
      <c r="J3" s="1" t="s">
        <v>0</v>
      </c>
      <c r="K3" s="1" t="s">
        <v>136</v>
      </c>
      <c r="L3" s="1" t="s">
        <v>137</v>
      </c>
      <c r="M3" s="1" t="s">
        <v>139</v>
      </c>
      <c r="N3" s="1" t="s">
        <v>0</v>
      </c>
      <c r="O3" s="1" t="s">
        <v>136</v>
      </c>
      <c r="P3" s="1" t="s">
        <v>137</v>
      </c>
      <c r="Q3" s="1" t="s">
        <v>139</v>
      </c>
      <c r="R3" s="1" t="s">
        <v>0</v>
      </c>
      <c r="S3" s="1" t="s">
        <v>136</v>
      </c>
      <c r="T3" s="1" t="s">
        <v>137</v>
      </c>
      <c r="U3" s="1" t="s">
        <v>139</v>
      </c>
      <c r="V3" s="1" t="s">
        <v>0</v>
      </c>
      <c r="W3" s="1" t="s">
        <v>136</v>
      </c>
      <c r="X3" s="1" t="s">
        <v>137</v>
      </c>
      <c r="Y3" s="1" t="s">
        <v>139</v>
      </c>
      <c r="Z3" s="1" t="s">
        <v>0</v>
      </c>
      <c r="AA3" s="1" t="s">
        <v>136</v>
      </c>
      <c r="AB3" s="1" t="s">
        <v>137</v>
      </c>
      <c r="AC3" s="1" t="s">
        <v>139</v>
      </c>
      <c r="AD3" s="1" t="s">
        <v>0</v>
      </c>
      <c r="AE3" s="1" t="s">
        <v>136</v>
      </c>
      <c r="AF3" s="1" t="s">
        <v>137</v>
      </c>
      <c r="AG3" s="1" t="s">
        <v>139</v>
      </c>
      <c r="AH3" s="1" t="s">
        <v>0</v>
      </c>
      <c r="AI3" s="1" t="s">
        <v>136</v>
      </c>
      <c r="AJ3" s="1" t="s">
        <v>137</v>
      </c>
      <c r="AK3" s="1" t="s">
        <v>139</v>
      </c>
      <c r="AL3" s="1" t="s">
        <v>0</v>
      </c>
      <c r="AM3" s="1" t="s">
        <v>136</v>
      </c>
      <c r="AN3" s="1" t="s">
        <v>137</v>
      </c>
      <c r="AO3" s="1" t="s">
        <v>139</v>
      </c>
      <c r="AP3" s="1" t="s">
        <v>0</v>
      </c>
      <c r="AQ3" s="1" t="s">
        <v>136</v>
      </c>
      <c r="AR3" s="1" t="s">
        <v>137</v>
      </c>
      <c r="AS3" s="1" t="s">
        <v>139</v>
      </c>
      <c r="AT3" s="1" t="s">
        <v>0</v>
      </c>
      <c r="AU3" s="1" t="s">
        <v>136</v>
      </c>
      <c r="AV3" s="1" t="s">
        <v>137</v>
      </c>
      <c r="AW3" s="1" t="s">
        <v>139</v>
      </c>
      <c r="AX3" s="1" t="s">
        <v>0</v>
      </c>
      <c r="AY3" s="1" t="s">
        <v>136</v>
      </c>
      <c r="AZ3" s="1" t="s">
        <v>137</v>
      </c>
      <c r="BA3" s="1" t="s">
        <v>139</v>
      </c>
      <c r="BB3" s="1" t="s">
        <v>0</v>
      </c>
      <c r="BC3" s="1" t="s">
        <v>136</v>
      </c>
      <c r="BD3" s="1" t="s">
        <v>137</v>
      </c>
      <c r="BE3" s="1" t="s">
        <v>139</v>
      </c>
      <c r="BF3" s="1" t="s">
        <v>0</v>
      </c>
      <c r="BG3" s="1" t="s">
        <v>136</v>
      </c>
      <c r="BH3" s="1" t="s">
        <v>137</v>
      </c>
      <c r="BI3" s="1" t="s">
        <v>139</v>
      </c>
      <c r="BJ3" s="1" t="s">
        <v>0</v>
      </c>
      <c r="BK3" s="1" t="s">
        <v>136</v>
      </c>
      <c r="BL3" s="1" t="s">
        <v>137</v>
      </c>
      <c r="BM3" s="1" t="s">
        <v>139</v>
      </c>
      <c r="BN3" s="1" t="s">
        <v>0</v>
      </c>
      <c r="BO3" s="1" t="s">
        <v>136</v>
      </c>
      <c r="BP3" s="1" t="s">
        <v>137</v>
      </c>
      <c r="BQ3" s="1" t="s">
        <v>139</v>
      </c>
      <c r="BR3" s="1" t="s">
        <v>0</v>
      </c>
      <c r="BS3" s="1" t="s">
        <v>136</v>
      </c>
      <c r="BT3" s="1" t="s">
        <v>137</v>
      </c>
      <c r="BU3" s="1" t="s">
        <v>139</v>
      </c>
      <c r="BV3" s="1" t="s">
        <v>0</v>
      </c>
      <c r="BW3" s="1" t="s">
        <v>136</v>
      </c>
      <c r="BX3" s="1" t="s">
        <v>137</v>
      </c>
      <c r="BY3" s="1" t="s">
        <v>139</v>
      </c>
      <c r="BZ3" s="1" t="s">
        <v>0</v>
      </c>
      <c r="CA3" s="1" t="s">
        <v>136</v>
      </c>
      <c r="CB3" s="1" t="s">
        <v>137</v>
      </c>
      <c r="CC3" s="1" t="s">
        <v>139</v>
      </c>
      <c r="CD3" s="1" t="s">
        <v>0</v>
      </c>
      <c r="CE3" s="1" t="s">
        <v>136</v>
      </c>
      <c r="CF3" s="1" t="s">
        <v>137</v>
      </c>
      <c r="CG3" s="1" t="s">
        <v>139</v>
      </c>
      <c r="CH3" s="1" t="s">
        <v>0</v>
      </c>
      <c r="CI3" s="1" t="s">
        <v>136</v>
      </c>
      <c r="CJ3" s="1" t="s">
        <v>137</v>
      </c>
      <c r="CK3" s="1" t="s">
        <v>139</v>
      </c>
      <c r="CL3" s="1" t="s">
        <v>0</v>
      </c>
      <c r="CM3" s="1" t="s">
        <v>136</v>
      </c>
      <c r="CN3" s="1" t="s">
        <v>137</v>
      </c>
      <c r="CO3" s="1" t="s">
        <v>139</v>
      </c>
      <c r="CP3" s="1" t="s">
        <v>0</v>
      </c>
      <c r="CQ3" s="1" t="s">
        <v>136</v>
      </c>
      <c r="CR3" s="1" t="s">
        <v>137</v>
      </c>
      <c r="CS3" s="1" t="s">
        <v>139</v>
      </c>
      <c r="CT3" s="1" t="s">
        <v>0</v>
      </c>
      <c r="CU3" s="1" t="s">
        <v>136</v>
      </c>
      <c r="CV3" s="1" t="s">
        <v>137</v>
      </c>
      <c r="CW3" s="1" t="s">
        <v>139</v>
      </c>
      <c r="CX3" s="1" t="s">
        <v>0</v>
      </c>
      <c r="CY3" s="1" t="s">
        <v>136</v>
      </c>
      <c r="CZ3" s="1" t="s">
        <v>137</v>
      </c>
      <c r="DA3" s="1" t="s">
        <v>139</v>
      </c>
      <c r="DB3" s="1" t="s">
        <v>0</v>
      </c>
      <c r="DC3" s="1" t="s">
        <v>136</v>
      </c>
      <c r="DD3" s="1" t="s">
        <v>137</v>
      </c>
      <c r="DE3" s="1" t="s">
        <v>139</v>
      </c>
      <c r="DF3" s="1" t="s">
        <v>0</v>
      </c>
      <c r="DG3" s="1" t="s">
        <v>136</v>
      </c>
      <c r="DH3" s="1" t="s">
        <v>137</v>
      </c>
      <c r="DI3" s="1" t="s">
        <v>139</v>
      </c>
      <c r="DJ3" s="1" t="s">
        <v>0</v>
      </c>
      <c r="DK3" s="1" t="s">
        <v>136</v>
      </c>
      <c r="DL3" s="1" t="s">
        <v>137</v>
      </c>
      <c r="DM3" s="1" t="s">
        <v>139</v>
      </c>
      <c r="DN3" s="1" t="s">
        <v>0</v>
      </c>
      <c r="DO3" s="1" t="s">
        <v>136</v>
      </c>
      <c r="DP3" s="1" t="s">
        <v>137</v>
      </c>
      <c r="DQ3" s="1" t="s">
        <v>139</v>
      </c>
      <c r="DR3" s="1" t="s">
        <v>0</v>
      </c>
      <c r="DS3" s="1" t="s">
        <v>136</v>
      </c>
      <c r="DT3" s="1" t="s">
        <v>137</v>
      </c>
      <c r="DU3" s="1" t="s">
        <v>139</v>
      </c>
      <c r="DV3" s="1" t="s">
        <v>0</v>
      </c>
    </row>
    <row r="4" spans="1:126" ht="23.25" x14ac:dyDescent="0.25">
      <c r="A4" s="13" t="s">
        <v>2</v>
      </c>
      <c r="B4" s="13" t="s">
        <v>7</v>
      </c>
      <c r="C4" s="1" t="s">
        <v>1</v>
      </c>
      <c r="D4" s="1" t="s">
        <v>1</v>
      </c>
      <c r="E4" s="1" t="s">
        <v>1</v>
      </c>
      <c r="F4" s="1" t="s">
        <v>1</v>
      </c>
      <c r="G4" s="1" t="s">
        <v>1</v>
      </c>
      <c r="H4" s="1" t="s">
        <v>1</v>
      </c>
      <c r="I4" s="1" t="s">
        <v>1</v>
      </c>
      <c r="J4" s="1" t="s">
        <v>1</v>
      </c>
      <c r="K4" s="1" t="s">
        <v>1</v>
      </c>
      <c r="L4" s="1" t="s">
        <v>1</v>
      </c>
      <c r="M4" s="1" t="s">
        <v>1</v>
      </c>
      <c r="N4" s="1" t="s">
        <v>1</v>
      </c>
      <c r="O4" s="1" t="s">
        <v>1</v>
      </c>
      <c r="P4" s="1" t="s">
        <v>1</v>
      </c>
      <c r="Q4" s="1" t="s">
        <v>1</v>
      </c>
      <c r="R4" s="1" t="s">
        <v>1</v>
      </c>
      <c r="S4" s="1" t="s">
        <v>1</v>
      </c>
      <c r="T4" s="1" t="s">
        <v>1</v>
      </c>
      <c r="U4" s="1" t="s">
        <v>1</v>
      </c>
      <c r="V4" s="1" t="s">
        <v>1</v>
      </c>
      <c r="W4" s="1" t="s">
        <v>1</v>
      </c>
      <c r="X4" s="1" t="s">
        <v>1</v>
      </c>
      <c r="Y4" s="1" t="s">
        <v>1</v>
      </c>
      <c r="Z4" s="1" t="s">
        <v>1</v>
      </c>
      <c r="AA4" s="1" t="s">
        <v>1</v>
      </c>
      <c r="AB4" s="1" t="s">
        <v>1</v>
      </c>
      <c r="AC4" s="1" t="s">
        <v>1</v>
      </c>
      <c r="AD4" s="1" t="s">
        <v>1</v>
      </c>
      <c r="AE4" s="1" t="s">
        <v>1</v>
      </c>
      <c r="AF4" s="1" t="s">
        <v>1</v>
      </c>
      <c r="AG4" s="1" t="s">
        <v>1</v>
      </c>
      <c r="AH4" s="1" t="s">
        <v>1</v>
      </c>
      <c r="AI4" s="1" t="s">
        <v>1</v>
      </c>
      <c r="AJ4" s="1" t="s">
        <v>1</v>
      </c>
      <c r="AK4" s="1" t="s">
        <v>1</v>
      </c>
      <c r="AL4" s="1" t="s">
        <v>1</v>
      </c>
      <c r="AM4" s="1" t="s">
        <v>1</v>
      </c>
      <c r="AN4" s="1" t="s">
        <v>1</v>
      </c>
      <c r="AO4" s="1" t="s">
        <v>1</v>
      </c>
      <c r="AP4" s="1" t="s">
        <v>1</v>
      </c>
      <c r="AQ4" s="1" t="s">
        <v>1</v>
      </c>
      <c r="AR4" s="1" t="s">
        <v>1</v>
      </c>
      <c r="AS4" s="1" t="s">
        <v>1</v>
      </c>
      <c r="AT4" s="1" t="s">
        <v>1</v>
      </c>
      <c r="AU4" s="1" t="s">
        <v>1</v>
      </c>
      <c r="AV4" s="1" t="s">
        <v>1</v>
      </c>
      <c r="AW4" s="1" t="s">
        <v>1</v>
      </c>
      <c r="AX4" s="1" t="s">
        <v>1</v>
      </c>
      <c r="AY4" s="1" t="s">
        <v>1</v>
      </c>
      <c r="AZ4" s="1" t="s">
        <v>1</v>
      </c>
      <c r="BA4" s="1" t="s">
        <v>1</v>
      </c>
      <c r="BB4" s="1" t="s">
        <v>1</v>
      </c>
      <c r="BC4" s="1" t="s">
        <v>1</v>
      </c>
      <c r="BD4" s="1" t="s">
        <v>1</v>
      </c>
      <c r="BE4" s="1" t="s">
        <v>1</v>
      </c>
      <c r="BF4" s="1" t="s">
        <v>1</v>
      </c>
      <c r="BG4" s="1" t="s">
        <v>1</v>
      </c>
      <c r="BH4" s="1" t="s">
        <v>1</v>
      </c>
      <c r="BI4" s="1" t="s">
        <v>1</v>
      </c>
      <c r="BJ4" s="1" t="s">
        <v>1</v>
      </c>
      <c r="BK4" s="1" t="s">
        <v>1</v>
      </c>
      <c r="BL4" s="1" t="s">
        <v>1</v>
      </c>
      <c r="BM4" s="1" t="s">
        <v>1</v>
      </c>
      <c r="BN4" s="1" t="s">
        <v>1</v>
      </c>
      <c r="BO4" s="1" t="s">
        <v>1</v>
      </c>
      <c r="BP4" s="1" t="s">
        <v>1</v>
      </c>
      <c r="BQ4" s="1" t="s">
        <v>1</v>
      </c>
      <c r="BR4" s="1" t="s">
        <v>1</v>
      </c>
      <c r="BS4" s="1" t="s">
        <v>1</v>
      </c>
      <c r="BT4" s="1" t="s">
        <v>1</v>
      </c>
      <c r="BU4" s="1" t="s">
        <v>1</v>
      </c>
      <c r="BV4" s="1" t="s">
        <v>1</v>
      </c>
      <c r="BW4" s="1" t="s">
        <v>1</v>
      </c>
      <c r="BX4" s="1" t="s">
        <v>1</v>
      </c>
      <c r="BY4" s="1" t="s">
        <v>1</v>
      </c>
      <c r="BZ4" s="1" t="s">
        <v>1</v>
      </c>
      <c r="CA4" s="1" t="s">
        <v>1</v>
      </c>
      <c r="CB4" s="1" t="s">
        <v>1</v>
      </c>
      <c r="CC4" s="1" t="s">
        <v>1</v>
      </c>
      <c r="CD4" s="1" t="s">
        <v>1</v>
      </c>
      <c r="CE4" s="1" t="s">
        <v>1</v>
      </c>
      <c r="CF4" s="1" t="s">
        <v>1</v>
      </c>
      <c r="CG4" s="1" t="s">
        <v>1</v>
      </c>
      <c r="CH4" s="1" t="s">
        <v>1</v>
      </c>
      <c r="CI4" s="1" t="s">
        <v>1</v>
      </c>
      <c r="CJ4" s="1" t="s">
        <v>1</v>
      </c>
      <c r="CK4" s="1" t="s">
        <v>1</v>
      </c>
      <c r="CL4" s="1" t="s">
        <v>1</v>
      </c>
      <c r="CM4" s="1" t="s">
        <v>1</v>
      </c>
      <c r="CN4" s="1" t="s">
        <v>1</v>
      </c>
      <c r="CO4" s="1" t="s">
        <v>1</v>
      </c>
      <c r="CP4" s="1" t="s">
        <v>1</v>
      </c>
      <c r="CQ4" s="1" t="s">
        <v>1</v>
      </c>
      <c r="CR4" s="1" t="s">
        <v>1</v>
      </c>
      <c r="CS4" s="1" t="s">
        <v>1</v>
      </c>
      <c r="CT4" s="1" t="s">
        <v>1</v>
      </c>
      <c r="CU4" s="1" t="s">
        <v>1</v>
      </c>
      <c r="CV4" s="1" t="s">
        <v>1</v>
      </c>
      <c r="CW4" s="1" t="s">
        <v>1</v>
      </c>
      <c r="CX4" s="1" t="s">
        <v>1</v>
      </c>
      <c r="CY4" s="1" t="s">
        <v>1</v>
      </c>
      <c r="CZ4" s="1" t="s">
        <v>1</v>
      </c>
      <c r="DA4" s="1" t="s">
        <v>1</v>
      </c>
      <c r="DB4" s="1" t="s">
        <v>1</v>
      </c>
      <c r="DC4" s="1" t="s">
        <v>1</v>
      </c>
      <c r="DD4" s="1" t="s">
        <v>1</v>
      </c>
      <c r="DE4" s="1" t="s">
        <v>1</v>
      </c>
      <c r="DF4" s="1" t="s">
        <v>1</v>
      </c>
      <c r="DG4" s="1" t="s">
        <v>1</v>
      </c>
      <c r="DH4" s="1" t="s">
        <v>1</v>
      </c>
      <c r="DI4" s="1" t="s">
        <v>1</v>
      </c>
      <c r="DJ4" s="1" t="s">
        <v>1</v>
      </c>
      <c r="DK4" s="1" t="s">
        <v>1</v>
      </c>
      <c r="DL4" s="1" t="s">
        <v>1</v>
      </c>
      <c r="DM4" s="1" t="s">
        <v>1</v>
      </c>
      <c r="DN4" s="1" t="s">
        <v>1</v>
      </c>
      <c r="DO4" s="1" t="s">
        <v>1</v>
      </c>
      <c r="DP4" s="1" t="s">
        <v>1</v>
      </c>
      <c r="DQ4" s="1" t="s">
        <v>1</v>
      </c>
      <c r="DR4" s="1" t="s">
        <v>1</v>
      </c>
      <c r="DS4" s="1" t="s">
        <v>1</v>
      </c>
      <c r="DT4" s="1" t="s">
        <v>1</v>
      </c>
      <c r="DU4" s="1" t="s">
        <v>1</v>
      </c>
      <c r="DV4" s="1" t="s">
        <v>1</v>
      </c>
    </row>
    <row r="5" spans="1:126" ht="46.5" x14ac:dyDescent="0.25">
      <c r="A5" s="14">
        <v>1</v>
      </c>
      <c r="B5" s="16" t="s">
        <v>8</v>
      </c>
      <c r="C5" s="52">
        <v>1657.1639620000001</v>
      </c>
      <c r="D5" s="38">
        <f>ENT!D5</f>
        <v>22.52</v>
      </c>
      <c r="E5" s="1">
        <v>352.19</v>
      </c>
      <c r="F5" s="1">
        <f t="shared" ref="F5:F68" si="29">C5+D5+E5</f>
        <v>2031.8739620000001</v>
      </c>
      <c r="G5" s="52">
        <v>1744.797266</v>
      </c>
      <c r="H5" s="38">
        <f>ENT!H5</f>
        <v>45.04</v>
      </c>
      <c r="I5" s="1">
        <v>427.13</v>
      </c>
      <c r="J5" s="1">
        <f t="shared" ref="J5:J68" si="30">G5+H5+I5</f>
        <v>2216.9672660000001</v>
      </c>
      <c r="K5" s="52">
        <v>1774.4911790000001</v>
      </c>
      <c r="L5" s="38">
        <f>ENT!L5</f>
        <v>45.04</v>
      </c>
      <c r="M5" s="1">
        <v>354.13</v>
      </c>
      <c r="N5" s="1">
        <f t="shared" ref="N5:N68" si="31">K5+L5+M5</f>
        <v>2173.6611790000002</v>
      </c>
      <c r="O5" s="52">
        <v>1744.408169</v>
      </c>
      <c r="P5" s="38">
        <f>ENT!P5</f>
        <v>45.04</v>
      </c>
      <c r="Q5" s="1">
        <v>376.03999999999996</v>
      </c>
      <c r="R5" s="1">
        <f t="shared" ref="R5:R68" si="32">O5+P5+Q5</f>
        <v>2165.4881690000002</v>
      </c>
      <c r="S5" s="52">
        <v>1814.308462</v>
      </c>
      <c r="T5" s="38">
        <f>ENT!T5</f>
        <v>45.04</v>
      </c>
      <c r="U5" s="1">
        <v>284.85000000000002</v>
      </c>
      <c r="V5" s="1">
        <f t="shared" ref="V5:V68" si="33">S5+T5+U5</f>
        <v>2144.1984619999998</v>
      </c>
      <c r="W5" s="52">
        <v>1706.100522</v>
      </c>
      <c r="X5" s="38">
        <f>ENT!X5</f>
        <v>45.04</v>
      </c>
      <c r="Y5" s="1">
        <v>284.85000000000002</v>
      </c>
      <c r="Z5" s="1">
        <f t="shared" ref="Z5:Z68" si="34">W5+X5+Y5</f>
        <v>2035.9905220000001</v>
      </c>
      <c r="AA5" s="52">
        <v>1758.6202060000001</v>
      </c>
      <c r="AB5" s="38">
        <f>ENT!AB5</f>
        <v>45.04</v>
      </c>
      <c r="AC5" s="1">
        <v>568.5</v>
      </c>
      <c r="AD5" s="1">
        <f t="shared" ref="AD5:AD68" si="35">AA5+AB5+AC5</f>
        <v>2372.160206</v>
      </c>
      <c r="AE5" s="52">
        <v>1703.5956859999999</v>
      </c>
      <c r="AF5" s="38">
        <f>ENT!AF5</f>
        <v>95.039999999999992</v>
      </c>
      <c r="AG5" s="1">
        <v>574.34</v>
      </c>
      <c r="AH5" s="1">
        <f t="shared" ref="AH5:AH68" si="36">AE5+AF5+AG5</f>
        <v>2372.9756859999998</v>
      </c>
      <c r="AI5" s="52">
        <v>1630.348569</v>
      </c>
      <c r="AJ5" s="38">
        <f>ENT!AJ5</f>
        <v>145.04</v>
      </c>
      <c r="AK5" s="1">
        <v>592.41</v>
      </c>
      <c r="AL5" s="1">
        <f t="shared" ref="AL5:AL68" si="37">AI5+AJ5+AK5</f>
        <v>2367.798569</v>
      </c>
      <c r="AM5" s="52">
        <v>1641.5700260000001</v>
      </c>
      <c r="AN5" s="38">
        <f>ENT!AN5</f>
        <v>145.04</v>
      </c>
      <c r="AO5" s="1">
        <v>575.9</v>
      </c>
      <c r="AP5" s="1">
        <f t="shared" ref="AP5:AP68" si="38">AM5+AN5+AO5</f>
        <v>2362.5100259999999</v>
      </c>
      <c r="AQ5" s="52">
        <v>1648.9650079999999</v>
      </c>
      <c r="AR5" s="38">
        <f>ENT!AR5</f>
        <v>45.04</v>
      </c>
      <c r="AS5" s="1">
        <v>591.70000000000005</v>
      </c>
      <c r="AT5" s="1">
        <f t="shared" ref="AT5:AT68" si="39">AQ5+AR5+AS5</f>
        <v>2285.7050079999999</v>
      </c>
      <c r="AU5" s="52">
        <v>1740.257026</v>
      </c>
      <c r="AV5" s="38">
        <f>ENT!AV5</f>
        <v>95.039999999999992</v>
      </c>
      <c r="AW5" s="1">
        <v>284.14</v>
      </c>
      <c r="AX5" s="1">
        <f t="shared" ref="AX5:AX68" si="40">AU5+AV5+AW5</f>
        <v>2119.4370260000001</v>
      </c>
      <c r="AY5" s="52">
        <v>1684.2473910000001</v>
      </c>
      <c r="AZ5" s="38">
        <f>ENT!AZ5</f>
        <v>45.04</v>
      </c>
      <c r="BA5" s="1">
        <v>591.70000000000005</v>
      </c>
      <c r="BB5" s="1">
        <f t="shared" ref="BB5:BB68" si="41">AY5+AZ5+BA5</f>
        <v>2320.9873910000001</v>
      </c>
      <c r="BC5" s="52">
        <v>1700.5594619999999</v>
      </c>
      <c r="BD5" s="38">
        <f>ENT!BD5</f>
        <v>45.04</v>
      </c>
      <c r="BE5" s="1">
        <v>472.4</v>
      </c>
      <c r="BF5" s="1">
        <f t="shared" ref="BF5:BF68" si="42">BC5+BD5+BE5</f>
        <v>2217.9994619999998</v>
      </c>
      <c r="BG5" s="52">
        <v>1678.8966909999999</v>
      </c>
      <c r="BH5" s="38">
        <f>ENT!BH5</f>
        <v>45.04</v>
      </c>
      <c r="BI5" s="1">
        <v>481.7</v>
      </c>
      <c r="BJ5" s="1">
        <f t="shared" ref="BJ5:BJ68" si="43">BG5+BH5+BI5</f>
        <v>2205.6366909999997</v>
      </c>
      <c r="BK5" s="52">
        <v>1732.2905989999999</v>
      </c>
      <c r="BL5" s="38">
        <f>ENT!BL5</f>
        <v>45.04</v>
      </c>
      <c r="BM5" s="1">
        <v>512.5</v>
      </c>
      <c r="BN5" s="1">
        <f t="shared" ref="BN5:BN68" si="44">BK5+BL5+BM5</f>
        <v>2289.8305989999999</v>
      </c>
      <c r="BO5" s="52">
        <v>1786.2361350000001</v>
      </c>
      <c r="BP5" s="38">
        <f>ENT!BP5</f>
        <v>45.04</v>
      </c>
      <c r="BQ5" s="1">
        <v>592.04</v>
      </c>
      <c r="BR5" s="1">
        <f t="shared" ref="BR5:BR68" si="45">BO5+BP5+BQ5</f>
        <v>2423.316135</v>
      </c>
      <c r="BS5" s="52">
        <v>1761.8540430000003</v>
      </c>
      <c r="BT5" s="38">
        <f>ENT!BT5</f>
        <v>45.04</v>
      </c>
      <c r="BU5" s="1">
        <v>639.66</v>
      </c>
      <c r="BV5" s="1">
        <f t="shared" ref="BV5:BV68" si="46">BS5+BT5+BU5</f>
        <v>2446.5540430000001</v>
      </c>
      <c r="BW5" s="52">
        <v>1781.4145229999999</v>
      </c>
      <c r="BX5" s="38">
        <f>ENT!BX5</f>
        <v>45.04</v>
      </c>
      <c r="BY5" s="1">
        <v>284.27</v>
      </c>
      <c r="BZ5" s="1">
        <f t="shared" ref="BZ5:BZ68" si="47">BW5+BX5+BY5</f>
        <v>2110.7245229999999</v>
      </c>
      <c r="CA5" s="52">
        <v>1844.5232659999999</v>
      </c>
      <c r="CB5" s="38">
        <f>ENT!CB5</f>
        <v>45.04</v>
      </c>
      <c r="CC5" s="1">
        <v>284.85000000000002</v>
      </c>
      <c r="CD5" s="1">
        <f t="shared" ref="CD5:CD68" si="48">CA5+CB5+CC5</f>
        <v>2174.413266</v>
      </c>
      <c r="CE5" s="52">
        <v>1916.1089239999999</v>
      </c>
      <c r="CF5" s="38">
        <f>ENT!CF5</f>
        <v>45.04</v>
      </c>
      <c r="CG5" s="1">
        <v>412.77</v>
      </c>
      <c r="CH5" s="1">
        <f t="shared" ref="CH5:CH68" si="49">CE5+CF5+CG5</f>
        <v>2373.9189239999996</v>
      </c>
      <c r="CI5" s="52">
        <v>1883.6972920000001</v>
      </c>
      <c r="CJ5" s="38">
        <f>ENT!CJ5</f>
        <v>45.04</v>
      </c>
      <c r="CK5" s="1">
        <v>686.66</v>
      </c>
      <c r="CL5" s="1">
        <f t="shared" ref="CL5:CL68" si="50">CI5+CJ5+CK5</f>
        <v>2615.3972920000001</v>
      </c>
      <c r="CM5" s="52">
        <v>1852.343247</v>
      </c>
      <c r="CN5" s="38">
        <f>ENT!CN5</f>
        <v>45.04</v>
      </c>
      <c r="CO5" s="1">
        <v>686.66</v>
      </c>
      <c r="CP5" s="1">
        <f t="shared" ref="CP5:CP68" si="51">CM5+CN5+CO5</f>
        <v>2584.0432470000001</v>
      </c>
      <c r="CQ5" s="52">
        <v>1842.4164209999999</v>
      </c>
      <c r="CR5" s="38">
        <f>ENT!CR5</f>
        <v>45.04</v>
      </c>
      <c r="CS5" s="1">
        <v>686.75</v>
      </c>
      <c r="CT5" s="1">
        <f t="shared" ref="CT5:CT68" si="52">CQ5+CR5+CS5</f>
        <v>2574.2064209999999</v>
      </c>
      <c r="CU5" s="52">
        <v>1798.8692639999999</v>
      </c>
      <c r="CV5" s="38">
        <f>ENT!CV5</f>
        <v>45.04</v>
      </c>
      <c r="CW5" s="1">
        <v>686.66</v>
      </c>
      <c r="CX5" s="1">
        <f t="shared" ref="CX5:CX68" si="53">CU5+CV5+CW5</f>
        <v>2530.5692639999997</v>
      </c>
      <c r="CY5" s="52">
        <v>1790.536848</v>
      </c>
      <c r="CZ5" s="38">
        <f>ENT!CZ5</f>
        <v>45.04</v>
      </c>
      <c r="DA5" s="1">
        <v>686.66</v>
      </c>
      <c r="DB5" s="1">
        <f t="shared" ref="DB5:DB68" si="54">CY5+CZ5+DA5</f>
        <v>2522.236848</v>
      </c>
      <c r="DC5" s="52">
        <v>1859.4350139999999</v>
      </c>
      <c r="DD5" s="38">
        <f>ENT!DD5</f>
        <v>45.04</v>
      </c>
      <c r="DE5" s="1">
        <v>249.56</v>
      </c>
      <c r="DF5" s="1">
        <f t="shared" ref="DF5:DF68" si="55">DC5+DD5+DE5</f>
        <v>2154.035014</v>
      </c>
      <c r="DG5" s="52">
        <v>1838.431568</v>
      </c>
      <c r="DH5" s="38">
        <f>ENT!DH5</f>
        <v>45.04</v>
      </c>
      <c r="DI5" s="1">
        <v>355.22</v>
      </c>
      <c r="DJ5" s="1">
        <f t="shared" ref="DJ5:DJ68" si="56">DG5+DH5+DI5</f>
        <v>2238.6915680000002</v>
      </c>
      <c r="DK5" s="52">
        <v>1807.2058790000001</v>
      </c>
      <c r="DL5" s="38">
        <f>ENT!DL5</f>
        <v>45.04</v>
      </c>
      <c r="DM5" s="1">
        <v>545.37</v>
      </c>
      <c r="DN5" s="1">
        <f t="shared" ref="DN5:DN68" si="57">DK5+DL5+DM5</f>
        <v>2397.6158789999999</v>
      </c>
      <c r="DO5" s="52"/>
      <c r="DP5" s="38">
        <f>ENT!DP5</f>
        <v>0</v>
      </c>
      <c r="DQ5" s="1"/>
      <c r="DR5" s="1">
        <f t="shared" ref="DR5:DR68" si="58">DO5+DP5+DQ5</f>
        <v>0</v>
      </c>
      <c r="DS5" s="52"/>
      <c r="DT5" s="38">
        <f>ENT!DT5</f>
        <v>0</v>
      </c>
      <c r="DU5" s="1"/>
      <c r="DV5" s="1">
        <f t="shared" ref="DV5:DV68" si="59">DS5+DT5+DU5</f>
        <v>0</v>
      </c>
    </row>
    <row r="6" spans="1:126" ht="46.5" x14ac:dyDescent="0.25">
      <c r="A6" s="14">
        <v>2</v>
      </c>
      <c r="B6" s="16" t="s">
        <v>9</v>
      </c>
      <c r="C6" s="52">
        <v>1652.7395200000001</v>
      </c>
      <c r="D6" s="38">
        <f>ENT!D6</f>
        <v>22.52</v>
      </c>
      <c r="E6" s="1">
        <v>352.19</v>
      </c>
      <c r="F6" s="1">
        <f t="shared" si="29"/>
        <v>2027.4495200000001</v>
      </c>
      <c r="G6" s="52">
        <v>1755.6583700000001</v>
      </c>
      <c r="H6" s="38">
        <f>ENT!H6</f>
        <v>45.04</v>
      </c>
      <c r="I6" s="1">
        <v>427.13</v>
      </c>
      <c r="J6" s="1">
        <f t="shared" si="30"/>
        <v>2227.8283700000002</v>
      </c>
      <c r="K6" s="52">
        <v>1755.64651</v>
      </c>
      <c r="L6" s="38">
        <f>ENT!L6</f>
        <v>45.04</v>
      </c>
      <c r="M6" s="1">
        <v>279.13</v>
      </c>
      <c r="N6" s="1">
        <f t="shared" si="31"/>
        <v>2079.8165100000001</v>
      </c>
      <c r="O6" s="52">
        <v>1738.1171959999999</v>
      </c>
      <c r="P6" s="38">
        <f>ENT!P6</f>
        <v>45.04</v>
      </c>
      <c r="Q6" s="1">
        <v>301.03999999999996</v>
      </c>
      <c r="R6" s="1">
        <f t="shared" si="32"/>
        <v>2084.1971960000001</v>
      </c>
      <c r="S6" s="52">
        <v>1810.8795480000001</v>
      </c>
      <c r="T6" s="38">
        <f>ENT!T6</f>
        <v>45.04</v>
      </c>
      <c r="U6" s="1">
        <v>284.85000000000002</v>
      </c>
      <c r="V6" s="1">
        <f t="shared" si="33"/>
        <v>2140.7695480000002</v>
      </c>
      <c r="W6" s="52">
        <v>1701.5762159999999</v>
      </c>
      <c r="X6" s="38">
        <f>ENT!X6</f>
        <v>45.04</v>
      </c>
      <c r="Y6" s="1">
        <v>284.85000000000002</v>
      </c>
      <c r="Z6" s="1">
        <f t="shared" si="34"/>
        <v>2031.4662159999998</v>
      </c>
      <c r="AA6" s="52">
        <v>1743.0425660000001</v>
      </c>
      <c r="AB6" s="38">
        <f>ENT!AB6</f>
        <v>45.04</v>
      </c>
      <c r="AC6" s="1">
        <v>568.5</v>
      </c>
      <c r="AD6" s="1">
        <f t="shared" si="35"/>
        <v>2356.582566</v>
      </c>
      <c r="AE6" s="52">
        <v>1703.5956859999999</v>
      </c>
      <c r="AF6" s="38">
        <f>ENT!AF6</f>
        <v>95.039999999999992</v>
      </c>
      <c r="AG6" s="1">
        <v>574.34</v>
      </c>
      <c r="AH6" s="1">
        <f t="shared" si="36"/>
        <v>2372.9756859999998</v>
      </c>
      <c r="AI6" s="52">
        <v>1616.566714</v>
      </c>
      <c r="AJ6" s="38">
        <f>ENT!AJ6</f>
        <v>145.04</v>
      </c>
      <c r="AK6" s="1">
        <v>592.41</v>
      </c>
      <c r="AL6" s="1">
        <f t="shared" si="37"/>
        <v>2354.0167139999999</v>
      </c>
      <c r="AM6" s="52">
        <v>1609.7394839999999</v>
      </c>
      <c r="AN6" s="38">
        <f>ENT!AN6</f>
        <v>145.04</v>
      </c>
      <c r="AO6" s="1">
        <v>575.9</v>
      </c>
      <c r="AP6" s="1">
        <f t="shared" si="38"/>
        <v>2330.6794839999998</v>
      </c>
      <c r="AQ6" s="52">
        <v>1688.8400079999999</v>
      </c>
      <c r="AR6" s="38">
        <f>ENT!AR6</f>
        <v>45.04</v>
      </c>
      <c r="AS6" s="1">
        <v>591.70000000000005</v>
      </c>
      <c r="AT6" s="1">
        <f t="shared" si="39"/>
        <v>2325.5800079999999</v>
      </c>
      <c r="AU6" s="52">
        <v>1740.257026</v>
      </c>
      <c r="AV6" s="38">
        <f>ENT!AV6</f>
        <v>95.039999999999992</v>
      </c>
      <c r="AW6" s="1">
        <v>284.14</v>
      </c>
      <c r="AX6" s="1">
        <f t="shared" si="40"/>
        <v>2119.4370260000001</v>
      </c>
      <c r="AY6" s="52">
        <v>1725.4973910000001</v>
      </c>
      <c r="AZ6" s="38">
        <f>ENT!AZ6</f>
        <v>45.04</v>
      </c>
      <c r="BA6" s="1">
        <v>591.70000000000005</v>
      </c>
      <c r="BB6" s="1">
        <f t="shared" si="41"/>
        <v>2362.2373910000001</v>
      </c>
      <c r="BC6" s="52">
        <v>1686.0162130000001</v>
      </c>
      <c r="BD6" s="38">
        <f>ENT!BD6</f>
        <v>45.04</v>
      </c>
      <c r="BE6" s="1">
        <v>352.4</v>
      </c>
      <c r="BF6" s="1">
        <f t="shared" si="42"/>
        <v>2083.4562129999999</v>
      </c>
      <c r="BG6" s="52">
        <v>1678.8966909999999</v>
      </c>
      <c r="BH6" s="38">
        <f>ENT!BH6</f>
        <v>45.04</v>
      </c>
      <c r="BI6" s="1">
        <v>371.7</v>
      </c>
      <c r="BJ6" s="1">
        <f t="shared" si="43"/>
        <v>2095.6366909999997</v>
      </c>
      <c r="BK6" s="52">
        <v>1683.3206990000001</v>
      </c>
      <c r="BL6" s="38">
        <f>ENT!BL6</f>
        <v>45.04</v>
      </c>
      <c r="BM6" s="1">
        <v>432.5</v>
      </c>
      <c r="BN6" s="1">
        <f t="shared" si="44"/>
        <v>2160.8606989999998</v>
      </c>
      <c r="BO6" s="52">
        <v>1790.2410640000003</v>
      </c>
      <c r="BP6" s="38">
        <f>ENT!BP6</f>
        <v>45.04</v>
      </c>
      <c r="BQ6" s="1">
        <v>592.04</v>
      </c>
      <c r="BR6" s="1">
        <f t="shared" si="45"/>
        <v>2427.3210640000002</v>
      </c>
      <c r="BS6" s="52">
        <v>1758.4945130000003</v>
      </c>
      <c r="BT6" s="38">
        <f>ENT!BT6</f>
        <v>45.04</v>
      </c>
      <c r="BU6" s="1">
        <v>639.66</v>
      </c>
      <c r="BV6" s="1">
        <f t="shared" si="46"/>
        <v>2443.1945130000004</v>
      </c>
      <c r="BW6" s="52">
        <v>1781.4145229999999</v>
      </c>
      <c r="BX6" s="38">
        <f>ENT!BX6</f>
        <v>45.04</v>
      </c>
      <c r="BY6" s="1">
        <v>284.27</v>
      </c>
      <c r="BZ6" s="1">
        <f t="shared" si="47"/>
        <v>2110.7245229999999</v>
      </c>
      <c r="CA6" s="52">
        <v>1843.1898470000001</v>
      </c>
      <c r="CB6" s="38">
        <f>ENT!CB6</f>
        <v>45.04</v>
      </c>
      <c r="CC6" s="1">
        <v>284.85000000000002</v>
      </c>
      <c r="CD6" s="1">
        <f t="shared" si="48"/>
        <v>2173.079847</v>
      </c>
      <c r="CE6" s="52">
        <v>1881.541399</v>
      </c>
      <c r="CF6" s="38">
        <f>ENT!CF6</f>
        <v>45.04</v>
      </c>
      <c r="CG6" s="1">
        <v>352.77</v>
      </c>
      <c r="CH6" s="1">
        <f t="shared" si="49"/>
        <v>2279.3513990000001</v>
      </c>
      <c r="CI6" s="52">
        <v>1868.292657</v>
      </c>
      <c r="CJ6" s="38">
        <f>ENT!CJ6</f>
        <v>45.04</v>
      </c>
      <c r="CK6" s="1">
        <v>686.66</v>
      </c>
      <c r="CL6" s="1">
        <f t="shared" si="50"/>
        <v>2599.9926569999998</v>
      </c>
      <c r="CM6" s="52">
        <v>1860.56763</v>
      </c>
      <c r="CN6" s="38">
        <f>ENT!CN6</f>
        <v>45.04</v>
      </c>
      <c r="CO6" s="1">
        <v>686.66</v>
      </c>
      <c r="CP6" s="1">
        <f t="shared" si="51"/>
        <v>2592.2676299999998</v>
      </c>
      <c r="CQ6" s="52">
        <v>1942.1819620000001</v>
      </c>
      <c r="CR6" s="38">
        <f>ENT!CR6</f>
        <v>45.04</v>
      </c>
      <c r="CS6" s="1">
        <v>686.75</v>
      </c>
      <c r="CT6" s="1">
        <f t="shared" si="52"/>
        <v>2673.9719620000001</v>
      </c>
      <c r="CU6" s="52">
        <v>1799.1916819999999</v>
      </c>
      <c r="CV6" s="38">
        <f>ENT!CV6</f>
        <v>45.04</v>
      </c>
      <c r="CW6" s="1">
        <v>686.66</v>
      </c>
      <c r="CX6" s="1">
        <f t="shared" si="53"/>
        <v>2530.8916819999999</v>
      </c>
      <c r="CY6" s="52">
        <v>1790.536848</v>
      </c>
      <c r="CZ6" s="38">
        <f>ENT!CZ6</f>
        <v>45.04</v>
      </c>
      <c r="DA6" s="1">
        <v>686.66</v>
      </c>
      <c r="DB6" s="1">
        <f t="shared" si="54"/>
        <v>2522.236848</v>
      </c>
      <c r="DC6" s="52">
        <v>1845.2450140000001</v>
      </c>
      <c r="DD6" s="38">
        <f>ENT!DD6</f>
        <v>45.04</v>
      </c>
      <c r="DE6" s="1">
        <v>249.56</v>
      </c>
      <c r="DF6" s="1">
        <f t="shared" si="55"/>
        <v>2139.845014</v>
      </c>
      <c r="DG6" s="52">
        <v>1816.7855629999999</v>
      </c>
      <c r="DH6" s="38">
        <f>ENT!DH6</f>
        <v>45.04</v>
      </c>
      <c r="DI6" s="1">
        <v>460.22</v>
      </c>
      <c r="DJ6" s="1">
        <f t="shared" si="56"/>
        <v>2322.0455629999997</v>
      </c>
      <c r="DK6" s="52">
        <v>1816.2343060000001</v>
      </c>
      <c r="DL6" s="38">
        <f>ENT!DL6</f>
        <v>45.04</v>
      </c>
      <c r="DM6" s="1">
        <v>545.37</v>
      </c>
      <c r="DN6" s="1">
        <f t="shared" si="57"/>
        <v>2406.6443060000001</v>
      </c>
      <c r="DO6" s="52"/>
      <c r="DP6" s="38">
        <f>ENT!DP6</f>
        <v>0</v>
      </c>
      <c r="DQ6" s="1"/>
      <c r="DR6" s="1">
        <f t="shared" si="58"/>
        <v>0</v>
      </c>
      <c r="DS6" s="52"/>
      <c r="DT6" s="38">
        <f>ENT!DT6</f>
        <v>0</v>
      </c>
      <c r="DU6" s="1"/>
      <c r="DV6" s="1">
        <f t="shared" si="59"/>
        <v>0</v>
      </c>
    </row>
    <row r="7" spans="1:126" ht="46.5" x14ac:dyDescent="0.25">
      <c r="A7" s="14">
        <v>3</v>
      </c>
      <c r="B7" s="16" t="s">
        <v>10</v>
      </c>
      <c r="C7" s="52">
        <v>1652.7395200000001</v>
      </c>
      <c r="D7" s="38">
        <f>ENT!D7</f>
        <v>22.52</v>
      </c>
      <c r="E7" s="1">
        <v>322.19</v>
      </c>
      <c r="F7" s="1">
        <f t="shared" si="29"/>
        <v>1997.4495200000001</v>
      </c>
      <c r="G7" s="52">
        <v>1746.247218</v>
      </c>
      <c r="H7" s="38">
        <f>ENT!H7</f>
        <v>45.04</v>
      </c>
      <c r="I7" s="1">
        <v>382.13</v>
      </c>
      <c r="J7" s="1">
        <f t="shared" si="30"/>
        <v>2173.417218</v>
      </c>
      <c r="K7" s="52">
        <v>1716.257044</v>
      </c>
      <c r="L7" s="38">
        <f>ENT!L7</f>
        <v>45.04</v>
      </c>
      <c r="M7" s="1">
        <v>232.48</v>
      </c>
      <c r="N7" s="1">
        <f t="shared" si="31"/>
        <v>1993.7770439999999</v>
      </c>
      <c r="O7" s="52">
        <v>1700.9921959999999</v>
      </c>
      <c r="P7" s="38">
        <f>ENT!P7</f>
        <v>45.04</v>
      </c>
      <c r="Q7" s="1">
        <v>254.39</v>
      </c>
      <c r="R7" s="1">
        <f t="shared" si="32"/>
        <v>2000.422196</v>
      </c>
      <c r="S7" s="52">
        <v>1699.8925959999999</v>
      </c>
      <c r="T7" s="38">
        <f>ENT!T7</f>
        <v>45.04</v>
      </c>
      <c r="U7" s="1">
        <v>284.85000000000002</v>
      </c>
      <c r="V7" s="1">
        <f t="shared" si="33"/>
        <v>2029.782596</v>
      </c>
      <c r="W7" s="52">
        <v>1701.5762159999999</v>
      </c>
      <c r="X7" s="38">
        <f>ENT!X7</f>
        <v>45.04</v>
      </c>
      <c r="Y7" s="1">
        <v>284.85000000000002</v>
      </c>
      <c r="Z7" s="1">
        <f t="shared" si="34"/>
        <v>2031.4662159999998</v>
      </c>
      <c r="AA7" s="52">
        <v>1714.1675660000001</v>
      </c>
      <c r="AB7" s="38">
        <f>ENT!AB7</f>
        <v>45.04</v>
      </c>
      <c r="AC7" s="1">
        <v>568.5</v>
      </c>
      <c r="AD7" s="1">
        <f t="shared" si="35"/>
        <v>2327.707566</v>
      </c>
      <c r="AE7" s="52">
        <v>1739.3015660000001</v>
      </c>
      <c r="AF7" s="38">
        <f>ENT!AF7</f>
        <v>95.039999999999992</v>
      </c>
      <c r="AG7" s="1">
        <v>574.34</v>
      </c>
      <c r="AH7" s="1">
        <f t="shared" si="36"/>
        <v>2408.6815660000002</v>
      </c>
      <c r="AI7" s="52">
        <v>1659.191714</v>
      </c>
      <c r="AJ7" s="38">
        <f>ENT!AJ7</f>
        <v>145.04</v>
      </c>
      <c r="AK7" s="1">
        <v>591.70000000000005</v>
      </c>
      <c r="AL7" s="1">
        <f t="shared" si="37"/>
        <v>2395.9317140000003</v>
      </c>
      <c r="AM7" s="52">
        <v>1533.2653110000001</v>
      </c>
      <c r="AN7" s="38">
        <f>ENT!AN7</f>
        <v>145.04</v>
      </c>
      <c r="AO7" s="1">
        <v>575.9</v>
      </c>
      <c r="AP7" s="1">
        <f t="shared" si="38"/>
        <v>2254.2053110000002</v>
      </c>
      <c r="AQ7" s="52">
        <v>1688.8400079999999</v>
      </c>
      <c r="AR7" s="38">
        <f>ENT!AR7</f>
        <v>45.04</v>
      </c>
      <c r="AS7" s="1">
        <v>591.70000000000005</v>
      </c>
      <c r="AT7" s="1">
        <f t="shared" si="39"/>
        <v>2325.5800079999999</v>
      </c>
      <c r="AU7" s="52">
        <v>1693.507026</v>
      </c>
      <c r="AV7" s="38">
        <f>ENT!AV7</f>
        <v>95.039999999999992</v>
      </c>
      <c r="AW7" s="1">
        <v>284.14</v>
      </c>
      <c r="AX7" s="1">
        <f t="shared" si="40"/>
        <v>2072.6870260000001</v>
      </c>
      <c r="AY7" s="52">
        <v>1725.4973910000001</v>
      </c>
      <c r="AZ7" s="38">
        <f>ENT!AZ7</f>
        <v>45.04</v>
      </c>
      <c r="BA7" s="1">
        <v>591.70000000000005</v>
      </c>
      <c r="BB7" s="1">
        <f t="shared" si="41"/>
        <v>2362.2373910000001</v>
      </c>
      <c r="BC7" s="52">
        <v>1679.078974</v>
      </c>
      <c r="BD7" s="38">
        <f>ENT!BD7</f>
        <v>45.04</v>
      </c>
      <c r="BE7" s="1">
        <v>289.09000000000003</v>
      </c>
      <c r="BF7" s="1">
        <f t="shared" si="42"/>
        <v>2013.2089740000001</v>
      </c>
      <c r="BG7" s="52">
        <v>1679.4466910000001</v>
      </c>
      <c r="BH7" s="38">
        <f>ENT!BH7</f>
        <v>45.04</v>
      </c>
      <c r="BI7" s="1">
        <v>288.39</v>
      </c>
      <c r="BJ7" s="1">
        <f t="shared" si="43"/>
        <v>2012.8766909999999</v>
      </c>
      <c r="BK7" s="52">
        <v>1686.213262</v>
      </c>
      <c r="BL7" s="38">
        <f>ENT!BL7</f>
        <v>45.04</v>
      </c>
      <c r="BM7" s="1">
        <v>347.22</v>
      </c>
      <c r="BN7" s="1">
        <f t="shared" si="44"/>
        <v>2078.473262</v>
      </c>
      <c r="BO7" s="52">
        <v>1747.2674390000002</v>
      </c>
      <c r="BP7" s="38">
        <f>ENT!BP7</f>
        <v>45.04</v>
      </c>
      <c r="BQ7" s="1">
        <v>592.04</v>
      </c>
      <c r="BR7" s="1">
        <f t="shared" si="45"/>
        <v>2384.3474390000001</v>
      </c>
      <c r="BS7" s="52">
        <v>1728.2445130000003</v>
      </c>
      <c r="BT7" s="38">
        <f>ENT!BT7</f>
        <v>45.04</v>
      </c>
      <c r="BU7" s="1">
        <v>639.66</v>
      </c>
      <c r="BV7" s="1">
        <f t="shared" si="46"/>
        <v>2412.9445130000004</v>
      </c>
      <c r="BW7" s="52">
        <v>1763.6047229999999</v>
      </c>
      <c r="BX7" s="38">
        <f>ENT!BX7</f>
        <v>45.04</v>
      </c>
      <c r="BY7" s="1">
        <v>284.27</v>
      </c>
      <c r="BZ7" s="1">
        <f t="shared" si="47"/>
        <v>2092.9147229999999</v>
      </c>
      <c r="CA7" s="52">
        <v>1804.6898470000001</v>
      </c>
      <c r="CB7" s="38">
        <f>ENT!CB7</f>
        <v>45.04</v>
      </c>
      <c r="CC7" s="1">
        <v>284.85000000000002</v>
      </c>
      <c r="CD7" s="1">
        <f t="shared" si="48"/>
        <v>2134.579847</v>
      </c>
      <c r="CE7" s="52">
        <v>1772.5513989999999</v>
      </c>
      <c r="CF7" s="38">
        <f>ENT!CF7</f>
        <v>45.04</v>
      </c>
      <c r="CG7" s="1">
        <v>292.77</v>
      </c>
      <c r="CH7" s="1">
        <f t="shared" si="49"/>
        <v>2110.3613989999999</v>
      </c>
      <c r="CI7" s="52">
        <v>1860.042657</v>
      </c>
      <c r="CJ7" s="38">
        <f>ENT!CJ7</f>
        <v>45.04</v>
      </c>
      <c r="CK7" s="1">
        <v>686.66</v>
      </c>
      <c r="CL7" s="1">
        <f t="shared" si="50"/>
        <v>2591.7426569999998</v>
      </c>
      <c r="CM7" s="52">
        <v>1851.656356</v>
      </c>
      <c r="CN7" s="38">
        <f>ENT!CN7</f>
        <v>45.04</v>
      </c>
      <c r="CO7" s="1">
        <v>686.66</v>
      </c>
      <c r="CP7" s="1">
        <f t="shared" si="51"/>
        <v>2583.3563559999998</v>
      </c>
      <c r="CQ7" s="52">
        <v>1935.2219620000001</v>
      </c>
      <c r="CR7" s="38">
        <f>ENT!CR7</f>
        <v>45.04</v>
      </c>
      <c r="CS7" s="1">
        <v>686.75</v>
      </c>
      <c r="CT7" s="1">
        <f t="shared" si="52"/>
        <v>2667.011962</v>
      </c>
      <c r="CU7" s="52">
        <v>1790.9416819999999</v>
      </c>
      <c r="CV7" s="38">
        <f>ENT!CV7</f>
        <v>45.04</v>
      </c>
      <c r="CW7" s="1">
        <v>686.66</v>
      </c>
      <c r="CX7" s="1">
        <f t="shared" si="53"/>
        <v>2522.6416819999999</v>
      </c>
      <c r="CY7" s="52">
        <v>1782.286848</v>
      </c>
      <c r="CZ7" s="38">
        <f>ENT!CZ7</f>
        <v>45.04</v>
      </c>
      <c r="DA7" s="1">
        <v>686.66</v>
      </c>
      <c r="DB7" s="1">
        <f t="shared" si="54"/>
        <v>2513.986848</v>
      </c>
      <c r="DC7" s="52">
        <v>1827.3700140000001</v>
      </c>
      <c r="DD7" s="38">
        <f>ENT!DD7</f>
        <v>45.04</v>
      </c>
      <c r="DE7" s="1">
        <v>250.14</v>
      </c>
      <c r="DF7" s="1">
        <f t="shared" si="55"/>
        <v>2122.5500139999999</v>
      </c>
      <c r="DG7" s="52">
        <v>1822.5634500000001</v>
      </c>
      <c r="DH7" s="38">
        <f>ENT!DH7</f>
        <v>45.04</v>
      </c>
      <c r="DI7" s="1">
        <v>536.87</v>
      </c>
      <c r="DJ7" s="1">
        <f t="shared" si="56"/>
        <v>2404.47345</v>
      </c>
      <c r="DK7" s="52">
        <v>1797.1956749999999</v>
      </c>
      <c r="DL7" s="38">
        <f>ENT!DL7</f>
        <v>45.04</v>
      </c>
      <c r="DM7" s="1">
        <v>545.37</v>
      </c>
      <c r="DN7" s="1">
        <f t="shared" si="57"/>
        <v>2387.6056749999998</v>
      </c>
      <c r="DO7" s="52"/>
      <c r="DP7" s="38">
        <f>ENT!DP7</f>
        <v>0</v>
      </c>
      <c r="DQ7" s="1"/>
      <c r="DR7" s="1">
        <f t="shared" si="58"/>
        <v>0</v>
      </c>
      <c r="DS7" s="52"/>
      <c r="DT7" s="38">
        <f>ENT!DT7</f>
        <v>0</v>
      </c>
      <c r="DU7" s="1"/>
      <c r="DV7" s="1">
        <f t="shared" si="59"/>
        <v>0</v>
      </c>
    </row>
    <row r="8" spans="1:126" ht="46.5" x14ac:dyDescent="0.25">
      <c r="A8" s="14">
        <v>4</v>
      </c>
      <c r="B8" s="16" t="s">
        <v>11</v>
      </c>
      <c r="C8" s="52">
        <v>1652.7395200000001</v>
      </c>
      <c r="D8" s="38">
        <f>ENT!D8</f>
        <v>22.52</v>
      </c>
      <c r="E8" s="1">
        <v>292.19</v>
      </c>
      <c r="F8" s="1">
        <f t="shared" si="29"/>
        <v>1967.4495200000001</v>
      </c>
      <c r="G8" s="52">
        <v>1746.247218</v>
      </c>
      <c r="H8" s="38">
        <f>ENT!H8</f>
        <v>45.04</v>
      </c>
      <c r="I8" s="1">
        <v>337.13</v>
      </c>
      <c r="J8" s="1">
        <f t="shared" si="30"/>
        <v>2128.417218</v>
      </c>
      <c r="K8" s="52">
        <v>1712.132044</v>
      </c>
      <c r="L8" s="38">
        <f>ENT!L8</f>
        <v>45.04</v>
      </c>
      <c r="M8" s="1">
        <v>228.23</v>
      </c>
      <c r="N8" s="1">
        <f t="shared" si="31"/>
        <v>1985.4020439999999</v>
      </c>
      <c r="O8" s="52">
        <v>1696.8671959999999</v>
      </c>
      <c r="P8" s="38">
        <f>ENT!P8</f>
        <v>45.04</v>
      </c>
      <c r="Q8" s="1">
        <v>250.14</v>
      </c>
      <c r="R8" s="1">
        <f t="shared" si="32"/>
        <v>1992.047196</v>
      </c>
      <c r="S8" s="52">
        <v>1699.8925959999999</v>
      </c>
      <c r="T8" s="38">
        <f>ENT!T8</f>
        <v>45.04</v>
      </c>
      <c r="U8" s="1">
        <v>284.85000000000002</v>
      </c>
      <c r="V8" s="1">
        <f t="shared" si="33"/>
        <v>2029.782596</v>
      </c>
      <c r="W8" s="52">
        <v>1701.5762159999999</v>
      </c>
      <c r="X8" s="38">
        <f>ENT!X8</f>
        <v>45.04</v>
      </c>
      <c r="Y8" s="1">
        <v>284.85000000000002</v>
      </c>
      <c r="Z8" s="1">
        <f t="shared" si="34"/>
        <v>2031.4662159999998</v>
      </c>
      <c r="AA8" s="52">
        <v>1714.1675660000001</v>
      </c>
      <c r="AB8" s="38">
        <f>ENT!AB8</f>
        <v>45.04</v>
      </c>
      <c r="AC8" s="1">
        <v>573.5</v>
      </c>
      <c r="AD8" s="1">
        <f t="shared" si="35"/>
        <v>2332.707566</v>
      </c>
      <c r="AE8" s="52">
        <v>1739.3015660000001</v>
      </c>
      <c r="AF8" s="38">
        <f>ENT!AF8</f>
        <v>95.039999999999992</v>
      </c>
      <c r="AG8" s="1">
        <v>574.34</v>
      </c>
      <c r="AH8" s="1">
        <f t="shared" si="36"/>
        <v>2408.6815660000002</v>
      </c>
      <c r="AI8" s="52">
        <v>1659.191714</v>
      </c>
      <c r="AJ8" s="38">
        <f>ENT!AJ8</f>
        <v>145.04</v>
      </c>
      <c r="AK8" s="1">
        <v>591.70000000000005</v>
      </c>
      <c r="AL8" s="1">
        <f t="shared" si="37"/>
        <v>2395.9317140000003</v>
      </c>
      <c r="AM8" s="52">
        <v>1533.2653110000001</v>
      </c>
      <c r="AN8" s="38">
        <f>ENT!AN8</f>
        <v>145.04</v>
      </c>
      <c r="AO8" s="1">
        <v>575.9</v>
      </c>
      <c r="AP8" s="1">
        <f t="shared" si="38"/>
        <v>2254.2053110000002</v>
      </c>
      <c r="AQ8" s="52">
        <v>1646.2150079999999</v>
      </c>
      <c r="AR8" s="38">
        <f>ENT!AR8</f>
        <v>45.04</v>
      </c>
      <c r="AS8" s="1">
        <v>591.70000000000005</v>
      </c>
      <c r="AT8" s="1">
        <f t="shared" si="39"/>
        <v>2282.9550079999999</v>
      </c>
      <c r="AU8" s="52">
        <v>1693.507026</v>
      </c>
      <c r="AV8" s="38">
        <f>ENT!AV8</f>
        <v>95.039999999999992</v>
      </c>
      <c r="AW8" s="1">
        <v>284.14</v>
      </c>
      <c r="AX8" s="1">
        <f t="shared" si="40"/>
        <v>2072.6870260000001</v>
      </c>
      <c r="AY8" s="52">
        <v>1682.8723910000001</v>
      </c>
      <c r="AZ8" s="38">
        <f>ENT!AZ8</f>
        <v>45.04</v>
      </c>
      <c r="BA8" s="1">
        <v>591.70000000000005</v>
      </c>
      <c r="BB8" s="1">
        <f t="shared" si="41"/>
        <v>2319.6123910000001</v>
      </c>
      <c r="BC8" s="52">
        <v>1680.535294</v>
      </c>
      <c r="BD8" s="38">
        <f>ENT!BD8</f>
        <v>45.04</v>
      </c>
      <c r="BE8" s="1">
        <v>284.84000000000003</v>
      </c>
      <c r="BF8" s="1">
        <f t="shared" si="42"/>
        <v>2010.4152939999999</v>
      </c>
      <c r="BG8" s="52">
        <v>1679.4466910000001</v>
      </c>
      <c r="BH8" s="38">
        <f>ENT!BH8</f>
        <v>45.04</v>
      </c>
      <c r="BI8" s="1">
        <v>284.14</v>
      </c>
      <c r="BJ8" s="1">
        <f t="shared" si="43"/>
        <v>2008.6266909999999</v>
      </c>
      <c r="BK8" s="52">
        <v>1686.393094</v>
      </c>
      <c r="BL8" s="38">
        <f>ENT!BL8</f>
        <v>45.04</v>
      </c>
      <c r="BM8" s="1">
        <v>317.22000000000003</v>
      </c>
      <c r="BN8" s="1">
        <f t="shared" si="44"/>
        <v>2048.6530940000002</v>
      </c>
      <c r="BO8" s="52">
        <v>1745.8924390000002</v>
      </c>
      <c r="BP8" s="38">
        <f>ENT!BP8</f>
        <v>45.04</v>
      </c>
      <c r="BQ8" s="1">
        <v>592.04</v>
      </c>
      <c r="BR8" s="1">
        <f t="shared" si="45"/>
        <v>2382.9724390000001</v>
      </c>
      <c r="BS8" s="52">
        <v>1726.8695130000003</v>
      </c>
      <c r="BT8" s="38">
        <f>ENT!BT8</f>
        <v>45.04</v>
      </c>
      <c r="BU8" s="1">
        <v>639.66</v>
      </c>
      <c r="BV8" s="1">
        <f t="shared" si="46"/>
        <v>2411.5695130000004</v>
      </c>
      <c r="BW8" s="52">
        <v>1762.2297229999999</v>
      </c>
      <c r="BX8" s="38">
        <f>ENT!BX8</f>
        <v>45.04</v>
      </c>
      <c r="BY8" s="1">
        <v>284.27</v>
      </c>
      <c r="BZ8" s="1">
        <f t="shared" si="47"/>
        <v>2091.5397229999999</v>
      </c>
      <c r="CA8" s="52">
        <v>1804.6898470000001</v>
      </c>
      <c r="CB8" s="38">
        <f>ENT!CB8</f>
        <v>45.04</v>
      </c>
      <c r="CC8" s="1">
        <v>284.85000000000002</v>
      </c>
      <c r="CD8" s="1">
        <f t="shared" si="48"/>
        <v>2134.579847</v>
      </c>
      <c r="CE8" s="52">
        <v>1759.6513990000001</v>
      </c>
      <c r="CF8" s="38">
        <f>ENT!CF8</f>
        <v>45.04</v>
      </c>
      <c r="CG8" s="1">
        <v>284.27</v>
      </c>
      <c r="CH8" s="1">
        <f t="shared" si="49"/>
        <v>2088.9613989999998</v>
      </c>
      <c r="CI8" s="52">
        <v>1860.042657</v>
      </c>
      <c r="CJ8" s="38">
        <f>ENT!CJ8</f>
        <v>45.04</v>
      </c>
      <c r="CK8" s="1">
        <v>686.66</v>
      </c>
      <c r="CL8" s="1">
        <f t="shared" si="50"/>
        <v>2591.7426569999998</v>
      </c>
      <c r="CM8" s="52">
        <v>1822.156356</v>
      </c>
      <c r="CN8" s="38">
        <f>ENT!CN8</f>
        <v>45.04</v>
      </c>
      <c r="CO8" s="1">
        <v>686.66</v>
      </c>
      <c r="CP8" s="1">
        <f t="shared" si="51"/>
        <v>2553.8563559999998</v>
      </c>
      <c r="CQ8" s="52">
        <v>1935.2219620000001</v>
      </c>
      <c r="CR8" s="38">
        <f>ENT!CR8</f>
        <v>45.04</v>
      </c>
      <c r="CS8" s="1">
        <v>686.75</v>
      </c>
      <c r="CT8" s="1">
        <f t="shared" si="52"/>
        <v>2667.011962</v>
      </c>
      <c r="CU8" s="52">
        <v>1790.9416819999999</v>
      </c>
      <c r="CV8" s="38">
        <f>ENT!CV8</f>
        <v>45.04</v>
      </c>
      <c r="CW8" s="1">
        <v>686.66</v>
      </c>
      <c r="CX8" s="1">
        <f t="shared" si="53"/>
        <v>2522.6416819999999</v>
      </c>
      <c r="CY8" s="52">
        <v>1782.286848</v>
      </c>
      <c r="CZ8" s="38">
        <f>ENT!CZ8</f>
        <v>45.04</v>
      </c>
      <c r="DA8" s="1">
        <v>686.66</v>
      </c>
      <c r="DB8" s="1">
        <f t="shared" si="54"/>
        <v>2513.986848</v>
      </c>
      <c r="DC8" s="52">
        <v>1827.3700140000001</v>
      </c>
      <c r="DD8" s="38">
        <f>ENT!DD8</f>
        <v>45.04</v>
      </c>
      <c r="DE8" s="1">
        <v>250.14</v>
      </c>
      <c r="DF8" s="1">
        <f t="shared" si="55"/>
        <v>2122.5500139999999</v>
      </c>
      <c r="DG8" s="52">
        <v>1822.5634500000001</v>
      </c>
      <c r="DH8" s="38">
        <f>ENT!DH8</f>
        <v>45.04</v>
      </c>
      <c r="DI8" s="1">
        <v>545.37</v>
      </c>
      <c r="DJ8" s="1">
        <f t="shared" si="56"/>
        <v>2412.97345</v>
      </c>
      <c r="DK8" s="52">
        <v>1793.6175949999999</v>
      </c>
      <c r="DL8" s="38">
        <f>ENT!DL8</f>
        <v>45.04</v>
      </c>
      <c r="DM8" s="1">
        <v>545.37</v>
      </c>
      <c r="DN8" s="1">
        <f t="shared" si="57"/>
        <v>2384.027595</v>
      </c>
      <c r="DO8" s="52"/>
      <c r="DP8" s="38">
        <f>ENT!DP8</f>
        <v>0</v>
      </c>
      <c r="DQ8" s="1"/>
      <c r="DR8" s="1">
        <f t="shared" si="58"/>
        <v>0</v>
      </c>
      <c r="DS8" s="52"/>
      <c r="DT8" s="38">
        <f>ENT!DT8</f>
        <v>0</v>
      </c>
      <c r="DU8" s="1"/>
      <c r="DV8" s="1">
        <f t="shared" si="59"/>
        <v>0</v>
      </c>
    </row>
    <row r="9" spans="1:126" ht="46.5" x14ac:dyDescent="0.25">
      <c r="A9" s="14">
        <v>5</v>
      </c>
      <c r="B9" s="16" t="s">
        <v>12</v>
      </c>
      <c r="C9" s="52">
        <v>1652.7395200000001</v>
      </c>
      <c r="D9" s="38">
        <f>ENT!D9</f>
        <v>22.52</v>
      </c>
      <c r="E9" s="1">
        <v>262.19</v>
      </c>
      <c r="F9" s="1">
        <f t="shared" si="29"/>
        <v>1937.4495200000001</v>
      </c>
      <c r="G9" s="52">
        <v>1723.260266</v>
      </c>
      <c r="H9" s="38">
        <f>ENT!H9</f>
        <v>45.04</v>
      </c>
      <c r="I9" s="1">
        <v>290.48</v>
      </c>
      <c r="J9" s="1">
        <f t="shared" si="30"/>
        <v>2058.7802659999998</v>
      </c>
      <c r="K9" s="52">
        <v>1726.184264</v>
      </c>
      <c r="L9" s="38">
        <f>ENT!L9</f>
        <v>45.04</v>
      </c>
      <c r="M9" s="1">
        <v>228.23</v>
      </c>
      <c r="N9" s="1">
        <f t="shared" si="31"/>
        <v>1999.454264</v>
      </c>
      <c r="O9" s="52">
        <v>1697.405096</v>
      </c>
      <c r="P9" s="38">
        <f>ENT!P9</f>
        <v>45.04</v>
      </c>
      <c r="Q9" s="1">
        <v>250.14</v>
      </c>
      <c r="R9" s="1">
        <f t="shared" si="32"/>
        <v>1992.5850959999998</v>
      </c>
      <c r="S9" s="52">
        <v>1726.9198960000001</v>
      </c>
      <c r="T9" s="38">
        <f>ENT!T9</f>
        <v>45.04</v>
      </c>
      <c r="U9" s="1">
        <v>284.85000000000002</v>
      </c>
      <c r="V9" s="1">
        <f t="shared" si="33"/>
        <v>2056.8098960000002</v>
      </c>
      <c r="W9" s="52">
        <v>1729.0975000000001</v>
      </c>
      <c r="X9" s="38">
        <f>ENT!X9</f>
        <v>45.04</v>
      </c>
      <c r="Y9" s="1">
        <v>284.85000000000002</v>
      </c>
      <c r="Z9" s="1">
        <f t="shared" si="34"/>
        <v>2058.9875000000002</v>
      </c>
      <c r="AA9" s="52">
        <v>1714.1675660000001</v>
      </c>
      <c r="AB9" s="38">
        <f>ENT!AB9</f>
        <v>45.04</v>
      </c>
      <c r="AC9" s="1">
        <v>577.5</v>
      </c>
      <c r="AD9" s="1">
        <f t="shared" si="35"/>
        <v>2336.707566</v>
      </c>
      <c r="AE9" s="52">
        <v>1709.792729</v>
      </c>
      <c r="AF9" s="38">
        <f>ENT!AF9</f>
        <v>95.039999999999992</v>
      </c>
      <c r="AG9" s="1">
        <v>464.02</v>
      </c>
      <c r="AH9" s="1">
        <f t="shared" si="36"/>
        <v>2268.8527290000002</v>
      </c>
      <c r="AI9" s="52">
        <v>1617.254214</v>
      </c>
      <c r="AJ9" s="38">
        <f>ENT!AJ9</f>
        <v>145.04</v>
      </c>
      <c r="AK9" s="1">
        <v>591.70000000000005</v>
      </c>
      <c r="AL9" s="1">
        <f t="shared" si="37"/>
        <v>2353.9942140000003</v>
      </c>
      <c r="AM9" s="52">
        <v>1536.7708110000001</v>
      </c>
      <c r="AN9" s="38">
        <f>ENT!AN9</f>
        <v>145.04</v>
      </c>
      <c r="AO9" s="1">
        <v>575.9</v>
      </c>
      <c r="AP9" s="1">
        <f t="shared" si="38"/>
        <v>2257.7108109999999</v>
      </c>
      <c r="AQ9" s="52">
        <v>1643.4650079999999</v>
      </c>
      <c r="AR9" s="38">
        <f>ENT!AR9</f>
        <v>45.04</v>
      </c>
      <c r="AS9" s="1">
        <v>591.70000000000005</v>
      </c>
      <c r="AT9" s="1">
        <f t="shared" si="39"/>
        <v>2280.2050079999999</v>
      </c>
      <c r="AU9" s="52">
        <v>1694.882026</v>
      </c>
      <c r="AV9" s="38">
        <f>ENT!AV9</f>
        <v>95.039999999999992</v>
      </c>
      <c r="AW9" s="1">
        <v>284.14</v>
      </c>
      <c r="AX9" s="1">
        <f t="shared" si="40"/>
        <v>2074.0620260000001</v>
      </c>
      <c r="AY9" s="52">
        <v>1707.6875910000001</v>
      </c>
      <c r="AZ9" s="38">
        <f>ENT!AZ9</f>
        <v>45.04</v>
      </c>
      <c r="BA9" s="1">
        <v>592.5</v>
      </c>
      <c r="BB9" s="1">
        <f t="shared" si="41"/>
        <v>2345.2275909999998</v>
      </c>
      <c r="BC9" s="52">
        <v>1736.6519740000001</v>
      </c>
      <c r="BD9" s="38">
        <f>ENT!BD9</f>
        <v>45.04</v>
      </c>
      <c r="BE9" s="1">
        <v>284.72000000000003</v>
      </c>
      <c r="BF9" s="1">
        <f t="shared" si="42"/>
        <v>2066.4119740000001</v>
      </c>
      <c r="BG9" s="52">
        <v>1679.4466910000001</v>
      </c>
      <c r="BH9" s="38">
        <f>ENT!BH9</f>
        <v>45.04</v>
      </c>
      <c r="BI9" s="1">
        <v>284.14</v>
      </c>
      <c r="BJ9" s="1">
        <f t="shared" si="43"/>
        <v>2008.6266909999999</v>
      </c>
      <c r="BK9" s="52">
        <v>1686.393094</v>
      </c>
      <c r="BL9" s="38">
        <f>ENT!BL9</f>
        <v>45.04</v>
      </c>
      <c r="BM9" s="1">
        <v>287.22000000000003</v>
      </c>
      <c r="BN9" s="1">
        <f t="shared" si="44"/>
        <v>2018.653094</v>
      </c>
      <c r="BO9" s="52">
        <v>1744.0342070000002</v>
      </c>
      <c r="BP9" s="38">
        <f>ENT!BP9</f>
        <v>45.04</v>
      </c>
      <c r="BQ9" s="1">
        <v>499.28999999999996</v>
      </c>
      <c r="BR9" s="1">
        <f t="shared" si="45"/>
        <v>2288.3642070000001</v>
      </c>
      <c r="BS9" s="52">
        <v>1721.9903130000002</v>
      </c>
      <c r="BT9" s="38">
        <f>ENT!BT9</f>
        <v>45.04</v>
      </c>
      <c r="BU9" s="1">
        <v>639.66</v>
      </c>
      <c r="BV9" s="1">
        <f t="shared" si="46"/>
        <v>2406.6903130000001</v>
      </c>
      <c r="BW9" s="52">
        <v>1766.660523</v>
      </c>
      <c r="BX9" s="38">
        <f>ENT!BX9</f>
        <v>45.04</v>
      </c>
      <c r="BY9" s="1">
        <v>284.27</v>
      </c>
      <c r="BZ9" s="1">
        <f t="shared" si="47"/>
        <v>2095.970523</v>
      </c>
      <c r="CA9" s="52">
        <v>1843.1898470000001</v>
      </c>
      <c r="CB9" s="38">
        <f>ENT!CB9</f>
        <v>45.04</v>
      </c>
      <c r="CC9" s="1">
        <v>284.85000000000002</v>
      </c>
      <c r="CD9" s="1">
        <f t="shared" si="48"/>
        <v>2173.079847</v>
      </c>
      <c r="CE9" s="52">
        <v>1791.880001</v>
      </c>
      <c r="CF9" s="38">
        <f>ENT!CF9</f>
        <v>45.04</v>
      </c>
      <c r="CG9" s="1">
        <v>284.27</v>
      </c>
      <c r="CH9" s="1">
        <f t="shared" si="49"/>
        <v>2121.1900009999999</v>
      </c>
      <c r="CI9" s="52">
        <v>1763.6826570000001</v>
      </c>
      <c r="CJ9" s="38">
        <f>ENT!CJ9</f>
        <v>45.04</v>
      </c>
      <c r="CK9" s="1">
        <v>686.66</v>
      </c>
      <c r="CL9" s="1">
        <f t="shared" si="50"/>
        <v>2495.3826570000001</v>
      </c>
      <c r="CM9" s="52">
        <v>1799.5833239999999</v>
      </c>
      <c r="CN9" s="38">
        <f>ENT!CN9</f>
        <v>45.04</v>
      </c>
      <c r="CO9" s="1">
        <v>686.66</v>
      </c>
      <c r="CP9" s="1">
        <f t="shared" si="51"/>
        <v>2531.283324</v>
      </c>
      <c r="CQ9" s="52">
        <v>1937.9208819999999</v>
      </c>
      <c r="CR9" s="38">
        <f>ENT!CR9</f>
        <v>45.04</v>
      </c>
      <c r="CS9" s="1">
        <v>686.75</v>
      </c>
      <c r="CT9" s="1">
        <f t="shared" si="52"/>
        <v>2669.7108819999999</v>
      </c>
      <c r="CU9" s="52">
        <v>1790.9416819999999</v>
      </c>
      <c r="CV9" s="38">
        <f>ENT!CV9</f>
        <v>45.04</v>
      </c>
      <c r="CW9" s="1">
        <v>686.66</v>
      </c>
      <c r="CX9" s="1">
        <f t="shared" si="53"/>
        <v>2522.6416819999999</v>
      </c>
      <c r="CY9" s="52">
        <v>1782.286848</v>
      </c>
      <c r="CZ9" s="38">
        <f>ENT!CZ9</f>
        <v>45.04</v>
      </c>
      <c r="DA9" s="1">
        <v>686.66</v>
      </c>
      <c r="DB9" s="1">
        <f t="shared" si="54"/>
        <v>2513.986848</v>
      </c>
      <c r="DC9" s="52">
        <v>1827.3700140000001</v>
      </c>
      <c r="DD9" s="38">
        <f>ENT!DD9</f>
        <v>45.04</v>
      </c>
      <c r="DE9" s="1">
        <v>250.14</v>
      </c>
      <c r="DF9" s="1">
        <f t="shared" si="55"/>
        <v>2122.5500139999999</v>
      </c>
      <c r="DG9" s="52">
        <v>1822.5634500000001</v>
      </c>
      <c r="DH9" s="38">
        <f>ENT!DH9</f>
        <v>45.04</v>
      </c>
      <c r="DI9" s="1">
        <v>440.37</v>
      </c>
      <c r="DJ9" s="1">
        <f t="shared" si="56"/>
        <v>2307.97345</v>
      </c>
      <c r="DK9" s="52">
        <v>1785.6631629999999</v>
      </c>
      <c r="DL9" s="38">
        <f>ENT!DL9</f>
        <v>45.04</v>
      </c>
      <c r="DM9" s="1">
        <v>440.37</v>
      </c>
      <c r="DN9" s="1">
        <f t="shared" si="57"/>
        <v>2271.073163</v>
      </c>
      <c r="DO9" s="52"/>
      <c r="DP9" s="38">
        <f>ENT!DP9</f>
        <v>0</v>
      </c>
      <c r="DQ9" s="1"/>
      <c r="DR9" s="1">
        <f t="shared" si="58"/>
        <v>0</v>
      </c>
      <c r="DS9" s="52"/>
      <c r="DT9" s="38">
        <f>ENT!DT9</f>
        <v>0</v>
      </c>
      <c r="DU9" s="1"/>
      <c r="DV9" s="1">
        <f t="shared" si="59"/>
        <v>0</v>
      </c>
    </row>
    <row r="10" spans="1:126" ht="46.5" x14ac:dyDescent="0.25">
      <c r="A10" s="14">
        <v>6</v>
      </c>
      <c r="B10" s="16" t="s">
        <v>13</v>
      </c>
      <c r="C10" s="52">
        <v>1650.9002</v>
      </c>
      <c r="D10" s="38">
        <f>ENT!D10</f>
        <v>22.52</v>
      </c>
      <c r="E10" s="1">
        <v>257.94</v>
      </c>
      <c r="F10" s="1">
        <f t="shared" si="29"/>
        <v>1931.3602000000001</v>
      </c>
      <c r="G10" s="52">
        <v>1721.1459460000001</v>
      </c>
      <c r="H10" s="38">
        <f>ENT!H10</f>
        <v>45.04</v>
      </c>
      <c r="I10" s="1">
        <v>260.48</v>
      </c>
      <c r="J10" s="1">
        <f t="shared" si="30"/>
        <v>2026.6659460000001</v>
      </c>
      <c r="K10" s="52">
        <v>1726.184264</v>
      </c>
      <c r="L10" s="38">
        <f>ENT!L10</f>
        <v>45.04</v>
      </c>
      <c r="M10" s="1">
        <v>228.23</v>
      </c>
      <c r="N10" s="1">
        <f t="shared" si="31"/>
        <v>1999.454264</v>
      </c>
      <c r="O10" s="52">
        <v>1693.0138159999999</v>
      </c>
      <c r="P10" s="38">
        <f>ENT!P10</f>
        <v>45.04</v>
      </c>
      <c r="Q10" s="1">
        <v>250.14</v>
      </c>
      <c r="R10" s="1">
        <f t="shared" si="32"/>
        <v>1988.193816</v>
      </c>
      <c r="S10" s="52">
        <v>1726.9198960000001</v>
      </c>
      <c r="T10" s="38">
        <f>ENT!T10</f>
        <v>45.04</v>
      </c>
      <c r="U10" s="1">
        <v>284.85000000000002</v>
      </c>
      <c r="V10" s="1">
        <f t="shared" si="33"/>
        <v>2056.8098960000002</v>
      </c>
      <c r="W10" s="52">
        <v>1729.0975000000001</v>
      </c>
      <c r="X10" s="38">
        <f>ENT!X10</f>
        <v>45.04</v>
      </c>
      <c r="Y10" s="1">
        <v>284.85000000000002</v>
      </c>
      <c r="Z10" s="1">
        <f t="shared" si="34"/>
        <v>2058.9875000000002</v>
      </c>
      <c r="AA10" s="52">
        <v>1714.1675660000001</v>
      </c>
      <c r="AB10" s="38">
        <f>ENT!AB10</f>
        <v>45.04</v>
      </c>
      <c r="AC10" s="1">
        <v>580.5</v>
      </c>
      <c r="AD10" s="1">
        <f t="shared" si="35"/>
        <v>2339.707566</v>
      </c>
      <c r="AE10" s="52">
        <v>1708.795057</v>
      </c>
      <c r="AF10" s="38">
        <f>ENT!AF10</f>
        <v>95.039999999999992</v>
      </c>
      <c r="AG10" s="1">
        <v>353.74</v>
      </c>
      <c r="AH10" s="1">
        <f t="shared" si="36"/>
        <v>2157.575057</v>
      </c>
      <c r="AI10" s="52">
        <v>1615.191714</v>
      </c>
      <c r="AJ10" s="38">
        <f>ENT!AJ10</f>
        <v>145.04</v>
      </c>
      <c r="AK10" s="1">
        <v>591.70000000000005</v>
      </c>
      <c r="AL10" s="1">
        <f t="shared" si="37"/>
        <v>2351.9317140000003</v>
      </c>
      <c r="AM10" s="52">
        <v>1543.1909700000001</v>
      </c>
      <c r="AN10" s="38">
        <f>ENT!AN10</f>
        <v>145.04</v>
      </c>
      <c r="AO10" s="1">
        <v>575.9</v>
      </c>
      <c r="AP10" s="1">
        <f t="shared" si="38"/>
        <v>2264.1309700000002</v>
      </c>
      <c r="AQ10" s="52">
        <v>1643.4650079999999</v>
      </c>
      <c r="AR10" s="38">
        <f>ENT!AR10</f>
        <v>45.04</v>
      </c>
      <c r="AS10" s="1">
        <v>591.70000000000005</v>
      </c>
      <c r="AT10" s="1">
        <f t="shared" si="39"/>
        <v>2280.2050079999999</v>
      </c>
      <c r="AU10" s="52">
        <v>1694.882026</v>
      </c>
      <c r="AV10" s="38">
        <f>ENT!AV10</f>
        <v>95.039999999999992</v>
      </c>
      <c r="AW10" s="1">
        <v>284.14</v>
      </c>
      <c r="AX10" s="1">
        <f t="shared" si="40"/>
        <v>2074.0620260000001</v>
      </c>
      <c r="AY10" s="52">
        <v>1720.587591</v>
      </c>
      <c r="AZ10" s="38">
        <f>ENT!AZ10</f>
        <v>45.04</v>
      </c>
      <c r="BA10" s="1">
        <v>592.5</v>
      </c>
      <c r="BB10" s="1">
        <f t="shared" si="41"/>
        <v>2358.1275909999999</v>
      </c>
      <c r="BC10" s="52">
        <v>1736.6519740000001</v>
      </c>
      <c r="BD10" s="38">
        <f>ENT!BD10</f>
        <v>45.04</v>
      </c>
      <c r="BE10" s="1">
        <v>284.72000000000003</v>
      </c>
      <c r="BF10" s="1">
        <f t="shared" si="42"/>
        <v>2066.4119740000001</v>
      </c>
      <c r="BG10" s="52">
        <v>1679.4466910000001</v>
      </c>
      <c r="BH10" s="38">
        <f>ENT!BH10</f>
        <v>45.04</v>
      </c>
      <c r="BI10" s="1">
        <v>284.14</v>
      </c>
      <c r="BJ10" s="1">
        <f t="shared" si="43"/>
        <v>2008.6266909999999</v>
      </c>
      <c r="BK10" s="52">
        <v>1686.393094</v>
      </c>
      <c r="BL10" s="38">
        <f>ENT!BL10</f>
        <v>45.04</v>
      </c>
      <c r="BM10" s="1">
        <v>282.97000000000003</v>
      </c>
      <c r="BN10" s="1">
        <f t="shared" si="44"/>
        <v>2014.403094</v>
      </c>
      <c r="BO10" s="52">
        <v>1744.0342070000002</v>
      </c>
      <c r="BP10" s="38">
        <f>ENT!BP10</f>
        <v>45.04</v>
      </c>
      <c r="BQ10" s="1">
        <v>409.28999999999996</v>
      </c>
      <c r="BR10" s="1">
        <f t="shared" si="45"/>
        <v>2198.3642070000001</v>
      </c>
      <c r="BS10" s="52">
        <v>1721.9903130000002</v>
      </c>
      <c r="BT10" s="38">
        <f>ENT!BT10</f>
        <v>45.04</v>
      </c>
      <c r="BU10" s="1">
        <v>639.66</v>
      </c>
      <c r="BV10" s="1">
        <f t="shared" si="46"/>
        <v>2406.6903130000001</v>
      </c>
      <c r="BW10" s="52">
        <v>1878.380523</v>
      </c>
      <c r="BX10" s="38">
        <f>ENT!BX10</f>
        <v>45.04</v>
      </c>
      <c r="BY10" s="1">
        <v>284.27</v>
      </c>
      <c r="BZ10" s="1">
        <f t="shared" si="47"/>
        <v>2207.6905230000002</v>
      </c>
      <c r="CA10" s="52">
        <v>1843.1898470000001</v>
      </c>
      <c r="CB10" s="38">
        <f>ENT!CB10</f>
        <v>45.04</v>
      </c>
      <c r="CC10" s="1">
        <v>284.85000000000002</v>
      </c>
      <c r="CD10" s="1">
        <f t="shared" si="48"/>
        <v>2173.079847</v>
      </c>
      <c r="CE10" s="52">
        <v>1773.8260009999999</v>
      </c>
      <c r="CF10" s="38">
        <f>ENT!CF10</f>
        <v>45.04</v>
      </c>
      <c r="CG10" s="1">
        <v>284.27</v>
      </c>
      <c r="CH10" s="1">
        <f t="shared" si="49"/>
        <v>2103.1360009999999</v>
      </c>
      <c r="CI10" s="52">
        <v>1771.9326570000001</v>
      </c>
      <c r="CJ10" s="38">
        <f>ENT!CJ10</f>
        <v>45.04</v>
      </c>
      <c r="CK10" s="1">
        <v>686.66</v>
      </c>
      <c r="CL10" s="1">
        <f t="shared" si="50"/>
        <v>2503.6326570000001</v>
      </c>
      <c r="CM10" s="52">
        <v>1807.8333239999999</v>
      </c>
      <c r="CN10" s="38">
        <f>ENT!CN10</f>
        <v>45.04</v>
      </c>
      <c r="CO10" s="1">
        <v>686.66</v>
      </c>
      <c r="CP10" s="1">
        <f t="shared" si="51"/>
        <v>2539.533324</v>
      </c>
      <c r="CQ10" s="52">
        <v>1946.1708819999999</v>
      </c>
      <c r="CR10" s="38">
        <f>ENT!CR10</f>
        <v>45.04</v>
      </c>
      <c r="CS10" s="1">
        <v>686.75</v>
      </c>
      <c r="CT10" s="1">
        <f t="shared" si="52"/>
        <v>2677.9608819999999</v>
      </c>
      <c r="CU10" s="52">
        <v>1799.1916819999999</v>
      </c>
      <c r="CV10" s="38">
        <f>ENT!CV10</f>
        <v>45.04</v>
      </c>
      <c r="CW10" s="1">
        <v>686.66</v>
      </c>
      <c r="CX10" s="1">
        <f t="shared" si="53"/>
        <v>2530.8916819999999</v>
      </c>
      <c r="CY10" s="52">
        <v>1790.536848</v>
      </c>
      <c r="CZ10" s="38">
        <f>ENT!CZ10</f>
        <v>45.04</v>
      </c>
      <c r="DA10" s="1">
        <v>686.66</v>
      </c>
      <c r="DB10" s="1">
        <f t="shared" si="54"/>
        <v>2522.236848</v>
      </c>
      <c r="DC10" s="52">
        <v>1819.4722159999999</v>
      </c>
      <c r="DD10" s="38">
        <f>ENT!DD10</f>
        <v>45.04</v>
      </c>
      <c r="DE10" s="1">
        <v>250.14</v>
      </c>
      <c r="DF10" s="1">
        <f t="shared" si="55"/>
        <v>2114.652216</v>
      </c>
      <c r="DG10" s="52">
        <v>1815.478852</v>
      </c>
      <c r="DH10" s="38">
        <f>ENT!DH10</f>
        <v>45.04</v>
      </c>
      <c r="DI10" s="1">
        <v>335.37</v>
      </c>
      <c r="DJ10" s="1">
        <f t="shared" si="56"/>
        <v>2195.888852</v>
      </c>
      <c r="DK10" s="52">
        <v>1785.6631629999999</v>
      </c>
      <c r="DL10" s="38">
        <f>ENT!DL10</f>
        <v>45.04</v>
      </c>
      <c r="DM10" s="1">
        <v>335.37</v>
      </c>
      <c r="DN10" s="1">
        <f t="shared" si="57"/>
        <v>2166.073163</v>
      </c>
      <c r="DO10" s="52"/>
      <c r="DP10" s="38">
        <f>ENT!DP10</f>
        <v>0</v>
      </c>
      <c r="DQ10" s="1"/>
      <c r="DR10" s="1">
        <f t="shared" si="58"/>
        <v>0</v>
      </c>
      <c r="DS10" s="52"/>
      <c r="DT10" s="38">
        <f>ENT!DT10</f>
        <v>0</v>
      </c>
      <c r="DU10" s="1"/>
      <c r="DV10" s="1">
        <f t="shared" si="59"/>
        <v>0</v>
      </c>
    </row>
    <row r="11" spans="1:126" ht="46.5" x14ac:dyDescent="0.25">
      <c r="A11" s="14">
        <v>7</v>
      </c>
      <c r="B11" s="16" t="s">
        <v>14</v>
      </c>
      <c r="C11" s="52">
        <v>1637.4502</v>
      </c>
      <c r="D11" s="38">
        <f>ENT!D11</f>
        <v>22.52</v>
      </c>
      <c r="E11" s="1">
        <v>257.94</v>
      </c>
      <c r="F11" s="1">
        <f t="shared" si="29"/>
        <v>1917.9102</v>
      </c>
      <c r="G11" s="52">
        <v>1660.6359460000001</v>
      </c>
      <c r="H11" s="38">
        <f>ENT!H11</f>
        <v>45.04</v>
      </c>
      <c r="I11" s="1">
        <v>230.48</v>
      </c>
      <c r="J11" s="1">
        <f t="shared" si="30"/>
        <v>1936.1559460000001</v>
      </c>
      <c r="K11" s="52">
        <v>1726.184264</v>
      </c>
      <c r="L11" s="38">
        <f>ENT!L11</f>
        <v>45.04</v>
      </c>
      <c r="M11" s="1">
        <v>228.23</v>
      </c>
      <c r="N11" s="1">
        <f t="shared" si="31"/>
        <v>1999.454264</v>
      </c>
      <c r="O11" s="52">
        <v>1693.0138159999999</v>
      </c>
      <c r="P11" s="38">
        <f>ENT!P11</f>
        <v>45.04</v>
      </c>
      <c r="Q11" s="1">
        <v>250.14</v>
      </c>
      <c r="R11" s="1">
        <f t="shared" si="32"/>
        <v>1988.193816</v>
      </c>
      <c r="S11" s="52">
        <v>1727.9659959999999</v>
      </c>
      <c r="T11" s="38">
        <f>ENT!T11</f>
        <v>45.04</v>
      </c>
      <c r="U11" s="1">
        <v>284.85000000000002</v>
      </c>
      <c r="V11" s="1">
        <f t="shared" si="33"/>
        <v>2057.8559959999998</v>
      </c>
      <c r="W11" s="52">
        <v>1728.9182000000001</v>
      </c>
      <c r="X11" s="38">
        <f>ENT!X11</f>
        <v>45.04</v>
      </c>
      <c r="Y11" s="1">
        <v>284.85000000000002</v>
      </c>
      <c r="Z11" s="1">
        <f t="shared" si="34"/>
        <v>2058.8081999999999</v>
      </c>
      <c r="AA11" s="52">
        <v>1732.4818540000001</v>
      </c>
      <c r="AB11" s="38">
        <f>ENT!AB11</f>
        <v>45.04</v>
      </c>
      <c r="AC11" s="1">
        <v>482.40999999999997</v>
      </c>
      <c r="AD11" s="1">
        <f t="shared" si="35"/>
        <v>2259.9318539999999</v>
      </c>
      <c r="AE11" s="52">
        <v>1736.1335340000001</v>
      </c>
      <c r="AF11" s="38">
        <f>ENT!AF11</f>
        <v>95.039999999999992</v>
      </c>
      <c r="AG11" s="1">
        <v>268.88</v>
      </c>
      <c r="AH11" s="1">
        <f t="shared" si="36"/>
        <v>2100.0535340000001</v>
      </c>
      <c r="AI11" s="52">
        <v>1642.7569140000001</v>
      </c>
      <c r="AJ11" s="38">
        <f>ENT!AJ11</f>
        <v>145.04</v>
      </c>
      <c r="AK11" s="1">
        <v>591.70000000000005</v>
      </c>
      <c r="AL11" s="1">
        <f t="shared" si="37"/>
        <v>2379.4969140000003</v>
      </c>
      <c r="AM11" s="52">
        <v>1587.3569299999999</v>
      </c>
      <c r="AN11" s="38">
        <f>ENT!AN11</f>
        <v>145.04</v>
      </c>
      <c r="AO11" s="1">
        <v>575.9</v>
      </c>
      <c r="AP11" s="1">
        <f t="shared" si="38"/>
        <v>2308.29693</v>
      </c>
      <c r="AQ11" s="52">
        <v>1627.941628</v>
      </c>
      <c r="AR11" s="38">
        <f>ENT!AR11</f>
        <v>45.04</v>
      </c>
      <c r="AS11" s="1">
        <v>591.70000000000005</v>
      </c>
      <c r="AT11" s="1">
        <f t="shared" si="39"/>
        <v>2264.6816280000003</v>
      </c>
      <c r="AU11" s="52">
        <v>1683.661846</v>
      </c>
      <c r="AV11" s="38">
        <f>ENT!AV11</f>
        <v>95.039999999999992</v>
      </c>
      <c r="AW11" s="1">
        <v>284.14</v>
      </c>
      <c r="AX11" s="1">
        <f t="shared" si="40"/>
        <v>2062.8418459999998</v>
      </c>
      <c r="AY11" s="52">
        <v>1704.1024789999999</v>
      </c>
      <c r="AZ11" s="38">
        <f>ENT!AZ11</f>
        <v>45.04</v>
      </c>
      <c r="BA11" s="1">
        <v>502.28</v>
      </c>
      <c r="BB11" s="1">
        <f t="shared" si="41"/>
        <v>2251.4224789999998</v>
      </c>
      <c r="BC11" s="52">
        <v>1690.1417739999999</v>
      </c>
      <c r="BD11" s="38">
        <f>ENT!BD11</f>
        <v>45.04</v>
      </c>
      <c r="BE11" s="1">
        <v>284.72000000000003</v>
      </c>
      <c r="BF11" s="1">
        <f t="shared" si="42"/>
        <v>2019.9017739999999</v>
      </c>
      <c r="BG11" s="52">
        <v>1676.9364909999999</v>
      </c>
      <c r="BH11" s="38">
        <f>ENT!BH11</f>
        <v>45.04</v>
      </c>
      <c r="BI11" s="1">
        <v>284.14</v>
      </c>
      <c r="BJ11" s="1">
        <f t="shared" si="43"/>
        <v>2006.1164909999998</v>
      </c>
      <c r="BK11" s="52">
        <v>1687.2895940000001</v>
      </c>
      <c r="BL11" s="38">
        <f>ENT!BL11</f>
        <v>45.04</v>
      </c>
      <c r="BM11" s="1">
        <v>282.97000000000003</v>
      </c>
      <c r="BN11" s="1">
        <f t="shared" si="44"/>
        <v>2015.2995940000001</v>
      </c>
      <c r="BO11" s="52">
        <v>1744.0342070000002</v>
      </c>
      <c r="BP11" s="38">
        <f>ENT!BP11</f>
        <v>45.04</v>
      </c>
      <c r="BQ11" s="1">
        <v>334.48</v>
      </c>
      <c r="BR11" s="1">
        <f t="shared" si="45"/>
        <v>2123.5542070000001</v>
      </c>
      <c r="BS11" s="52">
        <v>1739.6909810000002</v>
      </c>
      <c r="BT11" s="38">
        <f>ENT!BT11</f>
        <v>45.04</v>
      </c>
      <c r="BU11" s="1">
        <v>361.15999999999997</v>
      </c>
      <c r="BV11" s="1">
        <f t="shared" si="46"/>
        <v>2145.890981</v>
      </c>
      <c r="BW11" s="52">
        <v>1820.3101610000001</v>
      </c>
      <c r="BX11" s="38">
        <f>ENT!BX11</f>
        <v>21.75</v>
      </c>
      <c r="BY11" s="1">
        <v>254.26999999999998</v>
      </c>
      <c r="BZ11" s="1">
        <f t="shared" si="47"/>
        <v>2096.3301609999999</v>
      </c>
      <c r="CA11" s="52">
        <v>1792.918449</v>
      </c>
      <c r="CB11" s="38">
        <f>ENT!CB11</f>
        <v>45.04</v>
      </c>
      <c r="CC11" s="1">
        <v>284.85000000000002</v>
      </c>
      <c r="CD11" s="1">
        <f t="shared" si="48"/>
        <v>2122.8084490000001</v>
      </c>
      <c r="CE11" s="52">
        <v>1768.3260009999999</v>
      </c>
      <c r="CF11" s="38">
        <f>ENT!CF11</f>
        <v>45.04</v>
      </c>
      <c r="CG11" s="1">
        <v>284.27</v>
      </c>
      <c r="CH11" s="1">
        <f t="shared" si="49"/>
        <v>2097.6360009999999</v>
      </c>
      <c r="CI11" s="52">
        <v>1769.272657</v>
      </c>
      <c r="CJ11" s="38">
        <f>ENT!CJ11</f>
        <v>45.04</v>
      </c>
      <c r="CK11" s="1">
        <v>686.66</v>
      </c>
      <c r="CL11" s="1">
        <f t="shared" si="50"/>
        <v>2500.9726569999998</v>
      </c>
      <c r="CM11" s="52">
        <v>1750.6484720000001</v>
      </c>
      <c r="CN11" s="38">
        <f>ENT!CN11</f>
        <v>45.04</v>
      </c>
      <c r="CO11" s="1">
        <v>686.66</v>
      </c>
      <c r="CP11" s="1">
        <f t="shared" si="51"/>
        <v>2482.3484720000001</v>
      </c>
      <c r="CQ11" s="52">
        <v>1950.0493300000001</v>
      </c>
      <c r="CR11" s="38">
        <f>ENT!CR11</f>
        <v>45.04</v>
      </c>
      <c r="CS11" s="1">
        <v>686.66</v>
      </c>
      <c r="CT11" s="1">
        <f t="shared" si="52"/>
        <v>2681.7493300000001</v>
      </c>
      <c r="CU11" s="52">
        <v>1822.180284</v>
      </c>
      <c r="CV11" s="38">
        <f>ENT!CV11</f>
        <v>45.04</v>
      </c>
      <c r="CW11" s="1">
        <v>686.66</v>
      </c>
      <c r="CX11" s="1">
        <f t="shared" si="53"/>
        <v>2553.8802839999998</v>
      </c>
      <c r="CY11" s="52">
        <v>1790.536848</v>
      </c>
      <c r="CZ11" s="38">
        <f>ENT!CZ11</f>
        <v>45.04</v>
      </c>
      <c r="DA11" s="1">
        <v>686.66</v>
      </c>
      <c r="DB11" s="1">
        <f t="shared" si="54"/>
        <v>2522.236848</v>
      </c>
      <c r="DC11" s="52">
        <v>1762.6556539999999</v>
      </c>
      <c r="DD11" s="38">
        <f>ENT!DD11</f>
        <v>21.75</v>
      </c>
      <c r="DE11" s="1">
        <v>220.14</v>
      </c>
      <c r="DF11" s="1">
        <f t="shared" si="55"/>
        <v>2004.545654</v>
      </c>
      <c r="DG11" s="52">
        <v>1800.9156519999999</v>
      </c>
      <c r="DH11" s="38">
        <f>ENT!DH11</f>
        <v>74.680000000000007</v>
      </c>
      <c r="DI11" s="1">
        <v>258.72000000000003</v>
      </c>
      <c r="DJ11" s="1">
        <f t="shared" si="56"/>
        <v>2134.3156520000002</v>
      </c>
      <c r="DK11" s="52">
        <v>1803.5381629999999</v>
      </c>
      <c r="DL11" s="38">
        <f>ENT!DL11</f>
        <v>45.04</v>
      </c>
      <c r="DM11" s="1">
        <v>258.72000000000003</v>
      </c>
      <c r="DN11" s="1">
        <f t="shared" si="57"/>
        <v>2107.2981629999999</v>
      </c>
      <c r="DO11" s="52"/>
      <c r="DP11" s="38">
        <f>ENT!DP11</f>
        <v>0</v>
      </c>
      <c r="DQ11" s="1"/>
      <c r="DR11" s="1">
        <f t="shared" si="58"/>
        <v>0</v>
      </c>
      <c r="DS11" s="52"/>
      <c r="DT11" s="38">
        <f>ENT!DT11</f>
        <v>0</v>
      </c>
      <c r="DU11" s="1"/>
      <c r="DV11" s="1">
        <f t="shared" si="59"/>
        <v>0</v>
      </c>
    </row>
    <row r="12" spans="1:126" ht="46.5" x14ac:dyDescent="0.25">
      <c r="A12" s="14">
        <v>8</v>
      </c>
      <c r="B12" s="16" t="s">
        <v>15</v>
      </c>
      <c r="C12" s="52">
        <v>1637.4502</v>
      </c>
      <c r="D12" s="38">
        <f>ENT!D12</f>
        <v>22.52</v>
      </c>
      <c r="E12" s="1">
        <v>257.94</v>
      </c>
      <c r="F12" s="1">
        <f t="shared" si="29"/>
        <v>1917.9102</v>
      </c>
      <c r="G12" s="52">
        <v>1659.2609460000001</v>
      </c>
      <c r="H12" s="38">
        <f>ENT!H12</f>
        <v>45.04</v>
      </c>
      <c r="I12" s="1">
        <v>226.23</v>
      </c>
      <c r="J12" s="1">
        <f t="shared" si="30"/>
        <v>1930.5309460000001</v>
      </c>
      <c r="K12" s="52">
        <v>1726.184264</v>
      </c>
      <c r="L12" s="38">
        <f>ENT!L12</f>
        <v>45.04</v>
      </c>
      <c r="M12" s="1">
        <v>228.23</v>
      </c>
      <c r="N12" s="1">
        <f t="shared" si="31"/>
        <v>1999.454264</v>
      </c>
      <c r="O12" s="52">
        <v>1693.0138159999999</v>
      </c>
      <c r="P12" s="38">
        <f>ENT!P12</f>
        <v>45.04</v>
      </c>
      <c r="Q12" s="1">
        <v>250.14</v>
      </c>
      <c r="R12" s="1">
        <f t="shared" si="32"/>
        <v>1988.193816</v>
      </c>
      <c r="S12" s="52">
        <v>1722.761516</v>
      </c>
      <c r="T12" s="38">
        <f>ENT!T12</f>
        <v>45.04</v>
      </c>
      <c r="U12" s="1">
        <v>284.85000000000002</v>
      </c>
      <c r="V12" s="1">
        <f t="shared" si="33"/>
        <v>2052.6515159999999</v>
      </c>
      <c r="W12" s="52">
        <v>1728.9182000000001</v>
      </c>
      <c r="X12" s="38">
        <f>ENT!X12</f>
        <v>45.04</v>
      </c>
      <c r="Y12" s="1">
        <v>284.85000000000002</v>
      </c>
      <c r="Z12" s="1">
        <f t="shared" si="34"/>
        <v>2058.8081999999999</v>
      </c>
      <c r="AA12" s="52">
        <v>1731.262054</v>
      </c>
      <c r="AB12" s="38">
        <f>ENT!AB12</f>
        <v>45.04</v>
      </c>
      <c r="AC12" s="1">
        <v>372.40999999999997</v>
      </c>
      <c r="AD12" s="1">
        <f t="shared" si="35"/>
        <v>2148.7120540000001</v>
      </c>
      <c r="AE12" s="52">
        <v>1736.1335340000001</v>
      </c>
      <c r="AF12" s="38">
        <f>ENT!AF12</f>
        <v>95.039999999999992</v>
      </c>
      <c r="AG12" s="1">
        <v>264.63</v>
      </c>
      <c r="AH12" s="1">
        <f t="shared" si="36"/>
        <v>2095.8035340000001</v>
      </c>
      <c r="AI12" s="52">
        <v>1635.519434</v>
      </c>
      <c r="AJ12" s="38">
        <f>ENT!AJ12</f>
        <v>145.04</v>
      </c>
      <c r="AK12" s="1">
        <v>591.70000000000005</v>
      </c>
      <c r="AL12" s="1">
        <f t="shared" si="37"/>
        <v>2372.2594340000001</v>
      </c>
      <c r="AM12" s="52">
        <v>1587.5228890000001</v>
      </c>
      <c r="AN12" s="38">
        <f>ENT!AN12</f>
        <v>145.04</v>
      </c>
      <c r="AO12" s="1">
        <v>575.9</v>
      </c>
      <c r="AP12" s="1">
        <f t="shared" si="38"/>
        <v>2308.4628889999999</v>
      </c>
      <c r="AQ12" s="52">
        <v>1627.941628</v>
      </c>
      <c r="AR12" s="38">
        <f>ENT!AR12</f>
        <v>45.04</v>
      </c>
      <c r="AS12" s="1">
        <v>591.70000000000005</v>
      </c>
      <c r="AT12" s="1">
        <f t="shared" si="39"/>
        <v>2264.6816280000003</v>
      </c>
      <c r="AU12" s="52">
        <v>1683.661846</v>
      </c>
      <c r="AV12" s="38">
        <f>ENT!AV12</f>
        <v>95.039999999999992</v>
      </c>
      <c r="AW12" s="1">
        <v>284.14</v>
      </c>
      <c r="AX12" s="1">
        <f t="shared" si="40"/>
        <v>2062.8418459999998</v>
      </c>
      <c r="AY12" s="52">
        <v>1704.1024789999999</v>
      </c>
      <c r="AZ12" s="38">
        <f>ENT!AZ12</f>
        <v>45.04</v>
      </c>
      <c r="BA12" s="1">
        <v>412.28</v>
      </c>
      <c r="BB12" s="1">
        <f t="shared" si="41"/>
        <v>2161.4224789999998</v>
      </c>
      <c r="BC12" s="52">
        <v>1688.7667739999999</v>
      </c>
      <c r="BD12" s="38">
        <f>ENT!BD12</f>
        <v>45.04</v>
      </c>
      <c r="BE12" s="1">
        <v>284.72000000000003</v>
      </c>
      <c r="BF12" s="1">
        <f t="shared" si="42"/>
        <v>2018.5267739999999</v>
      </c>
      <c r="BG12" s="52">
        <v>1676.9364909999999</v>
      </c>
      <c r="BH12" s="38">
        <f>ENT!BH12</f>
        <v>45.04</v>
      </c>
      <c r="BI12" s="1">
        <v>284.14</v>
      </c>
      <c r="BJ12" s="1">
        <f t="shared" si="43"/>
        <v>2006.1164909999998</v>
      </c>
      <c r="BK12" s="52">
        <v>1688.6645940000001</v>
      </c>
      <c r="BL12" s="38">
        <f>ENT!BL12</f>
        <v>45.04</v>
      </c>
      <c r="BM12" s="1">
        <v>282.97000000000003</v>
      </c>
      <c r="BN12" s="1">
        <f t="shared" si="44"/>
        <v>2016.6745940000001</v>
      </c>
      <c r="BO12" s="52">
        <v>1736.7154070000001</v>
      </c>
      <c r="BP12" s="38">
        <f>ENT!BP12</f>
        <v>45.04</v>
      </c>
      <c r="BQ12" s="1">
        <v>284.48</v>
      </c>
      <c r="BR12" s="1">
        <f t="shared" si="45"/>
        <v>2066.2354070000001</v>
      </c>
      <c r="BS12" s="52">
        <v>1739.6909810000002</v>
      </c>
      <c r="BT12" s="38">
        <f>ENT!BT12</f>
        <v>45.04</v>
      </c>
      <c r="BU12" s="1">
        <v>276.06</v>
      </c>
      <c r="BV12" s="1">
        <f t="shared" si="46"/>
        <v>2060.7909810000001</v>
      </c>
      <c r="BW12" s="52">
        <v>1820.3101610000001</v>
      </c>
      <c r="BX12" s="38">
        <f>ENT!BX12</f>
        <v>21.75</v>
      </c>
      <c r="BY12" s="1">
        <v>224.26999999999998</v>
      </c>
      <c r="BZ12" s="1">
        <f t="shared" si="47"/>
        <v>2066.3301609999999</v>
      </c>
      <c r="CA12" s="52">
        <v>1792.918449</v>
      </c>
      <c r="CB12" s="38">
        <f>ENT!CB12</f>
        <v>45.04</v>
      </c>
      <c r="CC12" s="1">
        <v>284.85000000000002</v>
      </c>
      <c r="CD12" s="1">
        <f t="shared" si="48"/>
        <v>2122.8084490000001</v>
      </c>
      <c r="CE12" s="52">
        <v>1768.3260009999999</v>
      </c>
      <c r="CF12" s="38">
        <f>ENT!CF12</f>
        <v>45.04</v>
      </c>
      <c r="CG12" s="1">
        <v>284.27</v>
      </c>
      <c r="CH12" s="1">
        <f t="shared" si="49"/>
        <v>2097.6360009999999</v>
      </c>
      <c r="CI12" s="52">
        <v>1761.022657</v>
      </c>
      <c r="CJ12" s="38">
        <f>ENT!CJ12</f>
        <v>45.04</v>
      </c>
      <c r="CK12" s="1">
        <v>686.66</v>
      </c>
      <c r="CL12" s="1">
        <f t="shared" si="50"/>
        <v>2492.7226569999998</v>
      </c>
      <c r="CM12" s="52">
        <v>1742.3984720000001</v>
      </c>
      <c r="CN12" s="38">
        <f>ENT!CN12</f>
        <v>45.04</v>
      </c>
      <c r="CO12" s="1">
        <v>686.66</v>
      </c>
      <c r="CP12" s="1">
        <f t="shared" si="51"/>
        <v>2474.0984720000001</v>
      </c>
      <c r="CQ12" s="52">
        <v>1842.0493300000001</v>
      </c>
      <c r="CR12" s="38">
        <f>ENT!CR12</f>
        <v>45.04</v>
      </c>
      <c r="CS12" s="1">
        <v>686.66</v>
      </c>
      <c r="CT12" s="1">
        <f t="shared" si="52"/>
        <v>2573.7493300000001</v>
      </c>
      <c r="CU12" s="52">
        <v>1813.930284</v>
      </c>
      <c r="CV12" s="38">
        <f>ENT!CV12</f>
        <v>45.04</v>
      </c>
      <c r="CW12" s="1">
        <v>686.66</v>
      </c>
      <c r="CX12" s="1">
        <f t="shared" si="53"/>
        <v>2545.6302839999998</v>
      </c>
      <c r="CY12" s="52">
        <v>1782.286848</v>
      </c>
      <c r="CZ12" s="38">
        <f>ENT!CZ12</f>
        <v>45.04</v>
      </c>
      <c r="DA12" s="1">
        <v>686.66</v>
      </c>
      <c r="DB12" s="1">
        <f t="shared" si="54"/>
        <v>2513.986848</v>
      </c>
      <c r="DC12" s="52">
        <v>1762.6556539999999</v>
      </c>
      <c r="DD12" s="38">
        <f>ENT!DD12</f>
        <v>21.75</v>
      </c>
      <c r="DE12" s="1">
        <v>190.14</v>
      </c>
      <c r="DF12" s="1">
        <f t="shared" si="55"/>
        <v>1974.545654</v>
      </c>
      <c r="DG12" s="52">
        <v>1800.9156519999999</v>
      </c>
      <c r="DH12" s="38">
        <f>ENT!DH12</f>
        <v>45.04</v>
      </c>
      <c r="DI12" s="1">
        <v>250.22</v>
      </c>
      <c r="DJ12" s="1">
        <f t="shared" si="56"/>
        <v>2096.1756519999999</v>
      </c>
      <c r="DK12" s="52">
        <v>1803.5381629999999</v>
      </c>
      <c r="DL12" s="38">
        <f>ENT!DL12</f>
        <v>45.04</v>
      </c>
      <c r="DM12" s="1">
        <v>250.22</v>
      </c>
      <c r="DN12" s="1">
        <f t="shared" si="57"/>
        <v>2098.7981629999999</v>
      </c>
      <c r="DO12" s="52"/>
      <c r="DP12" s="38">
        <f>ENT!DP12</f>
        <v>0</v>
      </c>
      <c r="DQ12" s="1"/>
      <c r="DR12" s="1">
        <f t="shared" si="58"/>
        <v>0</v>
      </c>
      <c r="DS12" s="52"/>
      <c r="DT12" s="38">
        <f>ENT!DT12</f>
        <v>0</v>
      </c>
      <c r="DU12" s="1"/>
      <c r="DV12" s="1">
        <f t="shared" si="59"/>
        <v>0</v>
      </c>
    </row>
    <row r="13" spans="1:126" ht="46.5" x14ac:dyDescent="0.25">
      <c r="A13" s="14">
        <v>9</v>
      </c>
      <c r="B13" s="16" t="s">
        <v>16</v>
      </c>
      <c r="C13" s="52">
        <v>1637.3393599999999</v>
      </c>
      <c r="D13" s="38">
        <f>ENT!D13</f>
        <v>22.52</v>
      </c>
      <c r="E13" s="1">
        <v>257.94</v>
      </c>
      <c r="F13" s="1">
        <f t="shared" si="29"/>
        <v>1917.79936</v>
      </c>
      <c r="G13" s="52">
        <v>1659.2609460000001</v>
      </c>
      <c r="H13" s="38">
        <f>ENT!H13</f>
        <v>45.04</v>
      </c>
      <c r="I13" s="1">
        <v>226.23</v>
      </c>
      <c r="J13" s="1">
        <f t="shared" si="30"/>
        <v>1930.5309460000001</v>
      </c>
      <c r="K13" s="52">
        <v>1726.184264</v>
      </c>
      <c r="L13" s="38">
        <f>ENT!L13</f>
        <v>45.04</v>
      </c>
      <c r="M13" s="1">
        <v>228.23</v>
      </c>
      <c r="N13" s="1">
        <f t="shared" si="31"/>
        <v>1999.454264</v>
      </c>
      <c r="O13" s="52">
        <v>1695.342596</v>
      </c>
      <c r="P13" s="38">
        <f>ENT!P13</f>
        <v>45.04</v>
      </c>
      <c r="Q13" s="1">
        <v>250.14</v>
      </c>
      <c r="R13" s="1">
        <f t="shared" si="32"/>
        <v>1990.5225959999998</v>
      </c>
      <c r="S13" s="52">
        <v>1746.0068759999999</v>
      </c>
      <c r="T13" s="38">
        <f>ENT!T13</f>
        <v>45.04</v>
      </c>
      <c r="U13" s="1">
        <v>284.85000000000002</v>
      </c>
      <c r="V13" s="1">
        <f t="shared" si="33"/>
        <v>2075.8968759999998</v>
      </c>
      <c r="W13" s="52">
        <v>1701.3530000000001</v>
      </c>
      <c r="X13" s="38">
        <f>ENT!X13</f>
        <v>45.04</v>
      </c>
      <c r="Y13" s="1">
        <v>284.85000000000002</v>
      </c>
      <c r="Z13" s="1">
        <f t="shared" si="34"/>
        <v>2031.2429999999999</v>
      </c>
      <c r="AA13" s="52">
        <v>1732.9531139999999</v>
      </c>
      <c r="AB13" s="38">
        <f>ENT!AB13</f>
        <v>45.04</v>
      </c>
      <c r="AC13" s="1">
        <v>289.10000000000002</v>
      </c>
      <c r="AD13" s="1">
        <f t="shared" si="35"/>
        <v>2067.0931139999998</v>
      </c>
      <c r="AE13" s="52">
        <v>1754.706414</v>
      </c>
      <c r="AF13" s="38">
        <f>ENT!AF13</f>
        <v>95.039999999999992</v>
      </c>
      <c r="AG13" s="1">
        <v>264.63</v>
      </c>
      <c r="AH13" s="1">
        <f t="shared" si="36"/>
        <v>2114.3764139999998</v>
      </c>
      <c r="AI13" s="52">
        <v>1635.519434</v>
      </c>
      <c r="AJ13" s="38">
        <f>ENT!AJ13</f>
        <v>145.04</v>
      </c>
      <c r="AK13" s="1">
        <v>591.70000000000005</v>
      </c>
      <c r="AL13" s="1">
        <f t="shared" si="37"/>
        <v>2372.2594340000001</v>
      </c>
      <c r="AM13" s="52">
        <v>1543.5228890000001</v>
      </c>
      <c r="AN13" s="38">
        <f>ENT!AN13</f>
        <v>145.04</v>
      </c>
      <c r="AO13" s="1">
        <v>575.9</v>
      </c>
      <c r="AP13" s="1">
        <f t="shared" si="38"/>
        <v>2264.4628889999999</v>
      </c>
      <c r="AQ13" s="52">
        <v>1626.083396</v>
      </c>
      <c r="AR13" s="38">
        <f>ENT!AR13</f>
        <v>45.04</v>
      </c>
      <c r="AS13" s="1">
        <v>501.7</v>
      </c>
      <c r="AT13" s="1">
        <f t="shared" si="39"/>
        <v>2172.8233959999998</v>
      </c>
      <c r="AU13" s="52">
        <v>1680.793046</v>
      </c>
      <c r="AV13" s="38">
        <f>ENT!AV13</f>
        <v>95.039999999999992</v>
      </c>
      <c r="AW13" s="1">
        <v>284.14</v>
      </c>
      <c r="AX13" s="1">
        <f t="shared" si="40"/>
        <v>2059.9730460000001</v>
      </c>
      <c r="AY13" s="52">
        <v>1704.1024789999999</v>
      </c>
      <c r="AZ13" s="38">
        <f>ENT!AZ13</f>
        <v>45.04</v>
      </c>
      <c r="BA13" s="1">
        <v>348.97</v>
      </c>
      <c r="BB13" s="1">
        <f t="shared" si="41"/>
        <v>2098.1124789999999</v>
      </c>
      <c r="BC13" s="52">
        <v>1678.0167739999999</v>
      </c>
      <c r="BD13" s="38">
        <f>ENT!BD13</f>
        <v>45.04</v>
      </c>
      <c r="BE13" s="1">
        <v>284.72000000000003</v>
      </c>
      <c r="BF13" s="1">
        <f t="shared" si="42"/>
        <v>2007.7767739999999</v>
      </c>
      <c r="BG13" s="52">
        <v>1676.980407</v>
      </c>
      <c r="BH13" s="38">
        <f>ENT!BH13</f>
        <v>45.04</v>
      </c>
      <c r="BI13" s="1">
        <v>284.14</v>
      </c>
      <c r="BJ13" s="1">
        <f t="shared" si="43"/>
        <v>2006.1604069999999</v>
      </c>
      <c r="BK13" s="52">
        <v>1730.6328940000001</v>
      </c>
      <c r="BL13" s="38">
        <f>ENT!BL13</f>
        <v>45.04</v>
      </c>
      <c r="BM13" s="1">
        <v>282.97000000000003</v>
      </c>
      <c r="BN13" s="1">
        <f t="shared" si="44"/>
        <v>2058.6428940000001</v>
      </c>
      <c r="BO13" s="52">
        <v>1746.0154070000001</v>
      </c>
      <c r="BP13" s="38">
        <f>ENT!BP13</f>
        <v>45.04</v>
      </c>
      <c r="BQ13" s="1">
        <v>284.48</v>
      </c>
      <c r="BR13" s="1">
        <f t="shared" si="45"/>
        <v>2075.5354070000003</v>
      </c>
      <c r="BS13" s="52">
        <v>1739.6909810000002</v>
      </c>
      <c r="BT13" s="38">
        <f>ENT!BT13</f>
        <v>45.04</v>
      </c>
      <c r="BU13" s="1">
        <v>183.59</v>
      </c>
      <c r="BV13" s="1">
        <f t="shared" si="46"/>
        <v>1968.3209810000001</v>
      </c>
      <c r="BW13" s="52">
        <v>1829.0364609999999</v>
      </c>
      <c r="BX13" s="38">
        <f>ENT!BX13</f>
        <v>21.75</v>
      </c>
      <c r="BY13" s="1">
        <v>194.26999999999998</v>
      </c>
      <c r="BZ13" s="1">
        <f t="shared" si="47"/>
        <v>2045.0564609999999</v>
      </c>
      <c r="CA13" s="52">
        <v>1843.1898470000001</v>
      </c>
      <c r="CB13" s="38">
        <f>ENT!CB13</f>
        <v>45.04</v>
      </c>
      <c r="CC13" s="1">
        <v>284.85000000000002</v>
      </c>
      <c r="CD13" s="1">
        <f t="shared" si="48"/>
        <v>2173.079847</v>
      </c>
      <c r="CE13" s="52">
        <v>1780.097399</v>
      </c>
      <c r="CF13" s="38">
        <f>ENT!CF13</f>
        <v>45.04</v>
      </c>
      <c r="CG13" s="1">
        <v>284.27</v>
      </c>
      <c r="CH13" s="1">
        <f t="shared" si="49"/>
        <v>2109.4073989999997</v>
      </c>
      <c r="CI13" s="52">
        <v>1754.7512589999999</v>
      </c>
      <c r="CJ13" s="38">
        <f>ENT!CJ13</f>
        <v>45.04</v>
      </c>
      <c r="CK13" s="1">
        <v>686.66</v>
      </c>
      <c r="CL13" s="1">
        <f t="shared" si="50"/>
        <v>2486.4512589999999</v>
      </c>
      <c r="CM13" s="52">
        <v>1736.127074</v>
      </c>
      <c r="CN13" s="38">
        <f>ENT!CN13</f>
        <v>45.04</v>
      </c>
      <c r="CO13" s="1">
        <v>686.66</v>
      </c>
      <c r="CP13" s="1">
        <f t="shared" si="51"/>
        <v>2467.8270739999998</v>
      </c>
      <c r="CQ13" s="52">
        <v>1835.777932</v>
      </c>
      <c r="CR13" s="38">
        <f>ENT!CR13</f>
        <v>45.04</v>
      </c>
      <c r="CS13" s="1">
        <v>686.66</v>
      </c>
      <c r="CT13" s="1">
        <f t="shared" si="52"/>
        <v>2567.4779319999998</v>
      </c>
      <c r="CU13" s="52">
        <v>1813.930284</v>
      </c>
      <c r="CV13" s="38">
        <f>ENT!CV13</f>
        <v>45.04</v>
      </c>
      <c r="CW13" s="1">
        <v>686.66</v>
      </c>
      <c r="CX13" s="1">
        <f t="shared" si="53"/>
        <v>2545.6302839999998</v>
      </c>
      <c r="CY13" s="52">
        <v>1805.2754500000001</v>
      </c>
      <c r="CZ13" s="38">
        <f>ENT!CZ13</f>
        <v>45.04</v>
      </c>
      <c r="DA13" s="1">
        <v>686.66</v>
      </c>
      <c r="DB13" s="1">
        <f t="shared" si="54"/>
        <v>2536.9754499999999</v>
      </c>
      <c r="DC13" s="52">
        <v>1730.25299</v>
      </c>
      <c r="DD13" s="38">
        <f>ENT!DD13</f>
        <v>21.75</v>
      </c>
      <c r="DE13" s="1">
        <v>178.89</v>
      </c>
      <c r="DF13" s="1">
        <f t="shared" si="55"/>
        <v>1930.8929899999998</v>
      </c>
      <c r="DG13" s="52">
        <v>1800.9156519999999</v>
      </c>
      <c r="DH13" s="38">
        <f>ENT!DH13</f>
        <v>45.04</v>
      </c>
      <c r="DI13" s="1">
        <v>250.22</v>
      </c>
      <c r="DJ13" s="1">
        <f t="shared" si="56"/>
        <v>2096.1756519999999</v>
      </c>
      <c r="DK13" s="52">
        <v>1776.634736</v>
      </c>
      <c r="DL13" s="38">
        <f>ENT!DL13</f>
        <v>45.04</v>
      </c>
      <c r="DM13" s="1">
        <v>250.22</v>
      </c>
      <c r="DN13" s="1">
        <f t="shared" si="57"/>
        <v>2071.8947359999997</v>
      </c>
      <c r="DO13" s="52"/>
      <c r="DP13" s="38">
        <f>ENT!DP13</f>
        <v>0</v>
      </c>
      <c r="DQ13" s="1"/>
      <c r="DR13" s="1">
        <f t="shared" si="58"/>
        <v>0</v>
      </c>
      <c r="DS13" s="52"/>
      <c r="DT13" s="38">
        <f>ENT!DT13</f>
        <v>0</v>
      </c>
      <c r="DU13" s="1"/>
      <c r="DV13" s="1">
        <f t="shared" si="59"/>
        <v>0</v>
      </c>
    </row>
    <row r="14" spans="1:126" ht="46.5" x14ac:dyDescent="0.25">
      <c r="A14" s="14">
        <v>10</v>
      </c>
      <c r="B14" s="16" t="s">
        <v>17</v>
      </c>
      <c r="C14" s="52">
        <v>1637.3393599999999</v>
      </c>
      <c r="D14" s="38">
        <f>ENT!D14</f>
        <v>22.52</v>
      </c>
      <c r="E14" s="1">
        <v>257.94</v>
      </c>
      <c r="F14" s="1">
        <f t="shared" si="29"/>
        <v>1917.79936</v>
      </c>
      <c r="G14" s="52">
        <v>1659.304862</v>
      </c>
      <c r="H14" s="38">
        <f>ENT!H14</f>
        <v>45.04</v>
      </c>
      <c r="I14" s="1">
        <v>226.23</v>
      </c>
      <c r="J14" s="1">
        <f t="shared" si="30"/>
        <v>1930.5748619999999</v>
      </c>
      <c r="K14" s="52">
        <v>1726.184264</v>
      </c>
      <c r="L14" s="38">
        <f>ENT!L14</f>
        <v>45.04</v>
      </c>
      <c r="M14" s="1">
        <v>228.23</v>
      </c>
      <c r="N14" s="1">
        <f t="shared" si="31"/>
        <v>1999.454264</v>
      </c>
      <c r="O14" s="52">
        <v>1695.342596</v>
      </c>
      <c r="P14" s="38">
        <f>ENT!P14</f>
        <v>45.04</v>
      </c>
      <c r="Q14" s="1">
        <v>250.14</v>
      </c>
      <c r="R14" s="1">
        <f t="shared" si="32"/>
        <v>1990.5225959999998</v>
      </c>
      <c r="S14" s="52">
        <v>1746.0068759999999</v>
      </c>
      <c r="T14" s="38">
        <f>ENT!T14</f>
        <v>45.04</v>
      </c>
      <c r="U14" s="1">
        <v>284.85000000000002</v>
      </c>
      <c r="V14" s="1">
        <f t="shared" si="33"/>
        <v>2075.8968759999998</v>
      </c>
      <c r="W14" s="52">
        <v>1701.3530000000001</v>
      </c>
      <c r="X14" s="38">
        <f>ENT!X14</f>
        <v>45.04</v>
      </c>
      <c r="Y14" s="1">
        <v>284.85000000000002</v>
      </c>
      <c r="Z14" s="1">
        <f t="shared" si="34"/>
        <v>2031.2429999999999</v>
      </c>
      <c r="AA14" s="52">
        <v>1705.3879139999999</v>
      </c>
      <c r="AB14" s="38">
        <f>ENT!AB14</f>
        <v>45.04</v>
      </c>
      <c r="AC14" s="1">
        <v>284.85000000000002</v>
      </c>
      <c r="AD14" s="1">
        <f t="shared" si="35"/>
        <v>2035.2779139999998</v>
      </c>
      <c r="AE14" s="52">
        <v>1727.141214</v>
      </c>
      <c r="AF14" s="38">
        <f>ENT!AF14</f>
        <v>95.039999999999992</v>
      </c>
      <c r="AG14" s="1">
        <v>264.63</v>
      </c>
      <c r="AH14" s="1">
        <f t="shared" si="36"/>
        <v>2086.8112139999998</v>
      </c>
      <c r="AI14" s="52">
        <v>1607.954234</v>
      </c>
      <c r="AJ14" s="38">
        <f>ENT!AJ14</f>
        <v>145.04</v>
      </c>
      <c r="AK14" s="1">
        <v>591.70000000000005</v>
      </c>
      <c r="AL14" s="1">
        <f t="shared" si="37"/>
        <v>2344.6942340000001</v>
      </c>
      <c r="AM14" s="52">
        <v>1542.3138489999999</v>
      </c>
      <c r="AN14" s="38">
        <f>ENT!AN14</f>
        <v>145.04</v>
      </c>
      <c r="AO14" s="1">
        <v>575.9</v>
      </c>
      <c r="AP14" s="1">
        <f t="shared" si="38"/>
        <v>2263.2538489999997</v>
      </c>
      <c r="AQ14" s="52">
        <v>1626.083396</v>
      </c>
      <c r="AR14" s="38">
        <f>ENT!AR14</f>
        <v>45.04</v>
      </c>
      <c r="AS14" s="1">
        <v>381.7</v>
      </c>
      <c r="AT14" s="1">
        <f t="shared" si="39"/>
        <v>2052.8233959999998</v>
      </c>
      <c r="AU14" s="52">
        <v>1680.793046</v>
      </c>
      <c r="AV14" s="38">
        <f>ENT!AV14</f>
        <v>95.039999999999992</v>
      </c>
      <c r="AW14" s="1">
        <v>284.14</v>
      </c>
      <c r="AX14" s="1">
        <f t="shared" si="40"/>
        <v>2059.9730460000001</v>
      </c>
      <c r="AY14" s="52">
        <v>1704.1024789999999</v>
      </c>
      <c r="AZ14" s="38">
        <f>ENT!AZ14</f>
        <v>45.04</v>
      </c>
      <c r="BA14" s="1">
        <v>318.97000000000003</v>
      </c>
      <c r="BB14" s="1">
        <f t="shared" si="41"/>
        <v>2068.1124789999999</v>
      </c>
      <c r="BC14" s="52">
        <v>1678.0167739999999</v>
      </c>
      <c r="BD14" s="38">
        <f>ENT!BD14</f>
        <v>45.04</v>
      </c>
      <c r="BE14" s="1">
        <v>284.72000000000003</v>
      </c>
      <c r="BF14" s="1">
        <f t="shared" si="42"/>
        <v>2007.7767739999999</v>
      </c>
      <c r="BG14" s="52">
        <v>1676.980407</v>
      </c>
      <c r="BH14" s="38">
        <f>ENT!BH14</f>
        <v>45.04</v>
      </c>
      <c r="BI14" s="1">
        <v>284.14</v>
      </c>
      <c r="BJ14" s="1">
        <f t="shared" si="43"/>
        <v>2006.1604069999999</v>
      </c>
      <c r="BK14" s="52">
        <v>1737.8703740000001</v>
      </c>
      <c r="BL14" s="38">
        <f>ENT!BL14</f>
        <v>45.04</v>
      </c>
      <c r="BM14" s="1">
        <v>282.97000000000003</v>
      </c>
      <c r="BN14" s="1">
        <f t="shared" si="44"/>
        <v>2065.8803740000003</v>
      </c>
      <c r="BO14" s="52">
        <v>1764.2806070000001</v>
      </c>
      <c r="BP14" s="38">
        <f>ENT!BP14</f>
        <v>45.04</v>
      </c>
      <c r="BQ14" s="1">
        <v>284.48</v>
      </c>
      <c r="BR14" s="1">
        <f t="shared" si="45"/>
        <v>2093.8006070000001</v>
      </c>
      <c r="BS14" s="52">
        <v>1739.6909810000002</v>
      </c>
      <c r="BT14" s="38">
        <f>ENT!BT14</f>
        <v>45.04</v>
      </c>
      <c r="BU14" s="1">
        <v>123.64</v>
      </c>
      <c r="BV14" s="1">
        <f t="shared" si="46"/>
        <v>1908.3709810000003</v>
      </c>
      <c r="BW14" s="52">
        <v>1717.3164609999999</v>
      </c>
      <c r="BX14" s="38">
        <f>ENT!BX14</f>
        <v>21.75</v>
      </c>
      <c r="BY14" s="1">
        <v>164.26999999999998</v>
      </c>
      <c r="BZ14" s="1">
        <f t="shared" si="47"/>
        <v>1903.3364609999999</v>
      </c>
      <c r="CA14" s="52">
        <v>1843.1898470000001</v>
      </c>
      <c r="CB14" s="38">
        <f>ENT!CB14</f>
        <v>45.04</v>
      </c>
      <c r="CC14" s="1">
        <v>284.85000000000002</v>
      </c>
      <c r="CD14" s="1">
        <f t="shared" si="48"/>
        <v>2173.079847</v>
      </c>
      <c r="CE14" s="52">
        <v>1780.097399</v>
      </c>
      <c r="CF14" s="38">
        <f>ENT!CF14</f>
        <v>45.04</v>
      </c>
      <c r="CG14" s="1">
        <v>284.27</v>
      </c>
      <c r="CH14" s="1">
        <f t="shared" si="49"/>
        <v>2109.4073989999997</v>
      </c>
      <c r="CI14" s="52">
        <v>1754.7512589999999</v>
      </c>
      <c r="CJ14" s="38">
        <f>ENT!CJ14</f>
        <v>45.04</v>
      </c>
      <c r="CK14" s="1">
        <v>686.66</v>
      </c>
      <c r="CL14" s="1">
        <f t="shared" si="50"/>
        <v>2486.4512589999999</v>
      </c>
      <c r="CM14" s="52">
        <v>1736.127074</v>
      </c>
      <c r="CN14" s="38">
        <f>ENT!CN14</f>
        <v>45.04</v>
      </c>
      <c r="CO14" s="1">
        <v>686.66</v>
      </c>
      <c r="CP14" s="1">
        <f t="shared" si="51"/>
        <v>2467.8270739999998</v>
      </c>
      <c r="CQ14" s="52">
        <v>1835.777932</v>
      </c>
      <c r="CR14" s="38">
        <f>ENT!CR14</f>
        <v>45.04</v>
      </c>
      <c r="CS14" s="1">
        <v>686.66</v>
      </c>
      <c r="CT14" s="1">
        <f t="shared" si="52"/>
        <v>2567.4779319999998</v>
      </c>
      <c r="CU14" s="52">
        <v>1813.930284</v>
      </c>
      <c r="CV14" s="38">
        <f>ENT!CV14</f>
        <v>45.04</v>
      </c>
      <c r="CW14" s="1">
        <v>686.66</v>
      </c>
      <c r="CX14" s="1">
        <f t="shared" si="53"/>
        <v>2545.6302839999998</v>
      </c>
      <c r="CY14" s="52">
        <v>1805.2754500000001</v>
      </c>
      <c r="CZ14" s="38">
        <f>ENT!CZ14</f>
        <v>45.04</v>
      </c>
      <c r="DA14" s="1">
        <v>686.66</v>
      </c>
      <c r="DB14" s="1">
        <f t="shared" si="54"/>
        <v>2536.9754499999999</v>
      </c>
      <c r="DC14" s="52">
        <v>1730.25299</v>
      </c>
      <c r="DD14" s="38">
        <f>ENT!DD14</f>
        <v>21.75</v>
      </c>
      <c r="DE14" s="1">
        <v>178.89</v>
      </c>
      <c r="DF14" s="1">
        <f t="shared" si="55"/>
        <v>1930.8929899999998</v>
      </c>
      <c r="DG14" s="52">
        <v>1800.9156519999999</v>
      </c>
      <c r="DH14" s="38">
        <f>ENT!DH14</f>
        <v>45.04</v>
      </c>
      <c r="DI14" s="1">
        <v>250.22</v>
      </c>
      <c r="DJ14" s="1">
        <f t="shared" si="56"/>
        <v>2096.1756519999999</v>
      </c>
      <c r="DK14" s="52">
        <v>1776.634736</v>
      </c>
      <c r="DL14" s="38">
        <f>ENT!DL14</f>
        <v>45.04</v>
      </c>
      <c r="DM14" s="1">
        <v>250.22</v>
      </c>
      <c r="DN14" s="1">
        <f t="shared" si="57"/>
        <v>2071.8947359999997</v>
      </c>
      <c r="DO14" s="52"/>
      <c r="DP14" s="38">
        <f>ENT!DP14</f>
        <v>0</v>
      </c>
      <c r="DQ14" s="1"/>
      <c r="DR14" s="1">
        <f t="shared" si="58"/>
        <v>0</v>
      </c>
      <c r="DS14" s="52"/>
      <c r="DT14" s="38">
        <f>ENT!DT14</f>
        <v>0</v>
      </c>
      <c r="DU14" s="1"/>
      <c r="DV14" s="1">
        <f t="shared" si="59"/>
        <v>0</v>
      </c>
    </row>
    <row r="15" spans="1:126" ht="46.5" x14ac:dyDescent="0.25">
      <c r="A15" s="14">
        <v>11</v>
      </c>
      <c r="B15" s="16" t="s">
        <v>18</v>
      </c>
      <c r="C15" s="52">
        <v>1638.9294600000001</v>
      </c>
      <c r="D15" s="38">
        <f>ENT!D15</f>
        <v>22.52</v>
      </c>
      <c r="E15" s="1">
        <v>257.94</v>
      </c>
      <c r="F15" s="1">
        <f t="shared" si="29"/>
        <v>1919.3894600000001</v>
      </c>
      <c r="G15" s="52">
        <v>1659.304862</v>
      </c>
      <c r="H15" s="38">
        <f>ENT!H15</f>
        <v>45.04</v>
      </c>
      <c r="I15" s="1">
        <v>226.23</v>
      </c>
      <c r="J15" s="1">
        <f t="shared" si="30"/>
        <v>1930.5748619999999</v>
      </c>
      <c r="K15" s="52">
        <v>1751.454264</v>
      </c>
      <c r="L15" s="38">
        <f>ENT!L15</f>
        <v>45.04</v>
      </c>
      <c r="M15" s="1">
        <v>228.23</v>
      </c>
      <c r="N15" s="1">
        <f t="shared" si="31"/>
        <v>2024.7242639999999</v>
      </c>
      <c r="O15" s="52">
        <v>1688.918316</v>
      </c>
      <c r="P15" s="38">
        <f>ENT!P15</f>
        <v>45.04</v>
      </c>
      <c r="Q15" s="1">
        <v>250.14</v>
      </c>
      <c r="R15" s="1">
        <f t="shared" si="32"/>
        <v>1984.0983160000001</v>
      </c>
      <c r="S15" s="52">
        <v>1746.0068759999999</v>
      </c>
      <c r="T15" s="38">
        <f>ENT!T15</f>
        <v>45.04</v>
      </c>
      <c r="U15" s="1">
        <v>284.85000000000002</v>
      </c>
      <c r="V15" s="1">
        <f t="shared" si="33"/>
        <v>2075.8968759999998</v>
      </c>
      <c r="W15" s="52">
        <v>1727.421</v>
      </c>
      <c r="X15" s="38">
        <f>ENT!X15</f>
        <v>45.04</v>
      </c>
      <c r="Y15" s="1">
        <v>284.85000000000002</v>
      </c>
      <c r="Z15" s="1">
        <f t="shared" si="34"/>
        <v>2057.3110000000001</v>
      </c>
      <c r="AA15" s="52">
        <v>1705.2086139999999</v>
      </c>
      <c r="AB15" s="38">
        <f>ENT!AB15</f>
        <v>45.04</v>
      </c>
      <c r="AC15" s="1">
        <v>284.85000000000002</v>
      </c>
      <c r="AD15" s="1">
        <f t="shared" si="35"/>
        <v>2035.098614</v>
      </c>
      <c r="AE15" s="52">
        <v>1725.2708540000001</v>
      </c>
      <c r="AF15" s="38">
        <f>ENT!AF15</f>
        <v>95.039999999999992</v>
      </c>
      <c r="AG15" s="1">
        <v>264.63</v>
      </c>
      <c r="AH15" s="1">
        <f t="shared" si="36"/>
        <v>2084.9408539999999</v>
      </c>
      <c r="AI15" s="52">
        <v>1595.0692690000001</v>
      </c>
      <c r="AJ15" s="38">
        <f>ENT!AJ15</f>
        <v>145.04</v>
      </c>
      <c r="AK15" s="1">
        <v>591.70000000000005</v>
      </c>
      <c r="AL15" s="1">
        <f t="shared" si="37"/>
        <v>2331.8092690000003</v>
      </c>
      <c r="AM15" s="52">
        <v>1530.813643</v>
      </c>
      <c r="AN15" s="38">
        <f>ENT!AN15</f>
        <v>145.04</v>
      </c>
      <c r="AO15" s="1">
        <v>575.9</v>
      </c>
      <c r="AP15" s="1">
        <f t="shared" si="38"/>
        <v>2251.753643</v>
      </c>
      <c r="AQ15" s="52">
        <v>1626.083396</v>
      </c>
      <c r="AR15" s="38">
        <f>ENT!AR15</f>
        <v>45.04</v>
      </c>
      <c r="AS15" s="1">
        <v>318.39</v>
      </c>
      <c r="AT15" s="1">
        <f t="shared" si="39"/>
        <v>1989.5133959999998</v>
      </c>
      <c r="AU15" s="52">
        <v>1680.793046</v>
      </c>
      <c r="AV15" s="38">
        <f>ENT!AV15</f>
        <v>95.039999999999992</v>
      </c>
      <c r="AW15" s="1">
        <v>284.72000000000003</v>
      </c>
      <c r="AX15" s="1">
        <f t="shared" si="40"/>
        <v>2060.553046</v>
      </c>
      <c r="AY15" s="52">
        <v>1676.5372789999999</v>
      </c>
      <c r="AZ15" s="38">
        <f>ENT!AZ15</f>
        <v>45.04</v>
      </c>
      <c r="BA15" s="1">
        <v>288.97000000000003</v>
      </c>
      <c r="BB15" s="1">
        <f t="shared" si="41"/>
        <v>2010.5472789999999</v>
      </c>
      <c r="BC15" s="52">
        <v>1693.4652940000001</v>
      </c>
      <c r="BD15" s="38">
        <f>ENT!BD15</f>
        <v>45.04</v>
      </c>
      <c r="BE15" s="1">
        <v>284.72000000000003</v>
      </c>
      <c r="BF15" s="1">
        <f t="shared" si="42"/>
        <v>2023.2252940000001</v>
      </c>
      <c r="BG15" s="52">
        <v>1704.545607</v>
      </c>
      <c r="BH15" s="38">
        <f>ENT!BH15</f>
        <v>45.04</v>
      </c>
      <c r="BI15" s="1">
        <v>284.14</v>
      </c>
      <c r="BJ15" s="1">
        <f t="shared" si="43"/>
        <v>2033.7256069999999</v>
      </c>
      <c r="BK15" s="52">
        <v>1720.0605740000001</v>
      </c>
      <c r="BL15" s="38">
        <f>ENT!BL15</f>
        <v>45.04</v>
      </c>
      <c r="BM15" s="1">
        <v>282.97000000000003</v>
      </c>
      <c r="BN15" s="1">
        <f t="shared" si="44"/>
        <v>2048.0705740000003</v>
      </c>
      <c r="BO15" s="52">
        <v>1764.2806070000001</v>
      </c>
      <c r="BP15" s="38">
        <f>ENT!BP15</f>
        <v>45.04</v>
      </c>
      <c r="BQ15" s="1">
        <v>284.48</v>
      </c>
      <c r="BR15" s="1">
        <f t="shared" si="45"/>
        <v>2093.8006070000001</v>
      </c>
      <c r="BS15" s="52">
        <v>1740.3784810000002</v>
      </c>
      <c r="BT15" s="38">
        <f>ENT!BT15</f>
        <v>45.04</v>
      </c>
      <c r="BU15" s="1">
        <v>117.49</v>
      </c>
      <c r="BV15" s="1">
        <f t="shared" si="46"/>
        <v>1902.9084810000002</v>
      </c>
      <c r="BW15" s="52">
        <v>1706.6314609999999</v>
      </c>
      <c r="BX15" s="38">
        <f>ENT!BX15</f>
        <v>21.75</v>
      </c>
      <c r="BY15" s="1">
        <v>134.26999999999998</v>
      </c>
      <c r="BZ15" s="1">
        <f t="shared" si="47"/>
        <v>1862.6514609999999</v>
      </c>
      <c r="CA15" s="52">
        <v>1801.238149</v>
      </c>
      <c r="CB15" s="38">
        <f>ENT!CB15</f>
        <v>45.04</v>
      </c>
      <c r="CC15" s="1">
        <v>284.85000000000002</v>
      </c>
      <c r="CD15" s="1">
        <f t="shared" si="48"/>
        <v>2131.1281490000001</v>
      </c>
      <c r="CE15" s="52">
        <v>1774.597399</v>
      </c>
      <c r="CF15" s="38">
        <f>ENT!CF15</f>
        <v>45.04</v>
      </c>
      <c r="CG15" s="1">
        <v>284.27</v>
      </c>
      <c r="CH15" s="1">
        <f t="shared" si="49"/>
        <v>2103.9073989999997</v>
      </c>
      <c r="CI15" s="52">
        <v>1763.431259</v>
      </c>
      <c r="CJ15" s="38">
        <f>ENT!CJ15</f>
        <v>45.04</v>
      </c>
      <c r="CK15" s="1">
        <v>686.66</v>
      </c>
      <c r="CL15" s="1">
        <f t="shared" si="50"/>
        <v>2495.1312589999998</v>
      </c>
      <c r="CM15" s="52">
        <v>1742.7506739999999</v>
      </c>
      <c r="CN15" s="38">
        <f>ENT!CN15</f>
        <v>45.04</v>
      </c>
      <c r="CO15" s="1">
        <v>686.66</v>
      </c>
      <c r="CP15" s="1">
        <f t="shared" si="51"/>
        <v>2474.4506739999997</v>
      </c>
      <c r="CQ15" s="52">
        <v>1816.462732</v>
      </c>
      <c r="CR15" s="38">
        <f>ENT!CR15</f>
        <v>45.04</v>
      </c>
      <c r="CS15" s="1">
        <v>686.66</v>
      </c>
      <c r="CT15" s="1">
        <f t="shared" si="52"/>
        <v>2548.1627319999998</v>
      </c>
      <c r="CU15" s="52">
        <v>1794.615084</v>
      </c>
      <c r="CV15" s="38">
        <f>ENT!CV15</f>
        <v>45.04</v>
      </c>
      <c r="CW15" s="1">
        <v>686.66</v>
      </c>
      <c r="CX15" s="1">
        <f t="shared" si="53"/>
        <v>2526.3150839999998</v>
      </c>
      <c r="CY15" s="52">
        <v>1785.9602500000001</v>
      </c>
      <c r="CZ15" s="38">
        <f>ENT!CZ15</f>
        <v>45.04</v>
      </c>
      <c r="DA15" s="1">
        <v>686.66</v>
      </c>
      <c r="DB15" s="1">
        <f t="shared" si="54"/>
        <v>2517.6602499999999</v>
      </c>
      <c r="DC15" s="52">
        <v>1702.6877899999999</v>
      </c>
      <c r="DD15" s="38">
        <f>ENT!DD15</f>
        <v>21.75</v>
      </c>
      <c r="DE15" s="1">
        <v>178.89</v>
      </c>
      <c r="DF15" s="1">
        <f t="shared" si="55"/>
        <v>1903.3277899999998</v>
      </c>
      <c r="DG15" s="52">
        <v>1766.1784520000001</v>
      </c>
      <c r="DH15" s="38">
        <f>ENT!DH15</f>
        <v>45.04</v>
      </c>
      <c r="DI15" s="1">
        <v>250.22</v>
      </c>
      <c r="DJ15" s="1">
        <f t="shared" si="56"/>
        <v>2061.4384519999999</v>
      </c>
      <c r="DK15" s="52">
        <v>1797.824736</v>
      </c>
      <c r="DL15" s="38">
        <f>ENT!DL15</f>
        <v>45.04</v>
      </c>
      <c r="DM15" s="1">
        <v>250.22</v>
      </c>
      <c r="DN15" s="1">
        <f t="shared" si="57"/>
        <v>2093.0847359999998</v>
      </c>
      <c r="DO15" s="52"/>
      <c r="DP15" s="38">
        <f>ENT!DP15</f>
        <v>0</v>
      </c>
      <c r="DQ15" s="1"/>
      <c r="DR15" s="1">
        <f t="shared" si="58"/>
        <v>0</v>
      </c>
      <c r="DS15" s="52"/>
      <c r="DT15" s="38">
        <f>ENT!DT15</f>
        <v>0</v>
      </c>
      <c r="DU15" s="1"/>
      <c r="DV15" s="1">
        <f t="shared" si="59"/>
        <v>0</v>
      </c>
    </row>
    <row r="16" spans="1:126" ht="46.5" x14ac:dyDescent="0.25">
      <c r="A16" s="14">
        <v>12</v>
      </c>
      <c r="B16" s="16" t="s">
        <v>19</v>
      </c>
      <c r="C16" s="52">
        <v>1638.9294600000001</v>
      </c>
      <c r="D16" s="38">
        <f>ENT!D16</f>
        <v>22.52</v>
      </c>
      <c r="E16" s="1">
        <v>257.94</v>
      </c>
      <c r="F16" s="1">
        <f t="shared" si="29"/>
        <v>1919.3894600000001</v>
      </c>
      <c r="G16" s="52">
        <v>1659.304862</v>
      </c>
      <c r="H16" s="38">
        <f>ENT!H16</f>
        <v>45.04</v>
      </c>
      <c r="I16" s="1">
        <v>226.23</v>
      </c>
      <c r="J16" s="1">
        <f t="shared" si="30"/>
        <v>1930.5748619999999</v>
      </c>
      <c r="K16" s="52">
        <v>1751.454264</v>
      </c>
      <c r="L16" s="38">
        <f>ENT!L16</f>
        <v>45.04</v>
      </c>
      <c r="M16" s="1">
        <v>228.23</v>
      </c>
      <c r="N16" s="1">
        <f t="shared" si="31"/>
        <v>2024.7242639999999</v>
      </c>
      <c r="O16" s="52">
        <v>1688.918316</v>
      </c>
      <c r="P16" s="38">
        <f>ENT!P16</f>
        <v>45.04</v>
      </c>
      <c r="Q16" s="1">
        <v>250.14</v>
      </c>
      <c r="R16" s="1">
        <f t="shared" si="32"/>
        <v>1984.0983160000001</v>
      </c>
      <c r="S16" s="52">
        <v>1746.0068759999999</v>
      </c>
      <c r="T16" s="38">
        <f>ENT!T16</f>
        <v>45.04</v>
      </c>
      <c r="U16" s="1">
        <v>284.85000000000002</v>
      </c>
      <c r="V16" s="1">
        <f t="shared" si="33"/>
        <v>2075.8968759999998</v>
      </c>
      <c r="W16" s="52">
        <v>1728.6407999999999</v>
      </c>
      <c r="X16" s="38">
        <f>ENT!X16</f>
        <v>45.04</v>
      </c>
      <c r="Y16" s="1">
        <v>284.85000000000002</v>
      </c>
      <c r="Z16" s="1">
        <f t="shared" si="34"/>
        <v>2058.5308</v>
      </c>
      <c r="AA16" s="52">
        <v>1705.2086139999999</v>
      </c>
      <c r="AB16" s="38">
        <f>ENT!AB16</f>
        <v>45.04</v>
      </c>
      <c r="AC16" s="1">
        <v>284.85000000000002</v>
      </c>
      <c r="AD16" s="1">
        <f t="shared" si="35"/>
        <v>2035.098614</v>
      </c>
      <c r="AE16" s="52">
        <v>1725.2708540000001</v>
      </c>
      <c r="AF16" s="38">
        <f>ENT!AF16</f>
        <v>95.039999999999992</v>
      </c>
      <c r="AG16" s="1">
        <v>264.63</v>
      </c>
      <c r="AH16" s="1">
        <f t="shared" si="36"/>
        <v>2084.9408539999999</v>
      </c>
      <c r="AI16" s="52">
        <v>1595.0692690000001</v>
      </c>
      <c r="AJ16" s="38">
        <f>ENT!AJ16</f>
        <v>145.04</v>
      </c>
      <c r="AK16" s="1">
        <v>591.70000000000005</v>
      </c>
      <c r="AL16" s="1">
        <f t="shared" si="37"/>
        <v>2331.8092690000003</v>
      </c>
      <c r="AM16" s="52">
        <v>1530.573003</v>
      </c>
      <c r="AN16" s="38">
        <f>ENT!AN16</f>
        <v>145.04</v>
      </c>
      <c r="AO16" s="1">
        <v>575.9</v>
      </c>
      <c r="AP16" s="1">
        <f t="shared" si="38"/>
        <v>2251.513003</v>
      </c>
      <c r="AQ16" s="52">
        <v>1626.083396</v>
      </c>
      <c r="AR16" s="38">
        <f>ENT!AR16</f>
        <v>45.04</v>
      </c>
      <c r="AS16" s="1">
        <v>288.39</v>
      </c>
      <c r="AT16" s="1">
        <f t="shared" si="39"/>
        <v>1959.5133959999998</v>
      </c>
      <c r="AU16" s="52">
        <v>1680.793046</v>
      </c>
      <c r="AV16" s="38">
        <f>ENT!AV16</f>
        <v>95.039999999999992</v>
      </c>
      <c r="AW16" s="1">
        <v>284.72000000000003</v>
      </c>
      <c r="AX16" s="1">
        <f t="shared" si="40"/>
        <v>2060.553046</v>
      </c>
      <c r="AY16" s="52">
        <v>1676.5372789999999</v>
      </c>
      <c r="AZ16" s="38">
        <f>ENT!AZ16</f>
        <v>45.04</v>
      </c>
      <c r="BA16" s="1">
        <v>284.72000000000003</v>
      </c>
      <c r="BB16" s="1">
        <f t="shared" si="41"/>
        <v>2006.2972789999999</v>
      </c>
      <c r="BC16" s="52">
        <v>1693.4652940000001</v>
      </c>
      <c r="BD16" s="38">
        <f>ENT!BD16</f>
        <v>45.04</v>
      </c>
      <c r="BE16" s="1">
        <v>284.72000000000003</v>
      </c>
      <c r="BF16" s="1">
        <f t="shared" si="42"/>
        <v>2023.2252940000001</v>
      </c>
      <c r="BG16" s="52">
        <v>1704.5016909999999</v>
      </c>
      <c r="BH16" s="38">
        <f>ENT!BH16</f>
        <v>45.04</v>
      </c>
      <c r="BI16" s="1">
        <v>284.14</v>
      </c>
      <c r="BJ16" s="1">
        <f t="shared" si="43"/>
        <v>2033.6816909999998</v>
      </c>
      <c r="BK16" s="52">
        <v>1718.6855740000001</v>
      </c>
      <c r="BL16" s="38">
        <f>ENT!BL16</f>
        <v>45.04</v>
      </c>
      <c r="BM16" s="1">
        <v>282.97000000000003</v>
      </c>
      <c r="BN16" s="1">
        <f t="shared" si="44"/>
        <v>2046.6955740000001</v>
      </c>
      <c r="BO16" s="52">
        <v>1764.2806070000001</v>
      </c>
      <c r="BP16" s="38">
        <f>ENT!BP16</f>
        <v>45.04</v>
      </c>
      <c r="BQ16" s="1">
        <v>284.48</v>
      </c>
      <c r="BR16" s="1">
        <f t="shared" si="45"/>
        <v>2093.8006070000001</v>
      </c>
      <c r="BS16" s="52">
        <v>1740.3784810000002</v>
      </c>
      <c r="BT16" s="38">
        <f>ENT!BT16</f>
        <v>45.04</v>
      </c>
      <c r="BU16" s="1">
        <v>117.49</v>
      </c>
      <c r="BV16" s="1">
        <f t="shared" si="46"/>
        <v>1902.9084810000002</v>
      </c>
      <c r="BW16" s="52">
        <v>1706.6314609999999</v>
      </c>
      <c r="BX16" s="38">
        <f>ENT!BX16</f>
        <v>21.75</v>
      </c>
      <c r="BY16" s="1">
        <v>104.27</v>
      </c>
      <c r="BZ16" s="1">
        <f t="shared" si="47"/>
        <v>1832.6514609999999</v>
      </c>
      <c r="CA16" s="52">
        <v>1801.238149</v>
      </c>
      <c r="CB16" s="38">
        <f>ENT!CB16</f>
        <v>45.04</v>
      </c>
      <c r="CC16" s="1">
        <v>284.85000000000002</v>
      </c>
      <c r="CD16" s="1">
        <f t="shared" si="48"/>
        <v>2131.1281490000001</v>
      </c>
      <c r="CE16" s="52">
        <v>1774.597399</v>
      </c>
      <c r="CF16" s="38">
        <f>ENT!CF16</f>
        <v>45.04</v>
      </c>
      <c r="CG16" s="1">
        <v>284.27</v>
      </c>
      <c r="CH16" s="1">
        <f t="shared" si="49"/>
        <v>2103.9073989999997</v>
      </c>
      <c r="CI16" s="52">
        <v>1763.431259</v>
      </c>
      <c r="CJ16" s="38">
        <f>ENT!CJ16</f>
        <v>45.04</v>
      </c>
      <c r="CK16" s="1">
        <v>686.66</v>
      </c>
      <c r="CL16" s="1">
        <f t="shared" si="50"/>
        <v>2495.1312589999998</v>
      </c>
      <c r="CM16" s="52">
        <v>1742.7506739999999</v>
      </c>
      <c r="CN16" s="38">
        <f>ENT!CN16</f>
        <v>45.04</v>
      </c>
      <c r="CO16" s="1">
        <v>686.66</v>
      </c>
      <c r="CP16" s="1">
        <f t="shared" si="51"/>
        <v>2474.4506739999997</v>
      </c>
      <c r="CQ16" s="52">
        <v>1816.462732</v>
      </c>
      <c r="CR16" s="38">
        <f>ENT!CR16</f>
        <v>45.04</v>
      </c>
      <c r="CS16" s="1">
        <v>686.66</v>
      </c>
      <c r="CT16" s="1">
        <f t="shared" si="52"/>
        <v>2548.1627319999998</v>
      </c>
      <c r="CU16" s="52">
        <v>1794.615084</v>
      </c>
      <c r="CV16" s="38">
        <f>ENT!CV16</f>
        <v>45.04</v>
      </c>
      <c r="CW16" s="1">
        <v>686.66</v>
      </c>
      <c r="CX16" s="1">
        <f t="shared" si="53"/>
        <v>2526.3150839999998</v>
      </c>
      <c r="CY16" s="52">
        <v>1785.9602500000001</v>
      </c>
      <c r="CZ16" s="38">
        <f>ENT!CZ16</f>
        <v>45.04</v>
      </c>
      <c r="DA16" s="1">
        <v>686.66</v>
      </c>
      <c r="DB16" s="1">
        <f t="shared" si="54"/>
        <v>2517.6602499999999</v>
      </c>
      <c r="DC16" s="52">
        <v>1702.6877899999999</v>
      </c>
      <c r="DD16" s="38">
        <f>ENT!DD16</f>
        <v>21.75</v>
      </c>
      <c r="DE16" s="1">
        <v>178.89</v>
      </c>
      <c r="DF16" s="1">
        <f t="shared" si="55"/>
        <v>1903.3277899999998</v>
      </c>
      <c r="DG16" s="52">
        <v>1766.1784520000001</v>
      </c>
      <c r="DH16" s="38">
        <f>ENT!DH16</f>
        <v>45.04</v>
      </c>
      <c r="DI16" s="1">
        <v>250.22</v>
      </c>
      <c r="DJ16" s="1">
        <f t="shared" si="56"/>
        <v>2061.4384519999999</v>
      </c>
      <c r="DK16" s="52">
        <v>1797.824736</v>
      </c>
      <c r="DL16" s="38">
        <f>ENT!DL16</f>
        <v>45.04</v>
      </c>
      <c r="DM16" s="1">
        <v>250.22</v>
      </c>
      <c r="DN16" s="1">
        <f t="shared" si="57"/>
        <v>2093.0847359999998</v>
      </c>
      <c r="DO16" s="52"/>
      <c r="DP16" s="38">
        <f>ENT!DP16</f>
        <v>0</v>
      </c>
      <c r="DQ16" s="1"/>
      <c r="DR16" s="1">
        <f t="shared" si="58"/>
        <v>0</v>
      </c>
      <c r="DS16" s="52"/>
      <c r="DT16" s="38">
        <f>ENT!DT16</f>
        <v>0</v>
      </c>
      <c r="DU16" s="1"/>
      <c r="DV16" s="1">
        <f t="shared" si="59"/>
        <v>0</v>
      </c>
    </row>
    <row r="17" spans="1:126" ht="46.5" x14ac:dyDescent="0.25">
      <c r="A17" s="14">
        <v>13</v>
      </c>
      <c r="B17" s="16" t="s">
        <v>20</v>
      </c>
      <c r="C17" s="52">
        <v>1638.9294600000001</v>
      </c>
      <c r="D17" s="38">
        <f>ENT!D17</f>
        <v>22.52</v>
      </c>
      <c r="E17" s="1">
        <v>257.94</v>
      </c>
      <c r="F17" s="1">
        <f t="shared" si="29"/>
        <v>1919.3894600000001</v>
      </c>
      <c r="G17" s="52">
        <v>1631.739662</v>
      </c>
      <c r="H17" s="38">
        <f>ENT!H17</f>
        <v>45.04</v>
      </c>
      <c r="I17" s="1">
        <v>226.23</v>
      </c>
      <c r="J17" s="1">
        <f t="shared" si="30"/>
        <v>1903.0096619999999</v>
      </c>
      <c r="K17" s="52">
        <v>1725.9377979999999</v>
      </c>
      <c r="L17" s="38">
        <f>ENT!L17</f>
        <v>45.04</v>
      </c>
      <c r="M17" s="1">
        <v>250.14</v>
      </c>
      <c r="N17" s="1">
        <f t="shared" si="31"/>
        <v>2021.1177979999998</v>
      </c>
      <c r="O17" s="52">
        <v>1689.7315160000001</v>
      </c>
      <c r="P17" s="38">
        <f>ENT!P17</f>
        <v>45.04</v>
      </c>
      <c r="Q17" s="1">
        <v>250.14</v>
      </c>
      <c r="R17" s="1">
        <f t="shared" si="32"/>
        <v>1984.9115160000001</v>
      </c>
      <c r="S17" s="52">
        <v>1763.1291759999999</v>
      </c>
      <c r="T17" s="38">
        <f>ENT!T17</f>
        <v>45.04</v>
      </c>
      <c r="U17" s="1">
        <v>284.85000000000002</v>
      </c>
      <c r="V17" s="1">
        <f t="shared" si="33"/>
        <v>2093.0191759999998</v>
      </c>
      <c r="W17" s="52">
        <v>1840.3459800000001</v>
      </c>
      <c r="X17" s="38">
        <f>ENT!X17</f>
        <v>45.04</v>
      </c>
      <c r="Y17" s="1">
        <v>284.85000000000002</v>
      </c>
      <c r="Z17" s="1">
        <f t="shared" si="34"/>
        <v>2170.2359799999999</v>
      </c>
      <c r="AA17" s="52">
        <v>1705.2086139999999</v>
      </c>
      <c r="AB17" s="38">
        <f>ENT!AB17</f>
        <v>45.04</v>
      </c>
      <c r="AC17" s="1">
        <v>284.85000000000002</v>
      </c>
      <c r="AD17" s="1">
        <f t="shared" si="35"/>
        <v>2035.098614</v>
      </c>
      <c r="AE17" s="52">
        <v>1729.3958540000001</v>
      </c>
      <c r="AF17" s="38">
        <f>ENT!AF17</f>
        <v>95.039999999999992</v>
      </c>
      <c r="AG17" s="1">
        <v>264.63</v>
      </c>
      <c r="AH17" s="1">
        <f t="shared" si="36"/>
        <v>2089.0658539999999</v>
      </c>
      <c r="AI17" s="52">
        <v>1565.0698789999999</v>
      </c>
      <c r="AJ17" s="38">
        <f>ENT!AJ17</f>
        <v>145.04</v>
      </c>
      <c r="AK17" s="1">
        <v>591.70000000000005</v>
      </c>
      <c r="AL17" s="1">
        <f t="shared" si="37"/>
        <v>2301.8098789999999</v>
      </c>
      <c r="AM17" s="52">
        <v>1536.2970029999999</v>
      </c>
      <c r="AN17" s="38">
        <f>ENT!AN17</f>
        <v>145.04</v>
      </c>
      <c r="AO17" s="1">
        <v>575.9</v>
      </c>
      <c r="AP17" s="1">
        <f t="shared" si="38"/>
        <v>2257.2370029999997</v>
      </c>
      <c r="AQ17" s="52">
        <v>1626.083396</v>
      </c>
      <c r="AR17" s="38">
        <f>ENT!AR17</f>
        <v>45.04</v>
      </c>
      <c r="AS17" s="1">
        <v>284.14</v>
      </c>
      <c r="AT17" s="1">
        <f t="shared" si="39"/>
        <v>1955.2633959999998</v>
      </c>
      <c r="AU17" s="52">
        <v>1680.793046</v>
      </c>
      <c r="AV17" s="38">
        <f>ENT!AV17</f>
        <v>95.039999999999992</v>
      </c>
      <c r="AW17" s="1">
        <v>284.72000000000003</v>
      </c>
      <c r="AX17" s="1">
        <f t="shared" si="40"/>
        <v>2060.553046</v>
      </c>
      <c r="AY17" s="52">
        <v>1676.5372789999999</v>
      </c>
      <c r="AZ17" s="38">
        <f>ENT!AZ17</f>
        <v>45.04</v>
      </c>
      <c r="BA17" s="1">
        <v>284.72000000000003</v>
      </c>
      <c r="BB17" s="1">
        <f t="shared" si="41"/>
        <v>2006.2972789999999</v>
      </c>
      <c r="BC17" s="52">
        <v>1693.4652940000001</v>
      </c>
      <c r="BD17" s="38">
        <f>ENT!BD17</f>
        <v>45.04</v>
      </c>
      <c r="BE17" s="1">
        <v>284.72000000000003</v>
      </c>
      <c r="BF17" s="1">
        <f t="shared" si="42"/>
        <v>2023.2252940000001</v>
      </c>
      <c r="BG17" s="52">
        <v>1704.5016909999999</v>
      </c>
      <c r="BH17" s="38">
        <f>ENT!BH17</f>
        <v>45.04</v>
      </c>
      <c r="BI17" s="1">
        <v>284.14</v>
      </c>
      <c r="BJ17" s="1">
        <f t="shared" si="43"/>
        <v>2033.6816909999998</v>
      </c>
      <c r="BK17" s="52">
        <v>1718.7294910000001</v>
      </c>
      <c r="BL17" s="38">
        <f>ENT!BL17</f>
        <v>45.04</v>
      </c>
      <c r="BM17" s="1">
        <v>282.97000000000003</v>
      </c>
      <c r="BN17" s="1">
        <f t="shared" si="44"/>
        <v>2046.739491</v>
      </c>
      <c r="BO17" s="52">
        <v>1764.2806070000001</v>
      </c>
      <c r="BP17" s="38">
        <f>ENT!BP17</f>
        <v>45.04</v>
      </c>
      <c r="BQ17" s="1">
        <v>284.48</v>
      </c>
      <c r="BR17" s="1">
        <f t="shared" si="45"/>
        <v>2093.8006070000001</v>
      </c>
      <c r="BS17" s="52">
        <v>1741.2452810000002</v>
      </c>
      <c r="BT17" s="38">
        <f>ENT!BT17</f>
        <v>45.04</v>
      </c>
      <c r="BU17" s="1">
        <v>117.49</v>
      </c>
      <c r="BV17" s="1">
        <f t="shared" si="46"/>
        <v>1903.7752810000002</v>
      </c>
      <c r="BW17" s="52">
        <v>1750.7192230000001</v>
      </c>
      <c r="BX17" s="38">
        <f>ENT!BX17</f>
        <v>45.04</v>
      </c>
      <c r="BY17" s="1">
        <v>134.26999999999998</v>
      </c>
      <c r="BZ17" s="1">
        <f t="shared" si="47"/>
        <v>1930.029223</v>
      </c>
      <c r="CA17" s="52">
        <v>1806.7831490000001</v>
      </c>
      <c r="CB17" s="38">
        <f>ENT!CB17</f>
        <v>45.04</v>
      </c>
      <c r="CC17" s="1">
        <v>284.85000000000002</v>
      </c>
      <c r="CD17" s="1">
        <f t="shared" si="48"/>
        <v>2136.6731490000002</v>
      </c>
      <c r="CE17" s="52">
        <v>1774.597399</v>
      </c>
      <c r="CF17" s="38">
        <f>ENT!CF17</f>
        <v>45.04</v>
      </c>
      <c r="CG17" s="1">
        <v>284.27</v>
      </c>
      <c r="CH17" s="1">
        <f t="shared" si="49"/>
        <v>2103.9073989999997</v>
      </c>
      <c r="CI17" s="52">
        <v>1761.452657</v>
      </c>
      <c r="CJ17" s="38">
        <f>ENT!CJ17</f>
        <v>45.04</v>
      </c>
      <c r="CK17" s="1">
        <v>686.66</v>
      </c>
      <c r="CL17" s="1">
        <f t="shared" si="50"/>
        <v>2493.1526570000001</v>
      </c>
      <c r="CM17" s="52">
        <v>1739.833574</v>
      </c>
      <c r="CN17" s="38">
        <f>ENT!CN17</f>
        <v>45.04</v>
      </c>
      <c r="CO17" s="1">
        <v>686.66</v>
      </c>
      <c r="CP17" s="1">
        <f t="shared" si="51"/>
        <v>2471.533574</v>
      </c>
      <c r="CQ17" s="52">
        <v>1808.212732</v>
      </c>
      <c r="CR17" s="38">
        <f>ENT!CR17</f>
        <v>45.04</v>
      </c>
      <c r="CS17" s="1">
        <v>686.66</v>
      </c>
      <c r="CT17" s="1">
        <f t="shared" si="52"/>
        <v>2539.9127319999998</v>
      </c>
      <c r="CU17" s="52">
        <v>1757.105084</v>
      </c>
      <c r="CV17" s="38">
        <f>ENT!CV17</f>
        <v>45.04</v>
      </c>
      <c r="CW17" s="1">
        <v>686.66</v>
      </c>
      <c r="CX17" s="1">
        <f t="shared" si="53"/>
        <v>2488.8050840000001</v>
      </c>
      <c r="CY17" s="52">
        <v>1756.7002500000001</v>
      </c>
      <c r="CZ17" s="38">
        <f>ENT!CZ17</f>
        <v>45.04</v>
      </c>
      <c r="DA17" s="1">
        <v>686.66</v>
      </c>
      <c r="DB17" s="1">
        <f t="shared" si="54"/>
        <v>2488.4002500000001</v>
      </c>
      <c r="DC17" s="52">
        <v>1716.6891900000001</v>
      </c>
      <c r="DD17" s="38">
        <f>ENT!DD17</f>
        <v>21.75</v>
      </c>
      <c r="DE17" s="1">
        <v>178.89</v>
      </c>
      <c r="DF17" s="1">
        <f t="shared" si="55"/>
        <v>1917.3291899999999</v>
      </c>
      <c r="DG17" s="52">
        <v>1766.1784520000001</v>
      </c>
      <c r="DH17" s="38">
        <f>ENT!DH17</f>
        <v>45.04</v>
      </c>
      <c r="DI17" s="1">
        <v>250.22</v>
      </c>
      <c r="DJ17" s="1">
        <f t="shared" si="56"/>
        <v>2061.4384519999999</v>
      </c>
      <c r="DK17" s="52">
        <v>1817.229936</v>
      </c>
      <c r="DL17" s="38">
        <f>ENT!DL17</f>
        <v>45.04</v>
      </c>
      <c r="DM17" s="1">
        <v>250.22</v>
      </c>
      <c r="DN17" s="1">
        <f t="shared" si="57"/>
        <v>2112.4899359999999</v>
      </c>
      <c r="DO17" s="52"/>
      <c r="DP17" s="38">
        <f>ENT!DP17</f>
        <v>0</v>
      </c>
      <c r="DQ17" s="1"/>
      <c r="DR17" s="1">
        <f t="shared" si="58"/>
        <v>0</v>
      </c>
      <c r="DS17" s="52"/>
      <c r="DT17" s="38">
        <f>ENT!DT17</f>
        <v>0</v>
      </c>
      <c r="DU17" s="1"/>
      <c r="DV17" s="1">
        <f t="shared" si="59"/>
        <v>0</v>
      </c>
    </row>
    <row r="18" spans="1:126" ht="46.5" x14ac:dyDescent="0.25">
      <c r="A18" s="14">
        <v>14</v>
      </c>
      <c r="B18" s="16" t="s">
        <v>21</v>
      </c>
      <c r="C18" s="52">
        <v>1638.9294600000001</v>
      </c>
      <c r="D18" s="38">
        <f>ENT!D18</f>
        <v>22.52</v>
      </c>
      <c r="E18" s="1">
        <v>257.94</v>
      </c>
      <c r="F18" s="1">
        <f t="shared" si="29"/>
        <v>1919.3894600000001</v>
      </c>
      <c r="G18" s="52">
        <v>1641.132494</v>
      </c>
      <c r="H18" s="38">
        <f>ENT!H18</f>
        <v>45.04</v>
      </c>
      <c r="I18" s="1">
        <v>226.23</v>
      </c>
      <c r="J18" s="1">
        <f t="shared" si="30"/>
        <v>1912.4024939999999</v>
      </c>
      <c r="K18" s="52">
        <v>1725.9377979999999</v>
      </c>
      <c r="L18" s="38">
        <f>ENT!L18</f>
        <v>45.04</v>
      </c>
      <c r="M18" s="1">
        <v>250.14</v>
      </c>
      <c r="N18" s="1">
        <f t="shared" si="31"/>
        <v>2021.1177979999998</v>
      </c>
      <c r="O18" s="52">
        <v>1689.7315160000001</v>
      </c>
      <c r="P18" s="38">
        <f>ENT!P18</f>
        <v>45.04</v>
      </c>
      <c r="Q18" s="1">
        <v>250.14</v>
      </c>
      <c r="R18" s="1">
        <f t="shared" si="32"/>
        <v>1984.9115160000001</v>
      </c>
      <c r="S18" s="52">
        <v>1763.1291759999999</v>
      </c>
      <c r="T18" s="38">
        <f>ENT!T18</f>
        <v>45.04</v>
      </c>
      <c r="U18" s="1">
        <v>284.85000000000002</v>
      </c>
      <c r="V18" s="1">
        <f t="shared" si="33"/>
        <v>2093.0191759999998</v>
      </c>
      <c r="W18" s="52">
        <v>1840.3459800000001</v>
      </c>
      <c r="X18" s="38">
        <f>ENT!X18</f>
        <v>45.04</v>
      </c>
      <c r="Y18" s="1">
        <v>284.85000000000002</v>
      </c>
      <c r="Z18" s="1">
        <f t="shared" si="34"/>
        <v>2170.2359799999999</v>
      </c>
      <c r="AA18" s="52">
        <v>1705.2086139999999</v>
      </c>
      <c r="AB18" s="38">
        <f>ENT!AB18</f>
        <v>45.04</v>
      </c>
      <c r="AC18" s="1">
        <v>284.85000000000002</v>
      </c>
      <c r="AD18" s="1">
        <f t="shared" si="35"/>
        <v>2035.098614</v>
      </c>
      <c r="AE18" s="52">
        <v>1729.3958540000001</v>
      </c>
      <c r="AF18" s="38">
        <f>ENT!AF18</f>
        <v>95.039999999999992</v>
      </c>
      <c r="AG18" s="1">
        <v>264.63</v>
      </c>
      <c r="AH18" s="1">
        <f t="shared" si="36"/>
        <v>2089.0658539999999</v>
      </c>
      <c r="AI18" s="52">
        <v>1565.0698789999999</v>
      </c>
      <c r="AJ18" s="38">
        <f>ENT!AJ18</f>
        <v>145.04</v>
      </c>
      <c r="AK18" s="1">
        <v>591.70000000000005</v>
      </c>
      <c r="AL18" s="1">
        <f t="shared" si="37"/>
        <v>2301.8098789999999</v>
      </c>
      <c r="AM18" s="52">
        <v>1536.4629620000001</v>
      </c>
      <c r="AN18" s="38">
        <f>ENT!AN18</f>
        <v>145.04</v>
      </c>
      <c r="AO18" s="1">
        <v>575.9</v>
      </c>
      <c r="AP18" s="1">
        <f t="shared" si="38"/>
        <v>2257.4029620000001</v>
      </c>
      <c r="AQ18" s="52">
        <v>1626.083396</v>
      </c>
      <c r="AR18" s="38">
        <f>ENT!AR18</f>
        <v>45.04</v>
      </c>
      <c r="AS18" s="1">
        <v>284.14</v>
      </c>
      <c r="AT18" s="1">
        <f t="shared" si="39"/>
        <v>1955.2633959999998</v>
      </c>
      <c r="AU18" s="52">
        <v>1680.793046</v>
      </c>
      <c r="AV18" s="38">
        <f>ENT!AV18</f>
        <v>95.039999999999992</v>
      </c>
      <c r="AW18" s="1">
        <v>284.72000000000003</v>
      </c>
      <c r="AX18" s="1">
        <f t="shared" si="40"/>
        <v>2060.553046</v>
      </c>
      <c r="AY18" s="52">
        <v>1676.5372789999999</v>
      </c>
      <c r="AZ18" s="38">
        <f>ENT!AZ18</f>
        <v>45.04</v>
      </c>
      <c r="BA18" s="1">
        <v>284.72000000000003</v>
      </c>
      <c r="BB18" s="1">
        <f t="shared" si="41"/>
        <v>2006.2972789999999</v>
      </c>
      <c r="BC18" s="52">
        <v>1693.4652940000001</v>
      </c>
      <c r="BD18" s="38">
        <f>ENT!BD18</f>
        <v>45.04</v>
      </c>
      <c r="BE18" s="1">
        <v>284.72000000000003</v>
      </c>
      <c r="BF18" s="1">
        <f t="shared" si="42"/>
        <v>2023.2252940000001</v>
      </c>
      <c r="BG18" s="52">
        <v>1705.814611</v>
      </c>
      <c r="BH18" s="38">
        <f>ENT!BH18</f>
        <v>45.04</v>
      </c>
      <c r="BI18" s="1">
        <v>284.14</v>
      </c>
      <c r="BJ18" s="1">
        <f t="shared" si="43"/>
        <v>2034.9946110000001</v>
      </c>
      <c r="BK18" s="52">
        <v>1691.164291</v>
      </c>
      <c r="BL18" s="38">
        <f>ENT!BL18</f>
        <v>45.04</v>
      </c>
      <c r="BM18" s="1">
        <v>282.97000000000003</v>
      </c>
      <c r="BN18" s="1">
        <f t="shared" si="44"/>
        <v>2019.174291</v>
      </c>
      <c r="BO18" s="52">
        <v>1736.7154070000001</v>
      </c>
      <c r="BP18" s="38">
        <f>ENT!BP18</f>
        <v>45.04</v>
      </c>
      <c r="BQ18" s="1">
        <v>284.48</v>
      </c>
      <c r="BR18" s="1">
        <f t="shared" si="45"/>
        <v>2066.2354070000001</v>
      </c>
      <c r="BS18" s="52">
        <v>1741.2891980000002</v>
      </c>
      <c r="BT18" s="38">
        <f>ENT!BT18</f>
        <v>45.04</v>
      </c>
      <c r="BU18" s="1">
        <v>117.49</v>
      </c>
      <c r="BV18" s="1">
        <f t="shared" si="46"/>
        <v>1903.8191980000001</v>
      </c>
      <c r="BW18" s="52">
        <v>1774.1264229999999</v>
      </c>
      <c r="BX18" s="38">
        <f>ENT!BX18</f>
        <v>45.04</v>
      </c>
      <c r="BY18" s="1">
        <v>164.26999999999998</v>
      </c>
      <c r="BZ18" s="1">
        <f t="shared" si="47"/>
        <v>1983.4364229999999</v>
      </c>
      <c r="CA18" s="52">
        <v>1807.5003489999999</v>
      </c>
      <c r="CB18" s="38">
        <f>ENT!CB18</f>
        <v>45.04</v>
      </c>
      <c r="CC18" s="1">
        <v>284.85000000000002</v>
      </c>
      <c r="CD18" s="1">
        <f t="shared" si="48"/>
        <v>2137.3903489999998</v>
      </c>
      <c r="CE18" s="52">
        <v>1811.837399</v>
      </c>
      <c r="CF18" s="38">
        <f>ENT!CF18</f>
        <v>45.04</v>
      </c>
      <c r="CG18" s="1">
        <v>284.27</v>
      </c>
      <c r="CH18" s="1">
        <f t="shared" si="49"/>
        <v>2141.147399</v>
      </c>
      <c r="CI18" s="52">
        <v>1761.452657</v>
      </c>
      <c r="CJ18" s="38">
        <f>ENT!CJ18</f>
        <v>45.04</v>
      </c>
      <c r="CK18" s="1">
        <v>686.66</v>
      </c>
      <c r="CL18" s="1">
        <f t="shared" si="50"/>
        <v>2493.1526570000001</v>
      </c>
      <c r="CM18" s="52">
        <v>1752.7335740000001</v>
      </c>
      <c r="CN18" s="38">
        <f>ENT!CN18</f>
        <v>45.04</v>
      </c>
      <c r="CO18" s="1">
        <v>686.66</v>
      </c>
      <c r="CP18" s="1">
        <f t="shared" si="51"/>
        <v>2484.4335740000001</v>
      </c>
      <c r="CQ18" s="52">
        <v>1808.212732</v>
      </c>
      <c r="CR18" s="38">
        <f>ENT!CR18</f>
        <v>45.04</v>
      </c>
      <c r="CS18" s="1">
        <v>686.66</v>
      </c>
      <c r="CT18" s="1">
        <f t="shared" si="52"/>
        <v>2539.9127319999998</v>
      </c>
      <c r="CU18" s="52">
        <v>1757.105084</v>
      </c>
      <c r="CV18" s="38">
        <f>ENT!CV18</f>
        <v>45.04</v>
      </c>
      <c r="CW18" s="1">
        <v>686.66</v>
      </c>
      <c r="CX18" s="1">
        <f t="shared" si="53"/>
        <v>2488.8050840000001</v>
      </c>
      <c r="CY18" s="52">
        <v>1748.4502500000001</v>
      </c>
      <c r="CZ18" s="38">
        <f>ENT!CZ18</f>
        <v>45.04</v>
      </c>
      <c r="DA18" s="1">
        <v>686.66</v>
      </c>
      <c r="DB18" s="1">
        <f t="shared" si="54"/>
        <v>2480.1502500000001</v>
      </c>
      <c r="DC18" s="52">
        <v>1716.6891900000001</v>
      </c>
      <c r="DD18" s="38">
        <f>ENT!DD18</f>
        <v>21.75</v>
      </c>
      <c r="DE18" s="1">
        <v>178.89</v>
      </c>
      <c r="DF18" s="1">
        <f t="shared" si="55"/>
        <v>1917.3291899999999</v>
      </c>
      <c r="DG18" s="52">
        <v>1766.1784520000001</v>
      </c>
      <c r="DH18" s="38">
        <f>ENT!DH18</f>
        <v>45.04</v>
      </c>
      <c r="DI18" s="1">
        <v>250.22</v>
      </c>
      <c r="DJ18" s="1">
        <f t="shared" si="56"/>
        <v>2061.4384519999999</v>
      </c>
      <c r="DK18" s="52">
        <v>1789.6647359999999</v>
      </c>
      <c r="DL18" s="38">
        <f>ENT!DL18</f>
        <v>45.04</v>
      </c>
      <c r="DM18" s="1">
        <v>250.22</v>
      </c>
      <c r="DN18" s="1">
        <f t="shared" si="57"/>
        <v>2084.9247359999999</v>
      </c>
      <c r="DO18" s="52"/>
      <c r="DP18" s="38">
        <f>ENT!DP18</f>
        <v>0</v>
      </c>
      <c r="DQ18" s="1"/>
      <c r="DR18" s="1">
        <f t="shared" si="58"/>
        <v>0</v>
      </c>
      <c r="DS18" s="52"/>
      <c r="DT18" s="38">
        <f>ENT!DT18</f>
        <v>0</v>
      </c>
      <c r="DU18" s="1"/>
      <c r="DV18" s="1">
        <f t="shared" si="59"/>
        <v>0</v>
      </c>
    </row>
    <row r="19" spans="1:126" ht="46.5" x14ac:dyDescent="0.25">
      <c r="A19" s="14">
        <v>15</v>
      </c>
      <c r="B19" s="16" t="s">
        <v>22</v>
      </c>
      <c r="C19" s="52">
        <v>1658.864292</v>
      </c>
      <c r="D19" s="38">
        <f>ENT!D19</f>
        <v>22.52</v>
      </c>
      <c r="E19" s="1">
        <v>257.94</v>
      </c>
      <c r="F19" s="1">
        <f t="shared" si="29"/>
        <v>1939.324292</v>
      </c>
      <c r="G19" s="52">
        <v>1643.882494</v>
      </c>
      <c r="H19" s="38">
        <f>ENT!H19</f>
        <v>45.04</v>
      </c>
      <c r="I19" s="1">
        <v>226.23</v>
      </c>
      <c r="J19" s="1">
        <f t="shared" si="30"/>
        <v>1915.1524939999999</v>
      </c>
      <c r="K19" s="52">
        <v>1698.3725979999999</v>
      </c>
      <c r="L19" s="38">
        <f>ENT!L19</f>
        <v>45.04</v>
      </c>
      <c r="M19" s="1">
        <v>250.14</v>
      </c>
      <c r="N19" s="1">
        <f t="shared" si="31"/>
        <v>1993.5525979999998</v>
      </c>
      <c r="O19" s="52">
        <v>1689.7315160000001</v>
      </c>
      <c r="P19" s="38">
        <f>ENT!P19</f>
        <v>45.04</v>
      </c>
      <c r="Q19" s="1">
        <v>250.14</v>
      </c>
      <c r="R19" s="1">
        <f t="shared" si="32"/>
        <v>1984.9115160000001</v>
      </c>
      <c r="S19" s="52">
        <v>1718.4416759999999</v>
      </c>
      <c r="T19" s="38">
        <f>ENT!T19</f>
        <v>45.04</v>
      </c>
      <c r="U19" s="1">
        <v>284.85000000000002</v>
      </c>
      <c r="V19" s="1">
        <f t="shared" si="33"/>
        <v>2048.3316759999998</v>
      </c>
      <c r="W19" s="52">
        <v>1801.1584800000001</v>
      </c>
      <c r="X19" s="38">
        <f>ENT!X19</f>
        <v>45.04</v>
      </c>
      <c r="Y19" s="1">
        <v>284.85000000000002</v>
      </c>
      <c r="Z19" s="1">
        <f t="shared" si="34"/>
        <v>2131.0484799999999</v>
      </c>
      <c r="AA19" s="52">
        <v>1705.2086139999999</v>
      </c>
      <c r="AB19" s="38">
        <f>ENT!AB19</f>
        <v>45.04</v>
      </c>
      <c r="AC19" s="1">
        <v>284.85000000000002</v>
      </c>
      <c r="AD19" s="1">
        <f t="shared" si="35"/>
        <v>2035.098614</v>
      </c>
      <c r="AE19" s="52">
        <v>1754.1458540000001</v>
      </c>
      <c r="AF19" s="38">
        <f>ENT!AF19</f>
        <v>95.039999999999992</v>
      </c>
      <c r="AG19" s="1">
        <v>264.63</v>
      </c>
      <c r="AH19" s="1">
        <f t="shared" si="36"/>
        <v>2113.8158539999999</v>
      </c>
      <c r="AI19" s="52">
        <v>1563.199519</v>
      </c>
      <c r="AJ19" s="38">
        <f>ENT!AJ19</f>
        <v>145.04</v>
      </c>
      <c r="AK19" s="1">
        <v>591.70000000000005</v>
      </c>
      <c r="AL19" s="1">
        <f t="shared" si="37"/>
        <v>2299.939519</v>
      </c>
      <c r="AM19" s="52">
        <v>1536.4629620000001</v>
      </c>
      <c r="AN19" s="38">
        <f>ENT!AN19</f>
        <v>145.04</v>
      </c>
      <c r="AO19" s="1">
        <v>575.9</v>
      </c>
      <c r="AP19" s="1">
        <f t="shared" si="38"/>
        <v>2257.4029620000001</v>
      </c>
      <c r="AQ19" s="52">
        <v>1626.083396</v>
      </c>
      <c r="AR19" s="38">
        <f>ENT!AR19</f>
        <v>45.04</v>
      </c>
      <c r="AS19" s="1">
        <v>284.14</v>
      </c>
      <c r="AT19" s="1">
        <f t="shared" si="39"/>
        <v>1955.2633959999998</v>
      </c>
      <c r="AU19" s="52">
        <v>1682.168046</v>
      </c>
      <c r="AV19" s="38">
        <f>ENT!AV19</f>
        <v>95.039999999999992</v>
      </c>
      <c r="AW19" s="1">
        <v>284.72000000000003</v>
      </c>
      <c r="AX19" s="1">
        <f t="shared" si="40"/>
        <v>2061.928046</v>
      </c>
      <c r="AY19" s="52">
        <v>1677.2247789999999</v>
      </c>
      <c r="AZ19" s="38">
        <f>ENT!AZ19</f>
        <v>45.04</v>
      </c>
      <c r="BA19" s="1">
        <v>284.72000000000003</v>
      </c>
      <c r="BB19" s="1">
        <f t="shared" si="41"/>
        <v>2006.9847789999999</v>
      </c>
      <c r="BC19" s="52">
        <v>1693.4652940000001</v>
      </c>
      <c r="BD19" s="38">
        <f>ENT!BD19</f>
        <v>45.04</v>
      </c>
      <c r="BE19" s="1">
        <v>284.72000000000003</v>
      </c>
      <c r="BF19" s="1">
        <f t="shared" si="42"/>
        <v>2023.2252940000001</v>
      </c>
      <c r="BG19" s="52">
        <v>1756.645491</v>
      </c>
      <c r="BH19" s="38">
        <f>ENT!BH19</f>
        <v>45.04</v>
      </c>
      <c r="BI19" s="1">
        <v>284.14</v>
      </c>
      <c r="BJ19" s="1">
        <f t="shared" si="43"/>
        <v>2085.8254910000001</v>
      </c>
      <c r="BK19" s="52">
        <v>1740.1341910000001</v>
      </c>
      <c r="BL19" s="38">
        <f>ENT!BL19</f>
        <v>45.04</v>
      </c>
      <c r="BM19" s="1">
        <v>282.97000000000003</v>
      </c>
      <c r="BN19" s="1">
        <f t="shared" si="44"/>
        <v>2068.1441910000003</v>
      </c>
      <c r="BO19" s="52">
        <v>1736.7154070000001</v>
      </c>
      <c r="BP19" s="38">
        <f>ENT!BP19</f>
        <v>45.04</v>
      </c>
      <c r="BQ19" s="1">
        <v>284.48</v>
      </c>
      <c r="BR19" s="1">
        <f t="shared" si="45"/>
        <v>2066.2354070000001</v>
      </c>
      <c r="BS19" s="52">
        <v>1713.7239980000002</v>
      </c>
      <c r="BT19" s="38">
        <f>ENT!BT19</f>
        <v>45.04</v>
      </c>
      <c r="BU19" s="1">
        <v>117.49</v>
      </c>
      <c r="BV19" s="1">
        <f t="shared" si="46"/>
        <v>1876.2539980000001</v>
      </c>
      <c r="BW19" s="52">
        <v>1820.1436229999999</v>
      </c>
      <c r="BX19" s="38">
        <f>ENT!BX19</f>
        <v>45.04</v>
      </c>
      <c r="BY19" s="1">
        <v>194.26999999999998</v>
      </c>
      <c r="BZ19" s="1">
        <f t="shared" si="47"/>
        <v>2059.4536229999999</v>
      </c>
      <c r="CA19" s="52">
        <v>1807.5003489999999</v>
      </c>
      <c r="CB19" s="38">
        <f>ENT!CB19</f>
        <v>45.04</v>
      </c>
      <c r="CC19" s="1">
        <v>284.85000000000002</v>
      </c>
      <c r="CD19" s="1">
        <f t="shared" si="48"/>
        <v>2137.3903489999998</v>
      </c>
      <c r="CE19" s="52">
        <v>1845.087399</v>
      </c>
      <c r="CF19" s="38">
        <f>ENT!CF19</f>
        <v>45.04</v>
      </c>
      <c r="CG19" s="1">
        <v>284.27</v>
      </c>
      <c r="CH19" s="1">
        <f t="shared" si="49"/>
        <v>2174.397399</v>
      </c>
      <c r="CI19" s="52">
        <v>1761.452657</v>
      </c>
      <c r="CJ19" s="38">
        <f>ENT!CJ19</f>
        <v>45.04</v>
      </c>
      <c r="CK19" s="1">
        <v>686.66</v>
      </c>
      <c r="CL19" s="1">
        <f t="shared" si="50"/>
        <v>2493.1526570000001</v>
      </c>
      <c r="CM19" s="52">
        <v>1763.4835740000001</v>
      </c>
      <c r="CN19" s="38">
        <f>ENT!CN19</f>
        <v>45.04</v>
      </c>
      <c r="CO19" s="1">
        <v>686.66</v>
      </c>
      <c r="CP19" s="1">
        <f t="shared" si="51"/>
        <v>2495.1835740000001</v>
      </c>
      <c r="CQ19" s="52">
        <v>1808.212732</v>
      </c>
      <c r="CR19" s="38">
        <f>ENT!CR19</f>
        <v>45.04</v>
      </c>
      <c r="CS19" s="1">
        <v>686.66</v>
      </c>
      <c r="CT19" s="1">
        <f t="shared" si="52"/>
        <v>2539.9127319999998</v>
      </c>
      <c r="CU19" s="52">
        <v>1757.105084</v>
      </c>
      <c r="CV19" s="38">
        <f>ENT!CV19</f>
        <v>45.04</v>
      </c>
      <c r="CW19" s="1">
        <v>686.66</v>
      </c>
      <c r="CX19" s="1">
        <f t="shared" si="53"/>
        <v>2488.8050840000001</v>
      </c>
      <c r="CY19" s="52">
        <v>1761.35025</v>
      </c>
      <c r="CZ19" s="38">
        <f>ENT!CZ19</f>
        <v>45.04</v>
      </c>
      <c r="DA19" s="1">
        <v>686.66</v>
      </c>
      <c r="DB19" s="1">
        <f t="shared" si="54"/>
        <v>2493.0502499999998</v>
      </c>
      <c r="DC19" s="52">
        <v>1704.3141900000001</v>
      </c>
      <c r="DD19" s="38">
        <f>ENT!DD19</f>
        <v>21.75</v>
      </c>
      <c r="DE19" s="1">
        <v>178.89</v>
      </c>
      <c r="DF19" s="1">
        <f t="shared" si="55"/>
        <v>1904.9541899999999</v>
      </c>
      <c r="DG19" s="52">
        <v>1800.3212840000001</v>
      </c>
      <c r="DH19" s="38">
        <f>ENT!DH19</f>
        <v>45.04</v>
      </c>
      <c r="DI19" s="1">
        <v>250.22</v>
      </c>
      <c r="DJ19" s="1">
        <f t="shared" si="56"/>
        <v>2095.5812839999999</v>
      </c>
      <c r="DK19" s="52">
        <v>1769.0397359999999</v>
      </c>
      <c r="DL19" s="38">
        <f>ENT!DL19</f>
        <v>45.04</v>
      </c>
      <c r="DM19" s="1">
        <v>250.22</v>
      </c>
      <c r="DN19" s="1">
        <f t="shared" si="57"/>
        <v>2064.2997359999999</v>
      </c>
      <c r="DO19" s="52"/>
      <c r="DP19" s="38">
        <f>ENT!DP19</f>
        <v>0</v>
      </c>
      <c r="DQ19" s="1"/>
      <c r="DR19" s="1">
        <f t="shared" si="58"/>
        <v>0</v>
      </c>
      <c r="DS19" s="52"/>
      <c r="DT19" s="38">
        <f>ENT!DT19</f>
        <v>0</v>
      </c>
      <c r="DU19" s="1"/>
      <c r="DV19" s="1">
        <f t="shared" si="59"/>
        <v>0</v>
      </c>
    </row>
    <row r="20" spans="1:126" ht="46.5" x14ac:dyDescent="0.25">
      <c r="A20" s="14">
        <v>16</v>
      </c>
      <c r="B20" s="16" t="s">
        <v>23</v>
      </c>
      <c r="C20" s="52">
        <v>1659.689292</v>
      </c>
      <c r="D20" s="38">
        <f>ENT!D20</f>
        <v>22.52</v>
      </c>
      <c r="E20" s="1">
        <v>257.94</v>
      </c>
      <c r="F20" s="1">
        <f t="shared" si="29"/>
        <v>1940.1492920000001</v>
      </c>
      <c r="G20" s="52">
        <v>1643.882494</v>
      </c>
      <c r="H20" s="38">
        <f>ENT!H20</f>
        <v>45.04</v>
      </c>
      <c r="I20" s="1">
        <v>226.23</v>
      </c>
      <c r="J20" s="1">
        <f t="shared" si="30"/>
        <v>1915.1524939999999</v>
      </c>
      <c r="K20" s="52">
        <v>1698.3725979999999</v>
      </c>
      <c r="L20" s="38">
        <f>ENT!L20</f>
        <v>45.04</v>
      </c>
      <c r="M20" s="1">
        <v>250.14</v>
      </c>
      <c r="N20" s="1">
        <f t="shared" si="31"/>
        <v>1993.5525979999998</v>
      </c>
      <c r="O20" s="52">
        <v>1689.7315160000001</v>
      </c>
      <c r="P20" s="38">
        <f>ENT!P20</f>
        <v>45.04</v>
      </c>
      <c r="Q20" s="1">
        <v>250.14</v>
      </c>
      <c r="R20" s="1">
        <f t="shared" si="32"/>
        <v>1984.9115160000001</v>
      </c>
      <c r="S20" s="52">
        <v>1718.4416759999999</v>
      </c>
      <c r="T20" s="38">
        <f>ENT!T20</f>
        <v>45.04</v>
      </c>
      <c r="U20" s="1">
        <v>284.85000000000002</v>
      </c>
      <c r="V20" s="1">
        <f t="shared" si="33"/>
        <v>2048.3316759999998</v>
      </c>
      <c r="W20" s="52">
        <v>1721.3584800000001</v>
      </c>
      <c r="X20" s="38">
        <f>ENT!X20</f>
        <v>45.04</v>
      </c>
      <c r="Y20" s="1">
        <v>284.85000000000002</v>
      </c>
      <c r="Z20" s="1">
        <f t="shared" si="34"/>
        <v>2051.2484800000002</v>
      </c>
      <c r="AA20" s="52">
        <v>1735.4586139999999</v>
      </c>
      <c r="AB20" s="38">
        <f>ENT!AB20</f>
        <v>45.04</v>
      </c>
      <c r="AC20" s="1">
        <v>284.85000000000002</v>
      </c>
      <c r="AD20" s="1">
        <f t="shared" si="35"/>
        <v>2065.348614</v>
      </c>
      <c r="AE20" s="52">
        <v>1754.1458540000001</v>
      </c>
      <c r="AF20" s="38">
        <f>ENT!AF20</f>
        <v>95.039999999999992</v>
      </c>
      <c r="AG20" s="1">
        <v>264.63</v>
      </c>
      <c r="AH20" s="1">
        <f t="shared" si="36"/>
        <v>2113.8158539999999</v>
      </c>
      <c r="AI20" s="52">
        <v>1563.199519</v>
      </c>
      <c r="AJ20" s="38">
        <f>ENT!AJ20</f>
        <v>145.04</v>
      </c>
      <c r="AK20" s="1">
        <v>591.70000000000005</v>
      </c>
      <c r="AL20" s="1">
        <f t="shared" si="37"/>
        <v>2299.939519</v>
      </c>
      <c r="AM20" s="52">
        <v>1536.6289220000001</v>
      </c>
      <c r="AN20" s="38">
        <f>ENT!AN20</f>
        <v>145.04</v>
      </c>
      <c r="AO20" s="1">
        <v>575.9</v>
      </c>
      <c r="AP20" s="1">
        <f t="shared" si="38"/>
        <v>2257.5689219999999</v>
      </c>
      <c r="AQ20" s="52">
        <v>1626.083396</v>
      </c>
      <c r="AR20" s="38">
        <f>ENT!AR20</f>
        <v>45.04</v>
      </c>
      <c r="AS20" s="1">
        <v>284.14</v>
      </c>
      <c r="AT20" s="1">
        <f t="shared" si="39"/>
        <v>1955.2633959999998</v>
      </c>
      <c r="AU20" s="52">
        <v>1682.168046</v>
      </c>
      <c r="AV20" s="38">
        <f>ENT!AV20</f>
        <v>95.039999999999992</v>
      </c>
      <c r="AW20" s="1">
        <v>284.72000000000003</v>
      </c>
      <c r="AX20" s="1">
        <f t="shared" si="40"/>
        <v>2061.928046</v>
      </c>
      <c r="AY20" s="52">
        <v>1677.2247789999999</v>
      </c>
      <c r="AZ20" s="38">
        <f>ENT!AZ20</f>
        <v>45.04</v>
      </c>
      <c r="BA20" s="1">
        <v>284.72000000000003</v>
      </c>
      <c r="BB20" s="1">
        <f t="shared" si="41"/>
        <v>2006.9847789999999</v>
      </c>
      <c r="BC20" s="52">
        <v>1693.4652940000001</v>
      </c>
      <c r="BD20" s="38">
        <f>ENT!BD20</f>
        <v>45.04</v>
      </c>
      <c r="BE20" s="1">
        <v>284.72000000000003</v>
      </c>
      <c r="BF20" s="1">
        <f t="shared" si="42"/>
        <v>2023.2252940000001</v>
      </c>
      <c r="BG20" s="52">
        <v>1756.645491</v>
      </c>
      <c r="BH20" s="38">
        <f>ENT!BH20</f>
        <v>45.04</v>
      </c>
      <c r="BI20" s="1">
        <v>284.14</v>
      </c>
      <c r="BJ20" s="1">
        <f t="shared" si="43"/>
        <v>2085.8254910000001</v>
      </c>
      <c r="BK20" s="52">
        <v>1732.8967110000001</v>
      </c>
      <c r="BL20" s="38">
        <f>ENT!BL20</f>
        <v>45.04</v>
      </c>
      <c r="BM20" s="1">
        <v>282.97000000000003</v>
      </c>
      <c r="BN20" s="1">
        <f t="shared" si="44"/>
        <v>2060.9067110000001</v>
      </c>
      <c r="BO20" s="52">
        <v>1736.7154070000001</v>
      </c>
      <c r="BP20" s="38">
        <f>ENT!BP20</f>
        <v>45.04</v>
      </c>
      <c r="BQ20" s="1">
        <v>284.48</v>
      </c>
      <c r="BR20" s="1">
        <f t="shared" si="45"/>
        <v>2066.2354070000001</v>
      </c>
      <c r="BS20" s="52">
        <v>1713.7239980000002</v>
      </c>
      <c r="BT20" s="38">
        <f>ENT!BT20</f>
        <v>45.04</v>
      </c>
      <c r="BU20" s="1">
        <v>117.49</v>
      </c>
      <c r="BV20" s="1">
        <f t="shared" si="46"/>
        <v>1876.2539980000001</v>
      </c>
      <c r="BW20" s="52">
        <v>1834.333623</v>
      </c>
      <c r="BX20" s="38">
        <f>ENT!BX20</f>
        <v>45.04</v>
      </c>
      <c r="BY20" s="1">
        <v>224.26999999999998</v>
      </c>
      <c r="BZ20" s="1">
        <f t="shared" si="47"/>
        <v>2103.6436229999999</v>
      </c>
      <c r="CA20" s="52">
        <v>1807.324685</v>
      </c>
      <c r="CB20" s="38">
        <f>ENT!CB20</f>
        <v>45.04</v>
      </c>
      <c r="CC20" s="1">
        <v>284.85000000000002</v>
      </c>
      <c r="CD20" s="1">
        <f t="shared" si="48"/>
        <v>2137.2146849999999</v>
      </c>
      <c r="CE20" s="52">
        <v>1845.087399</v>
      </c>
      <c r="CF20" s="38">
        <f>ENT!CF20</f>
        <v>45.04</v>
      </c>
      <c r="CG20" s="1">
        <v>284.27</v>
      </c>
      <c r="CH20" s="1">
        <f t="shared" si="49"/>
        <v>2174.397399</v>
      </c>
      <c r="CI20" s="52">
        <v>1769.702657</v>
      </c>
      <c r="CJ20" s="38">
        <f>ENT!CJ20</f>
        <v>45.04</v>
      </c>
      <c r="CK20" s="1">
        <v>686.66</v>
      </c>
      <c r="CL20" s="1">
        <f t="shared" si="50"/>
        <v>2501.4026570000001</v>
      </c>
      <c r="CM20" s="52">
        <v>1771.7335740000001</v>
      </c>
      <c r="CN20" s="38">
        <f>ENT!CN20</f>
        <v>45.04</v>
      </c>
      <c r="CO20" s="1">
        <v>686.66</v>
      </c>
      <c r="CP20" s="1">
        <f t="shared" si="51"/>
        <v>2503.4335740000001</v>
      </c>
      <c r="CQ20" s="52">
        <v>1816.462732</v>
      </c>
      <c r="CR20" s="38">
        <f>ENT!CR20</f>
        <v>45.04</v>
      </c>
      <c r="CS20" s="1">
        <v>686.66</v>
      </c>
      <c r="CT20" s="1">
        <f t="shared" si="52"/>
        <v>2548.1627319999998</v>
      </c>
      <c r="CU20" s="52">
        <v>1765.355084</v>
      </c>
      <c r="CV20" s="38">
        <f>ENT!CV20</f>
        <v>45.04</v>
      </c>
      <c r="CW20" s="1">
        <v>686.66</v>
      </c>
      <c r="CX20" s="1">
        <f t="shared" si="53"/>
        <v>2497.0550840000001</v>
      </c>
      <c r="CY20" s="52">
        <v>1769.60025</v>
      </c>
      <c r="CZ20" s="38">
        <f>ENT!CZ20</f>
        <v>45.04</v>
      </c>
      <c r="DA20" s="1">
        <v>686.66</v>
      </c>
      <c r="DB20" s="1">
        <f t="shared" si="54"/>
        <v>2501.3002499999998</v>
      </c>
      <c r="DC20" s="52">
        <v>1704.3141900000001</v>
      </c>
      <c r="DD20" s="38">
        <f>ENT!DD20</f>
        <v>21.75</v>
      </c>
      <c r="DE20" s="1">
        <v>178.89</v>
      </c>
      <c r="DF20" s="1">
        <f t="shared" si="55"/>
        <v>1904.9541899999999</v>
      </c>
      <c r="DG20" s="52">
        <v>1800.3212840000001</v>
      </c>
      <c r="DH20" s="38">
        <f>ENT!DH20</f>
        <v>45.04</v>
      </c>
      <c r="DI20" s="1">
        <v>250.22</v>
      </c>
      <c r="DJ20" s="1">
        <f t="shared" si="56"/>
        <v>2095.5812839999999</v>
      </c>
      <c r="DK20" s="52">
        <v>1778.4325679999999</v>
      </c>
      <c r="DL20" s="38">
        <f>ENT!DL20</f>
        <v>45.04</v>
      </c>
      <c r="DM20" s="1">
        <v>250.22</v>
      </c>
      <c r="DN20" s="1">
        <f t="shared" si="57"/>
        <v>2073.6925679999999</v>
      </c>
      <c r="DO20" s="52"/>
      <c r="DP20" s="38">
        <f>ENT!DP20</f>
        <v>0</v>
      </c>
      <c r="DQ20" s="1"/>
      <c r="DR20" s="1">
        <f t="shared" si="58"/>
        <v>0</v>
      </c>
      <c r="DS20" s="52"/>
      <c r="DT20" s="38">
        <f>ENT!DT20</f>
        <v>0</v>
      </c>
      <c r="DU20" s="1"/>
      <c r="DV20" s="1">
        <f t="shared" si="59"/>
        <v>0</v>
      </c>
    </row>
    <row r="21" spans="1:126" ht="46.5" x14ac:dyDescent="0.25">
      <c r="A21" s="14">
        <v>17</v>
      </c>
      <c r="B21" s="16" t="s">
        <v>24</v>
      </c>
      <c r="C21" s="52">
        <v>1658.0392919999999</v>
      </c>
      <c r="D21" s="38">
        <f>ENT!D21</f>
        <v>22.52</v>
      </c>
      <c r="E21" s="1">
        <v>257.94</v>
      </c>
      <c r="F21" s="1">
        <f t="shared" si="29"/>
        <v>1938.499292</v>
      </c>
      <c r="G21" s="52">
        <v>1651.038654</v>
      </c>
      <c r="H21" s="38">
        <f>ENT!H21</f>
        <v>45.04</v>
      </c>
      <c r="I21" s="1">
        <v>223.23</v>
      </c>
      <c r="J21" s="1">
        <f t="shared" si="30"/>
        <v>1919.3086539999999</v>
      </c>
      <c r="K21" s="52">
        <v>1734.80081</v>
      </c>
      <c r="L21" s="38">
        <f>ENT!L21</f>
        <v>45.04</v>
      </c>
      <c r="M21" s="1">
        <v>250.14</v>
      </c>
      <c r="N21" s="1">
        <f t="shared" si="31"/>
        <v>2029.98081</v>
      </c>
      <c r="O21" s="52">
        <v>1763.759348</v>
      </c>
      <c r="P21" s="38">
        <f>ENT!P21</f>
        <v>45.04</v>
      </c>
      <c r="Q21" s="1">
        <v>250.14</v>
      </c>
      <c r="R21" s="1">
        <f t="shared" si="32"/>
        <v>2058.9393479999999</v>
      </c>
      <c r="S21" s="52">
        <v>1745.8525079999999</v>
      </c>
      <c r="T21" s="38">
        <f>ENT!T21</f>
        <v>45.04</v>
      </c>
      <c r="U21" s="1">
        <v>284.85000000000002</v>
      </c>
      <c r="V21" s="1">
        <f t="shared" si="33"/>
        <v>2075.7425079999998</v>
      </c>
      <c r="W21" s="52">
        <v>1729.9836319999999</v>
      </c>
      <c r="X21" s="38">
        <f>ENT!X21</f>
        <v>45.04</v>
      </c>
      <c r="Y21" s="1">
        <v>284.85000000000002</v>
      </c>
      <c r="Z21" s="1">
        <f t="shared" si="34"/>
        <v>2059.8736319999998</v>
      </c>
      <c r="AA21" s="52">
        <v>1763.1874459999999</v>
      </c>
      <c r="AB21" s="38">
        <f>ENT!AB21</f>
        <v>45.04</v>
      </c>
      <c r="AC21" s="1">
        <v>284.85000000000002</v>
      </c>
      <c r="AD21" s="1">
        <f t="shared" si="35"/>
        <v>2093.0774459999998</v>
      </c>
      <c r="AE21" s="52">
        <v>1761.6066860000001</v>
      </c>
      <c r="AF21" s="38">
        <f>ENT!AF21</f>
        <v>95.039999999999992</v>
      </c>
      <c r="AG21" s="1">
        <v>284.31</v>
      </c>
      <c r="AH21" s="1">
        <f t="shared" si="36"/>
        <v>2140.956686</v>
      </c>
      <c r="AI21" s="52">
        <v>1589.6863510000001</v>
      </c>
      <c r="AJ21" s="38">
        <f>ENT!AJ21</f>
        <v>145.04</v>
      </c>
      <c r="AK21" s="1">
        <v>591.70000000000005</v>
      </c>
      <c r="AL21" s="1">
        <f t="shared" si="37"/>
        <v>2326.4263510000001</v>
      </c>
      <c r="AM21" s="52">
        <v>1554.5435219999999</v>
      </c>
      <c r="AN21" s="38">
        <f>ENT!AN21</f>
        <v>145.04</v>
      </c>
      <c r="AO21" s="1">
        <v>575.9</v>
      </c>
      <c r="AP21" s="1">
        <f t="shared" si="38"/>
        <v>2275.483522</v>
      </c>
      <c r="AQ21" s="52">
        <v>1652.955228</v>
      </c>
      <c r="AR21" s="38">
        <f>ENT!AR21</f>
        <v>45.04</v>
      </c>
      <c r="AS21" s="1">
        <v>284.14</v>
      </c>
      <c r="AT21" s="1">
        <f t="shared" si="39"/>
        <v>1982.1352280000001</v>
      </c>
      <c r="AU21" s="52">
        <v>1691.560878</v>
      </c>
      <c r="AV21" s="38">
        <f>ENT!AV21</f>
        <v>95.039999999999992</v>
      </c>
      <c r="AW21" s="1">
        <v>284.72000000000003</v>
      </c>
      <c r="AX21" s="1">
        <f t="shared" si="40"/>
        <v>2071.320878</v>
      </c>
      <c r="AY21" s="52">
        <v>1740.1951799999999</v>
      </c>
      <c r="AZ21" s="38">
        <f>ENT!AZ21</f>
        <v>45.04</v>
      </c>
      <c r="BA21" s="1">
        <v>284.72000000000003</v>
      </c>
      <c r="BB21" s="1">
        <f t="shared" si="41"/>
        <v>2069.9551799999999</v>
      </c>
      <c r="BC21" s="52">
        <v>1675.205095</v>
      </c>
      <c r="BD21" s="38">
        <f>ENT!BD21</f>
        <v>45.04</v>
      </c>
      <c r="BE21" s="1">
        <v>284.72000000000003</v>
      </c>
      <c r="BF21" s="1">
        <f t="shared" si="42"/>
        <v>2004.965095</v>
      </c>
      <c r="BG21" s="52">
        <v>1685.1268729999999</v>
      </c>
      <c r="BH21" s="38">
        <f>ENT!BH21</f>
        <v>45.04</v>
      </c>
      <c r="BI21" s="1">
        <v>284.14</v>
      </c>
      <c r="BJ21" s="1">
        <f t="shared" si="43"/>
        <v>2014.306873</v>
      </c>
      <c r="BK21" s="52">
        <v>1742.253111</v>
      </c>
      <c r="BL21" s="38">
        <f>ENT!BL21</f>
        <v>45.04</v>
      </c>
      <c r="BM21" s="1">
        <v>282.97000000000003</v>
      </c>
      <c r="BN21" s="1">
        <f t="shared" si="44"/>
        <v>2070.2631110000002</v>
      </c>
      <c r="BO21" s="52">
        <v>1746.1082390000001</v>
      </c>
      <c r="BP21" s="38">
        <f>ENT!BP21</f>
        <v>45.04</v>
      </c>
      <c r="BQ21" s="1">
        <v>284.48</v>
      </c>
      <c r="BR21" s="1">
        <f t="shared" si="45"/>
        <v>2075.6282390000001</v>
      </c>
      <c r="BS21" s="52">
        <v>1713.7239980000002</v>
      </c>
      <c r="BT21" s="38">
        <f>ENT!BT21</f>
        <v>45.04</v>
      </c>
      <c r="BU21" s="1">
        <v>103.96</v>
      </c>
      <c r="BV21" s="1">
        <f t="shared" si="46"/>
        <v>1862.7239980000002</v>
      </c>
      <c r="BW21" s="52">
        <v>1842.976459</v>
      </c>
      <c r="BX21" s="38">
        <f>ENT!BX21</f>
        <v>45.04</v>
      </c>
      <c r="BY21" s="1">
        <v>254.85</v>
      </c>
      <c r="BZ21" s="1">
        <f t="shared" si="47"/>
        <v>2142.8664589999998</v>
      </c>
      <c r="CA21" s="52">
        <v>1823.540583</v>
      </c>
      <c r="CB21" s="38">
        <f>ENT!CB21</f>
        <v>45.04</v>
      </c>
      <c r="CC21" s="1">
        <v>284.85000000000002</v>
      </c>
      <c r="CD21" s="1">
        <f t="shared" si="48"/>
        <v>2153.4305829999998</v>
      </c>
      <c r="CE21" s="52">
        <v>1838.8160009999999</v>
      </c>
      <c r="CF21" s="38">
        <f>ENT!CF21</f>
        <v>45.04</v>
      </c>
      <c r="CG21" s="1">
        <v>284.27</v>
      </c>
      <c r="CH21" s="1">
        <f t="shared" si="49"/>
        <v>2168.1260009999996</v>
      </c>
      <c r="CI21" s="52">
        <v>1763.431259</v>
      </c>
      <c r="CJ21" s="38">
        <f>ENT!CJ21</f>
        <v>45.04</v>
      </c>
      <c r="CK21" s="1">
        <v>686.66</v>
      </c>
      <c r="CL21" s="1">
        <f t="shared" si="50"/>
        <v>2495.1312589999998</v>
      </c>
      <c r="CM21" s="52">
        <v>1760.9835740000001</v>
      </c>
      <c r="CN21" s="38">
        <f>ENT!CN21</f>
        <v>45.04</v>
      </c>
      <c r="CO21" s="1">
        <v>686.66</v>
      </c>
      <c r="CP21" s="1">
        <f t="shared" si="51"/>
        <v>2492.6835740000001</v>
      </c>
      <c r="CQ21" s="52">
        <v>1816.462732</v>
      </c>
      <c r="CR21" s="38">
        <f>ENT!CR21</f>
        <v>45.04</v>
      </c>
      <c r="CS21" s="1">
        <v>686.66</v>
      </c>
      <c r="CT21" s="1">
        <f t="shared" si="52"/>
        <v>2548.1627319999998</v>
      </c>
      <c r="CU21" s="52">
        <v>1767.8405640000001</v>
      </c>
      <c r="CV21" s="38">
        <f>ENT!CV21</f>
        <v>45.04</v>
      </c>
      <c r="CW21" s="1">
        <v>686.66</v>
      </c>
      <c r="CX21" s="1">
        <f t="shared" si="53"/>
        <v>2499.5405639999999</v>
      </c>
      <c r="CY21" s="52">
        <v>1769.60025</v>
      </c>
      <c r="CZ21" s="38">
        <f>ENT!CZ21</f>
        <v>45.04</v>
      </c>
      <c r="DA21" s="1">
        <v>686.66</v>
      </c>
      <c r="DB21" s="1">
        <f t="shared" si="54"/>
        <v>2501.3002499999998</v>
      </c>
      <c r="DC21" s="52">
        <v>1767.6293519999999</v>
      </c>
      <c r="DD21" s="38">
        <f>ENT!DD21</f>
        <v>45.04</v>
      </c>
      <c r="DE21" s="1">
        <v>268.89</v>
      </c>
      <c r="DF21" s="1">
        <f t="shared" si="55"/>
        <v>2081.5593519999998</v>
      </c>
      <c r="DG21" s="52">
        <v>1765.337368</v>
      </c>
      <c r="DH21" s="38">
        <f>ENT!DH21</f>
        <v>45.04</v>
      </c>
      <c r="DI21" s="1">
        <v>250.22</v>
      </c>
      <c r="DJ21" s="1">
        <f t="shared" si="56"/>
        <v>2060.5973679999997</v>
      </c>
      <c r="DK21" s="52">
        <v>1790.0425680000001</v>
      </c>
      <c r="DL21" s="38">
        <f>ENT!DL21</f>
        <v>45.04</v>
      </c>
      <c r="DM21" s="1">
        <v>250.22</v>
      </c>
      <c r="DN21" s="1">
        <f t="shared" si="57"/>
        <v>2085.3025680000001</v>
      </c>
      <c r="DO21" s="52"/>
      <c r="DP21" s="38">
        <f>ENT!DP21</f>
        <v>0</v>
      </c>
      <c r="DQ21" s="1"/>
      <c r="DR21" s="1">
        <f t="shared" si="58"/>
        <v>0</v>
      </c>
      <c r="DS21" s="52"/>
      <c r="DT21" s="38">
        <f>ENT!DT21</f>
        <v>0</v>
      </c>
      <c r="DU21" s="1"/>
      <c r="DV21" s="1">
        <f t="shared" si="59"/>
        <v>0</v>
      </c>
    </row>
    <row r="22" spans="1:126" ht="46.5" x14ac:dyDescent="0.25">
      <c r="A22" s="14">
        <v>18</v>
      </c>
      <c r="B22" s="16" t="s">
        <v>25</v>
      </c>
      <c r="C22" s="52">
        <v>1658.0392919999999</v>
      </c>
      <c r="D22" s="38">
        <f>ENT!D22</f>
        <v>22.52</v>
      </c>
      <c r="E22" s="1">
        <v>257.94</v>
      </c>
      <c r="F22" s="1">
        <f t="shared" si="29"/>
        <v>1938.499292</v>
      </c>
      <c r="G22" s="52">
        <v>1651.038654</v>
      </c>
      <c r="H22" s="38">
        <f>ENT!H22</f>
        <v>45.04</v>
      </c>
      <c r="I22" s="1">
        <v>223.23</v>
      </c>
      <c r="J22" s="1">
        <f t="shared" si="30"/>
        <v>1919.3086539999999</v>
      </c>
      <c r="K22" s="52">
        <v>1736.17581</v>
      </c>
      <c r="L22" s="38">
        <f>ENT!L22</f>
        <v>45.04</v>
      </c>
      <c r="M22" s="1">
        <v>250.14</v>
      </c>
      <c r="N22" s="1">
        <f t="shared" si="31"/>
        <v>2031.35581</v>
      </c>
      <c r="O22" s="52">
        <v>1763.759348</v>
      </c>
      <c r="P22" s="38">
        <f>ENT!P22</f>
        <v>45.04</v>
      </c>
      <c r="Q22" s="1">
        <v>250.14</v>
      </c>
      <c r="R22" s="1">
        <f t="shared" si="32"/>
        <v>2058.9393479999999</v>
      </c>
      <c r="S22" s="52">
        <v>1745.8525079999999</v>
      </c>
      <c r="T22" s="38">
        <f>ENT!T22</f>
        <v>45.04</v>
      </c>
      <c r="U22" s="1">
        <v>284.85000000000002</v>
      </c>
      <c r="V22" s="1">
        <f t="shared" si="33"/>
        <v>2075.7425079999998</v>
      </c>
      <c r="W22" s="52">
        <v>1728.7638320000001</v>
      </c>
      <c r="X22" s="38">
        <f>ENT!X22</f>
        <v>45.04</v>
      </c>
      <c r="Y22" s="1">
        <v>284.85000000000002</v>
      </c>
      <c r="Z22" s="1">
        <f t="shared" si="34"/>
        <v>2058.653832</v>
      </c>
      <c r="AA22" s="52">
        <v>1734.3124459999999</v>
      </c>
      <c r="AB22" s="38">
        <f>ENT!AB22</f>
        <v>45.04</v>
      </c>
      <c r="AC22" s="1">
        <v>284.85000000000002</v>
      </c>
      <c r="AD22" s="1">
        <f t="shared" si="35"/>
        <v>2064.2024459999998</v>
      </c>
      <c r="AE22" s="52">
        <v>1758.8566860000001</v>
      </c>
      <c r="AF22" s="38">
        <f>ENT!AF22</f>
        <v>95.039999999999992</v>
      </c>
      <c r="AG22" s="1">
        <v>284.31</v>
      </c>
      <c r="AH22" s="1">
        <f t="shared" si="36"/>
        <v>2138.206686</v>
      </c>
      <c r="AI22" s="52">
        <v>1589.6863510000001</v>
      </c>
      <c r="AJ22" s="38">
        <f>ENT!AJ22</f>
        <v>145.04</v>
      </c>
      <c r="AK22" s="1">
        <v>591.70000000000005</v>
      </c>
      <c r="AL22" s="1">
        <f t="shared" si="37"/>
        <v>2326.4263510000001</v>
      </c>
      <c r="AM22" s="52">
        <v>1554.7094810000001</v>
      </c>
      <c r="AN22" s="38">
        <f>ENT!AN22</f>
        <v>145.04</v>
      </c>
      <c r="AO22" s="1">
        <v>575.9</v>
      </c>
      <c r="AP22" s="1">
        <f t="shared" si="38"/>
        <v>2275.6494809999999</v>
      </c>
      <c r="AQ22" s="52">
        <v>1652.955228</v>
      </c>
      <c r="AR22" s="38">
        <f>ENT!AR22</f>
        <v>45.04</v>
      </c>
      <c r="AS22" s="1">
        <v>314.14</v>
      </c>
      <c r="AT22" s="1">
        <f t="shared" si="39"/>
        <v>2012.1352280000001</v>
      </c>
      <c r="AU22" s="52">
        <v>1710.7441100000001</v>
      </c>
      <c r="AV22" s="38">
        <f>ENT!AV22</f>
        <v>95.039999999999992</v>
      </c>
      <c r="AW22" s="1">
        <v>404.72</v>
      </c>
      <c r="AX22" s="1">
        <f t="shared" si="40"/>
        <v>2210.5041099999999</v>
      </c>
      <c r="AY22" s="52">
        <v>1757.52018</v>
      </c>
      <c r="AZ22" s="38">
        <f>ENT!AZ22</f>
        <v>45.04</v>
      </c>
      <c r="BA22" s="1">
        <v>314.72000000000003</v>
      </c>
      <c r="BB22" s="1">
        <f t="shared" si="41"/>
        <v>2117.2801799999997</v>
      </c>
      <c r="BC22" s="52">
        <v>1694.0033269999999</v>
      </c>
      <c r="BD22" s="38">
        <f>ENT!BD22</f>
        <v>45.04</v>
      </c>
      <c r="BE22" s="1">
        <v>404.72</v>
      </c>
      <c r="BF22" s="1">
        <f t="shared" si="42"/>
        <v>2143.7633269999997</v>
      </c>
      <c r="BG22" s="52">
        <v>1693.969873</v>
      </c>
      <c r="BH22" s="38">
        <f>ENT!BH22</f>
        <v>45.04</v>
      </c>
      <c r="BI22" s="1">
        <v>284.14</v>
      </c>
      <c r="BJ22" s="1">
        <f t="shared" si="43"/>
        <v>2023.1498729999998</v>
      </c>
      <c r="BK22" s="52">
        <v>1759.108626</v>
      </c>
      <c r="BL22" s="38">
        <f>ENT!BL22</f>
        <v>45.04</v>
      </c>
      <c r="BM22" s="1">
        <v>282.97000000000003</v>
      </c>
      <c r="BN22" s="1">
        <f t="shared" si="44"/>
        <v>2087.1186259999999</v>
      </c>
      <c r="BO22" s="52">
        <v>1762.9712390000002</v>
      </c>
      <c r="BP22" s="38">
        <f>ENT!BP22</f>
        <v>45.04</v>
      </c>
      <c r="BQ22" s="1">
        <v>284.48</v>
      </c>
      <c r="BR22" s="1">
        <f t="shared" si="45"/>
        <v>2092.491239</v>
      </c>
      <c r="BS22" s="52">
        <v>1730.4991660000001</v>
      </c>
      <c r="BT22" s="38">
        <f>ENT!BT22</f>
        <v>45.04</v>
      </c>
      <c r="BU22" s="1">
        <v>163.95999999999998</v>
      </c>
      <c r="BV22" s="1">
        <f t="shared" si="46"/>
        <v>1939.4991660000001</v>
      </c>
      <c r="BW22" s="52">
        <v>1859.7218909999999</v>
      </c>
      <c r="BX22" s="38">
        <f>ENT!BX22</f>
        <v>45.04</v>
      </c>
      <c r="BY22" s="1">
        <v>284.85000000000002</v>
      </c>
      <c r="BZ22" s="1">
        <f t="shared" si="47"/>
        <v>2189.611891</v>
      </c>
      <c r="CA22" s="52">
        <v>1853.109015</v>
      </c>
      <c r="CB22" s="38">
        <f>ENT!CB22</f>
        <v>45.04</v>
      </c>
      <c r="CC22" s="1">
        <v>284.85000000000002</v>
      </c>
      <c r="CD22" s="1">
        <f t="shared" si="48"/>
        <v>2182.9990149999999</v>
      </c>
      <c r="CE22" s="52">
        <v>1840.0480010000001</v>
      </c>
      <c r="CF22" s="38">
        <f>ENT!CF22</f>
        <v>45.04</v>
      </c>
      <c r="CG22" s="1">
        <v>284.27</v>
      </c>
      <c r="CH22" s="1">
        <f t="shared" si="49"/>
        <v>2169.3580010000001</v>
      </c>
      <c r="CI22" s="52">
        <v>1756.4132589999999</v>
      </c>
      <c r="CJ22" s="38">
        <f>ENT!CJ22</f>
        <v>45.04</v>
      </c>
      <c r="CK22" s="1">
        <v>686.66</v>
      </c>
      <c r="CL22" s="1">
        <f t="shared" si="50"/>
        <v>2488.1132589999997</v>
      </c>
      <c r="CM22" s="52">
        <v>1750.998574</v>
      </c>
      <c r="CN22" s="38">
        <f>ENT!CN22</f>
        <v>45.04</v>
      </c>
      <c r="CO22" s="1">
        <v>686.66</v>
      </c>
      <c r="CP22" s="1">
        <f t="shared" si="51"/>
        <v>2482.698574</v>
      </c>
      <c r="CQ22" s="52">
        <v>1824.558984</v>
      </c>
      <c r="CR22" s="38">
        <f>ENT!CR22</f>
        <v>45.04</v>
      </c>
      <c r="CS22" s="1">
        <v>686.66</v>
      </c>
      <c r="CT22" s="1">
        <f t="shared" si="52"/>
        <v>2556.2589840000001</v>
      </c>
      <c r="CU22" s="52">
        <v>1779.290244</v>
      </c>
      <c r="CV22" s="38">
        <f>ENT!CV22</f>
        <v>45.04</v>
      </c>
      <c r="CW22" s="1">
        <v>686.66</v>
      </c>
      <c r="CX22" s="1">
        <f t="shared" si="53"/>
        <v>2510.9902440000001</v>
      </c>
      <c r="CY22" s="52">
        <v>1786.00125</v>
      </c>
      <c r="CZ22" s="38">
        <f>ENT!CZ22</f>
        <v>45.04</v>
      </c>
      <c r="DA22" s="1">
        <v>686.66</v>
      </c>
      <c r="DB22" s="1">
        <f t="shared" si="54"/>
        <v>2517.7012500000001</v>
      </c>
      <c r="DC22" s="52">
        <v>1767.6293519999999</v>
      </c>
      <c r="DD22" s="38">
        <f>ENT!DD22</f>
        <v>45.04</v>
      </c>
      <c r="DE22" s="1">
        <v>358.89</v>
      </c>
      <c r="DF22" s="1">
        <f t="shared" si="55"/>
        <v>2171.5593519999998</v>
      </c>
      <c r="DG22" s="52">
        <v>1765.337368</v>
      </c>
      <c r="DH22" s="38">
        <f>ENT!DH22</f>
        <v>45.04</v>
      </c>
      <c r="DI22" s="1">
        <v>250.22</v>
      </c>
      <c r="DJ22" s="1">
        <f t="shared" si="56"/>
        <v>2060.5973679999997</v>
      </c>
      <c r="DK22" s="52">
        <v>1791.9007999999999</v>
      </c>
      <c r="DL22" s="38">
        <f>ENT!DL22</f>
        <v>45.04</v>
      </c>
      <c r="DM22" s="1">
        <v>355.22</v>
      </c>
      <c r="DN22" s="1">
        <f t="shared" si="57"/>
        <v>2192.1607999999997</v>
      </c>
      <c r="DO22" s="52"/>
      <c r="DP22" s="38">
        <f>ENT!DP22</f>
        <v>0</v>
      </c>
      <c r="DQ22" s="1"/>
      <c r="DR22" s="1">
        <f t="shared" si="58"/>
        <v>0</v>
      </c>
      <c r="DS22" s="52"/>
      <c r="DT22" s="38">
        <f>ENT!DT22</f>
        <v>0</v>
      </c>
      <c r="DU22" s="1"/>
      <c r="DV22" s="1">
        <f t="shared" si="59"/>
        <v>0</v>
      </c>
    </row>
    <row r="23" spans="1:126" ht="46.5" x14ac:dyDescent="0.25">
      <c r="A23" s="14">
        <v>19</v>
      </c>
      <c r="B23" s="16" t="s">
        <v>26</v>
      </c>
      <c r="C23" s="52">
        <v>1658.0392919999999</v>
      </c>
      <c r="D23" s="38">
        <f>ENT!D23</f>
        <v>22.52</v>
      </c>
      <c r="E23" s="1">
        <v>287.94</v>
      </c>
      <c r="F23" s="1">
        <f t="shared" si="29"/>
        <v>1968.499292</v>
      </c>
      <c r="G23" s="52">
        <v>1714.0469820000001</v>
      </c>
      <c r="H23" s="38">
        <f>ENT!H23</f>
        <v>45.04</v>
      </c>
      <c r="I23" s="1">
        <v>298.23</v>
      </c>
      <c r="J23" s="1">
        <f t="shared" si="30"/>
        <v>2057.3169820000003</v>
      </c>
      <c r="K23" s="52">
        <v>1777.7547099999999</v>
      </c>
      <c r="L23" s="38">
        <f>ENT!L23</f>
        <v>45.04</v>
      </c>
      <c r="M23" s="1">
        <v>325.14</v>
      </c>
      <c r="N23" s="1">
        <f t="shared" si="31"/>
        <v>2147.93471</v>
      </c>
      <c r="O23" s="52">
        <v>1718.384348</v>
      </c>
      <c r="P23" s="38">
        <f>ENT!P23</f>
        <v>45.04</v>
      </c>
      <c r="Q23" s="1">
        <v>250.14</v>
      </c>
      <c r="R23" s="1">
        <f t="shared" si="32"/>
        <v>2013.5643479999999</v>
      </c>
      <c r="S23" s="52">
        <v>1746.7084359999999</v>
      </c>
      <c r="T23" s="38">
        <f>ENT!T23</f>
        <v>45.04</v>
      </c>
      <c r="U23" s="1">
        <v>404.85</v>
      </c>
      <c r="V23" s="1">
        <f t="shared" si="33"/>
        <v>2196.5984359999998</v>
      </c>
      <c r="W23" s="52">
        <v>1731.75765</v>
      </c>
      <c r="X23" s="38">
        <f>ENT!X23</f>
        <v>45.04</v>
      </c>
      <c r="Y23" s="1">
        <v>325.40999999999997</v>
      </c>
      <c r="Z23" s="1">
        <f t="shared" si="34"/>
        <v>2102.2076499999998</v>
      </c>
      <c r="AA23" s="52">
        <v>1734.7157010000001</v>
      </c>
      <c r="AB23" s="38">
        <f>ENT!AB23</f>
        <v>45.04</v>
      </c>
      <c r="AC23" s="1">
        <v>314.85000000000002</v>
      </c>
      <c r="AD23" s="1">
        <f t="shared" si="35"/>
        <v>2094.605701</v>
      </c>
      <c r="AE23" s="52">
        <v>1771.3354690000001</v>
      </c>
      <c r="AF23" s="38">
        <f>ENT!AF23</f>
        <v>95.039999999999992</v>
      </c>
      <c r="AG23" s="1">
        <v>284.31</v>
      </c>
      <c r="AH23" s="1">
        <f t="shared" si="36"/>
        <v>2150.685469</v>
      </c>
      <c r="AI23" s="52">
        <v>1589.6863510000001</v>
      </c>
      <c r="AJ23" s="38">
        <f>ENT!AJ23</f>
        <v>145.04</v>
      </c>
      <c r="AK23" s="1">
        <v>591.70000000000005</v>
      </c>
      <c r="AL23" s="1">
        <f t="shared" si="37"/>
        <v>2326.4263510000001</v>
      </c>
      <c r="AM23" s="52">
        <v>1554.6655659999999</v>
      </c>
      <c r="AN23" s="38">
        <f>ENT!AN23</f>
        <v>145.04</v>
      </c>
      <c r="AO23" s="1">
        <v>575.9</v>
      </c>
      <c r="AP23" s="1">
        <f t="shared" si="38"/>
        <v>2275.6055659999997</v>
      </c>
      <c r="AQ23" s="52">
        <v>1706.5327970000001</v>
      </c>
      <c r="AR23" s="38">
        <f>ENT!AR23</f>
        <v>45.04</v>
      </c>
      <c r="AS23" s="1">
        <v>344.14</v>
      </c>
      <c r="AT23" s="1">
        <f t="shared" si="39"/>
        <v>2095.7127970000001</v>
      </c>
      <c r="AU23" s="52">
        <v>1710.7441100000001</v>
      </c>
      <c r="AV23" s="38">
        <f>ENT!AV23</f>
        <v>95.039999999999992</v>
      </c>
      <c r="AW23" s="1">
        <v>524.72</v>
      </c>
      <c r="AX23" s="1">
        <f t="shared" si="40"/>
        <v>2330.5041099999999</v>
      </c>
      <c r="AY23" s="52">
        <v>1758.603079</v>
      </c>
      <c r="AZ23" s="38">
        <f>ENT!AZ23</f>
        <v>45.04</v>
      </c>
      <c r="BA23" s="1">
        <v>434.72</v>
      </c>
      <c r="BB23" s="1">
        <f t="shared" si="41"/>
        <v>2238.3630789999997</v>
      </c>
      <c r="BC23" s="52">
        <v>1694.0033269999999</v>
      </c>
      <c r="BD23" s="38">
        <f>ENT!BD23</f>
        <v>45.04</v>
      </c>
      <c r="BE23" s="1">
        <v>524.72</v>
      </c>
      <c r="BF23" s="1">
        <f t="shared" si="42"/>
        <v>2263.7633269999997</v>
      </c>
      <c r="BG23" s="52">
        <v>1693.969873</v>
      </c>
      <c r="BH23" s="38">
        <f>ENT!BH23</f>
        <v>45.04</v>
      </c>
      <c r="BI23" s="1">
        <v>314.14</v>
      </c>
      <c r="BJ23" s="1">
        <f t="shared" si="43"/>
        <v>2053.1498729999998</v>
      </c>
      <c r="BK23" s="52">
        <v>1759.108626</v>
      </c>
      <c r="BL23" s="38">
        <f>ENT!BL23</f>
        <v>45.04</v>
      </c>
      <c r="BM23" s="1">
        <v>312.97000000000003</v>
      </c>
      <c r="BN23" s="1">
        <f t="shared" si="44"/>
        <v>2117.1186259999999</v>
      </c>
      <c r="BO23" s="52">
        <v>1762.9712390000002</v>
      </c>
      <c r="BP23" s="38">
        <f>ENT!BP23</f>
        <v>45.04</v>
      </c>
      <c r="BQ23" s="1">
        <v>284.48</v>
      </c>
      <c r="BR23" s="1">
        <f t="shared" si="45"/>
        <v>2092.491239</v>
      </c>
      <c r="BS23" s="52">
        <v>1834.3857870000002</v>
      </c>
      <c r="BT23" s="38">
        <f>ENT!BT23</f>
        <v>45.04</v>
      </c>
      <c r="BU23" s="1">
        <v>313.95999999999998</v>
      </c>
      <c r="BV23" s="1">
        <f t="shared" si="46"/>
        <v>2193.3857870000002</v>
      </c>
      <c r="BW23" s="52">
        <v>1832.1566909999999</v>
      </c>
      <c r="BX23" s="38">
        <f>ENT!BX23</f>
        <v>45.04</v>
      </c>
      <c r="BY23" s="1">
        <v>284.85000000000002</v>
      </c>
      <c r="BZ23" s="1">
        <f t="shared" si="47"/>
        <v>2162.046691</v>
      </c>
      <c r="CA23" s="52">
        <v>1923.186584</v>
      </c>
      <c r="CB23" s="38">
        <f>ENT!CB23</f>
        <v>45.04</v>
      </c>
      <c r="CC23" s="1">
        <v>284.85000000000002</v>
      </c>
      <c r="CD23" s="1">
        <f t="shared" si="48"/>
        <v>2253.0765839999999</v>
      </c>
      <c r="CE23" s="52">
        <v>1831.1080010000001</v>
      </c>
      <c r="CF23" s="38">
        <f>ENT!CF23</f>
        <v>45.04</v>
      </c>
      <c r="CG23" s="1">
        <v>284.27</v>
      </c>
      <c r="CH23" s="1">
        <f t="shared" si="49"/>
        <v>2160.418001</v>
      </c>
      <c r="CI23" s="52">
        <v>1757.6832589999999</v>
      </c>
      <c r="CJ23" s="38">
        <f>ENT!CJ23</f>
        <v>45.04</v>
      </c>
      <c r="CK23" s="1">
        <v>686.66</v>
      </c>
      <c r="CL23" s="1">
        <f t="shared" si="50"/>
        <v>2489.3832589999997</v>
      </c>
      <c r="CM23" s="52">
        <v>1713.3685740000001</v>
      </c>
      <c r="CN23" s="38">
        <f>ENT!CN23</f>
        <v>45.04</v>
      </c>
      <c r="CO23" s="1">
        <v>686.66</v>
      </c>
      <c r="CP23" s="1">
        <f t="shared" si="51"/>
        <v>2445.0685739999999</v>
      </c>
      <c r="CQ23" s="52">
        <v>1843.730382</v>
      </c>
      <c r="CR23" s="38">
        <f>ENT!CR23</f>
        <v>45.04</v>
      </c>
      <c r="CS23" s="1">
        <v>686.66</v>
      </c>
      <c r="CT23" s="1">
        <f t="shared" si="52"/>
        <v>2575.430382</v>
      </c>
      <c r="CU23" s="52">
        <v>1782.5689319999999</v>
      </c>
      <c r="CV23" s="38">
        <f>ENT!CV23</f>
        <v>45.04</v>
      </c>
      <c r="CW23" s="1">
        <v>686.66</v>
      </c>
      <c r="CX23" s="1">
        <f t="shared" si="53"/>
        <v>2514.2689319999999</v>
      </c>
      <c r="CY23" s="52">
        <v>1777.75125</v>
      </c>
      <c r="CZ23" s="38">
        <f>ENT!CZ23</f>
        <v>45.04</v>
      </c>
      <c r="DA23" s="1">
        <v>686.66</v>
      </c>
      <c r="DB23" s="1">
        <f t="shared" si="54"/>
        <v>2509.4512500000001</v>
      </c>
      <c r="DC23" s="52">
        <v>1837.467431</v>
      </c>
      <c r="DD23" s="38">
        <f>ENT!DD23</f>
        <v>45.04</v>
      </c>
      <c r="DE23" s="1">
        <v>475.14</v>
      </c>
      <c r="DF23" s="1">
        <f t="shared" si="55"/>
        <v>2357.6474309999999</v>
      </c>
      <c r="DG23" s="52">
        <v>1781.4942799999999</v>
      </c>
      <c r="DH23" s="38">
        <f>ENT!DH23</f>
        <v>45.04</v>
      </c>
      <c r="DI23" s="1">
        <v>355.22</v>
      </c>
      <c r="DJ23" s="1">
        <f t="shared" si="56"/>
        <v>2181.7542800000001</v>
      </c>
      <c r="DK23" s="52">
        <v>1794.9829</v>
      </c>
      <c r="DL23" s="38">
        <f>ENT!DL23</f>
        <v>45.04</v>
      </c>
      <c r="DM23" s="1">
        <v>460.22</v>
      </c>
      <c r="DN23" s="1">
        <f t="shared" si="57"/>
        <v>2300.2429000000002</v>
      </c>
      <c r="DO23" s="52"/>
      <c r="DP23" s="38">
        <f>ENT!DP23</f>
        <v>0</v>
      </c>
      <c r="DQ23" s="1"/>
      <c r="DR23" s="1">
        <f t="shared" si="58"/>
        <v>0</v>
      </c>
      <c r="DS23" s="52"/>
      <c r="DT23" s="38">
        <f>ENT!DT23</f>
        <v>0</v>
      </c>
      <c r="DU23" s="1"/>
      <c r="DV23" s="1">
        <f t="shared" si="59"/>
        <v>0</v>
      </c>
    </row>
    <row r="24" spans="1:126" ht="46.5" x14ac:dyDescent="0.25">
      <c r="A24" s="14">
        <v>20</v>
      </c>
      <c r="B24" s="16" t="s">
        <v>27</v>
      </c>
      <c r="C24" s="52">
        <v>1676.057292</v>
      </c>
      <c r="D24" s="38">
        <f>ENT!D24</f>
        <v>22.52</v>
      </c>
      <c r="E24" s="1">
        <v>317.94</v>
      </c>
      <c r="F24" s="1">
        <f t="shared" si="29"/>
        <v>2016.517292</v>
      </c>
      <c r="G24" s="52">
        <v>1732.0649820000001</v>
      </c>
      <c r="H24" s="38">
        <f>ENT!H24</f>
        <v>45.04</v>
      </c>
      <c r="I24" s="1">
        <v>373.23</v>
      </c>
      <c r="J24" s="1">
        <f t="shared" si="30"/>
        <v>2150.3349820000003</v>
      </c>
      <c r="K24" s="52">
        <v>1844.680599</v>
      </c>
      <c r="L24" s="38">
        <f>ENT!L24</f>
        <v>45.04</v>
      </c>
      <c r="M24" s="1">
        <v>400.14</v>
      </c>
      <c r="N24" s="1">
        <f t="shared" si="31"/>
        <v>2289.8605990000001</v>
      </c>
      <c r="O24" s="52">
        <v>1718.3184739999999</v>
      </c>
      <c r="P24" s="38">
        <f>ENT!P24</f>
        <v>45.04</v>
      </c>
      <c r="Q24" s="1">
        <v>250.14</v>
      </c>
      <c r="R24" s="1">
        <f t="shared" si="32"/>
        <v>2013.498474</v>
      </c>
      <c r="S24" s="52">
        <v>1759.608436</v>
      </c>
      <c r="T24" s="38">
        <f>ENT!T24</f>
        <v>45.04</v>
      </c>
      <c r="U24" s="1">
        <v>524.85</v>
      </c>
      <c r="V24" s="1">
        <f t="shared" si="33"/>
        <v>2329.4984359999999</v>
      </c>
      <c r="W24" s="52">
        <v>1733.8856499999999</v>
      </c>
      <c r="X24" s="38">
        <f>ENT!X24</f>
        <v>45.04</v>
      </c>
      <c r="Y24" s="1">
        <v>435.40999999999997</v>
      </c>
      <c r="Z24" s="1">
        <f t="shared" si="34"/>
        <v>2214.33565</v>
      </c>
      <c r="AA24" s="52">
        <v>1734.7157010000001</v>
      </c>
      <c r="AB24" s="38">
        <f>ENT!AB24</f>
        <v>45.04</v>
      </c>
      <c r="AC24" s="1">
        <v>344.85</v>
      </c>
      <c r="AD24" s="1">
        <f t="shared" si="35"/>
        <v>2124.605701</v>
      </c>
      <c r="AE24" s="52">
        <v>1771.3354690000001</v>
      </c>
      <c r="AF24" s="38">
        <f>ENT!AF24</f>
        <v>95.039999999999992</v>
      </c>
      <c r="AG24" s="1">
        <v>284.31</v>
      </c>
      <c r="AH24" s="1">
        <f t="shared" si="36"/>
        <v>2150.685469</v>
      </c>
      <c r="AI24" s="52">
        <v>1589.9173510000001</v>
      </c>
      <c r="AJ24" s="38">
        <f>ENT!AJ24</f>
        <v>145.04</v>
      </c>
      <c r="AK24" s="1">
        <v>591.70000000000005</v>
      </c>
      <c r="AL24" s="1">
        <f t="shared" si="37"/>
        <v>2326.6573509999998</v>
      </c>
      <c r="AM24" s="52">
        <v>1663.3949150000001</v>
      </c>
      <c r="AN24" s="38">
        <f>ENT!AN24</f>
        <v>145.04</v>
      </c>
      <c r="AO24" s="1">
        <v>575.9</v>
      </c>
      <c r="AP24" s="1">
        <f t="shared" si="38"/>
        <v>2384.3349149999999</v>
      </c>
      <c r="AQ24" s="52">
        <v>1708.3471139999999</v>
      </c>
      <c r="AR24" s="38">
        <f>ENT!AR24</f>
        <v>45.04</v>
      </c>
      <c r="AS24" s="1">
        <v>464.14</v>
      </c>
      <c r="AT24" s="1">
        <f t="shared" si="39"/>
        <v>2217.527114</v>
      </c>
      <c r="AU24" s="52">
        <v>1710.7441100000001</v>
      </c>
      <c r="AV24" s="38">
        <f>ENT!AV24</f>
        <v>95.039999999999992</v>
      </c>
      <c r="AW24" s="1">
        <v>588.03</v>
      </c>
      <c r="AX24" s="1">
        <f t="shared" si="40"/>
        <v>2393.8141100000003</v>
      </c>
      <c r="AY24" s="52">
        <v>1758.603079</v>
      </c>
      <c r="AZ24" s="38">
        <f>ENT!AZ24</f>
        <v>45.04</v>
      </c>
      <c r="BA24" s="1">
        <v>554.72</v>
      </c>
      <c r="BB24" s="1">
        <f t="shared" si="41"/>
        <v>2358.3630789999997</v>
      </c>
      <c r="BC24" s="52">
        <v>1694.0033269999999</v>
      </c>
      <c r="BD24" s="38">
        <f>ENT!BD24</f>
        <v>45.04</v>
      </c>
      <c r="BE24" s="1">
        <v>588.03</v>
      </c>
      <c r="BF24" s="1">
        <f t="shared" si="42"/>
        <v>2327.0733270000001</v>
      </c>
      <c r="BG24" s="52">
        <v>1694.0137890000001</v>
      </c>
      <c r="BH24" s="38">
        <f>ENT!BH24</f>
        <v>45.04</v>
      </c>
      <c r="BI24" s="1">
        <v>344.14</v>
      </c>
      <c r="BJ24" s="1">
        <f t="shared" si="43"/>
        <v>2083.1937889999999</v>
      </c>
      <c r="BK24" s="52">
        <v>1759.108626</v>
      </c>
      <c r="BL24" s="38">
        <f>ENT!BL24</f>
        <v>45.04</v>
      </c>
      <c r="BM24" s="1">
        <v>342.97</v>
      </c>
      <c r="BN24" s="1">
        <f t="shared" si="44"/>
        <v>2147.1186259999999</v>
      </c>
      <c r="BO24" s="52">
        <v>1762.9712390000002</v>
      </c>
      <c r="BP24" s="38">
        <f>ENT!BP24</f>
        <v>45.04</v>
      </c>
      <c r="BQ24" s="1">
        <v>329.48</v>
      </c>
      <c r="BR24" s="1">
        <f t="shared" si="45"/>
        <v>2137.491239</v>
      </c>
      <c r="BS24" s="52">
        <v>1856.3525870000003</v>
      </c>
      <c r="BT24" s="38">
        <f>ENT!BT24</f>
        <v>45.04</v>
      </c>
      <c r="BU24" s="1">
        <v>450.02</v>
      </c>
      <c r="BV24" s="1">
        <f t="shared" si="46"/>
        <v>2351.4125870000003</v>
      </c>
      <c r="BW24" s="52">
        <v>1834.014923</v>
      </c>
      <c r="BX24" s="38">
        <f>ENT!BX24</f>
        <v>45.04</v>
      </c>
      <c r="BY24" s="1">
        <v>434.85</v>
      </c>
      <c r="BZ24" s="1">
        <f t="shared" si="47"/>
        <v>2313.9049230000001</v>
      </c>
      <c r="CA24" s="52">
        <v>1923.186584</v>
      </c>
      <c r="CB24" s="38">
        <f>ENT!CB24</f>
        <v>45.04</v>
      </c>
      <c r="CC24" s="1">
        <v>284.85000000000002</v>
      </c>
      <c r="CD24" s="1">
        <f t="shared" si="48"/>
        <v>2253.0765839999999</v>
      </c>
      <c r="CE24" s="52">
        <v>1831.1080010000001</v>
      </c>
      <c r="CF24" s="38">
        <f>ENT!CF24</f>
        <v>45.04</v>
      </c>
      <c r="CG24" s="1">
        <v>344.27</v>
      </c>
      <c r="CH24" s="1">
        <f t="shared" si="49"/>
        <v>2220.418001</v>
      </c>
      <c r="CI24" s="52">
        <v>1757.6832589999999</v>
      </c>
      <c r="CJ24" s="38">
        <f>ENT!CJ24</f>
        <v>45.04</v>
      </c>
      <c r="CK24" s="1">
        <v>686.66</v>
      </c>
      <c r="CL24" s="1">
        <f t="shared" si="50"/>
        <v>2489.3832589999997</v>
      </c>
      <c r="CM24" s="52">
        <v>1713.3685740000001</v>
      </c>
      <c r="CN24" s="38">
        <f>ENT!CN24</f>
        <v>45.04</v>
      </c>
      <c r="CO24" s="1">
        <v>686.66</v>
      </c>
      <c r="CP24" s="1">
        <f t="shared" si="51"/>
        <v>2445.0685739999999</v>
      </c>
      <c r="CQ24" s="52">
        <v>1843.730382</v>
      </c>
      <c r="CR24" s="38">
        <f>ENT!CR24</f>
        <v>45.04</v>
      </c>
      <c r="CS24" s="1">
        <v>686.66</v>
      </c>
      <c r="CT24" s="1">
        <f t="shared" si="52"/>
        <v>2575.430382</v>
      </c>
      <c r="CU24" s="52">
        <v>1782.5689319999999</v>
      </c>
      <c r="CV24" s="38">
        <f>ENT!CV24</f>
        <v>45.04</v>
      </c>
      <c r="CW24" s="1">
        <v>686.66</v>
      </c>
      <c r="CX24" s="1">
        <f t="shared" si="53"/>
        <v>2514.2689319999999</v>
      </c>
      <c r="CY24" s="52">
        <v>1777.75125</v>
      </c>
      <c r="CZ24" s="38">
        <f>ENT!CZ24</f>
        <v>45.04</v>
      </c>
      <c r="DA24" s="1">
        <v>686.66</v>
      </c>
      <c r="DB24" s="1">
        <f t="shared" si="54"/>
        <v>2509.4512500000001</v>
      </c>
      <c r="DC24" s="52">
        <v>1837.467431</v>
      </c>
      <c r="DD24" s="38">
        <f>ENT!DD24</f>
        <v>45.04</v>
      </c>
      <c r="DE24" s="1">
        <v>528.64</v>
      </c>
      <c r="DF24" s="1">
        <f t="shared" si="55"/>
        <v>2411.1474309999999</v>
      </c>
      <c r="DG24" s="52">
        <v>1796.97128</v>
      </c>
      <c r="DH24" s="38">
        <f>ENT!DH24</f>
        <v>45.04</v>
      </c>
      <c r="DI24" s="1">
        <v>460.22</v>
      </c>
      <c r="DJ24" s="1">
        <f t="shared" si="56"/>
        <v>2302.23128</v>
      </c>
      <c r="DK24" s="52">
        <v>1810.6764800000001</v>
      </c>
      <c r="DL24" s="38">
        <f>ENT!DL24</f>
        <v>45.04</v>
      </c>
      <c r="DM24" s="1">
        <v>536.87</v>
      </c>
      <c r="DN24" s="1">
        <f t="shared" si="57"/>
        <v>2392.5864799999999</v>
      </c>
      <c r="DO24" s="52"/>
      <c r="DP24" s="38">
        <f>ENT!DP24</f>
        <v>0</v>
      </c>
      <c r="DQ24" s="1"/>
      <c r="DR24" s="1">
        <f t="shared" si="58"/>
        <v>0</v>
      </c>
      <c r="DS24" s="52"/>
      <c r="DT24" s="38">
        <f>ENT!DT24</f>
        <v>0</v>
      </c>
      <c r="DU24" s="1"/>
      <c r="DV24" s="1">
        <f t="shared" si="59"/>
        <v>0</v>
      </c>
    </row>
    <row r="25" spans="1:126" ht="46.5" x14ac:dyDescent="0.25">
      <c r="A25" s="14">
        <v>21</v>
      </c>
      <c r="B25" s="16" t="s">
        <v>28</v>
      </c>
      <c r="C25" s="52">
        <v>1769.2114140000001</v>
      </c>
      <c r="D25" s="38">
        <f>ENT!D25</f>
        <v>23.66</v>
      </c>
      <c r="E25" s="1">
        <v>427.94</v>
      </c>
      <c r="F25" s="1">
        <f t="shared" si="29"/>
        <v>2220.8114140000002</v>
      </c>
      <c r="G25" s="52">
        <v>1744.964982</v>
      </c>
      <c r="H25" s="38">
        <f>ENT!H25</f>
        <v>45.04</v>
      </c>
      <c r="I25" s="1">
        <v>419.88</v>
      </c>
      <c r="J25" s="1">
        <f t="shared" si="30"/>
        <v>2209.884982</v>
      </c>
      <c r="K25" s="52">
        <v>1848.601799</v>
      </c>
      <c r="L25" s="38">
        <f>ENT!L25</f>
        <v>45.04</v>
      </c>
      <c r="M25" s="1">
        <v>446.78999999999996</v>
      </c>
      <c r="N25" s="1">
        <f t="shared" si="31"/>
        <v>2340.431799</v>
      </c>
      <c r="O25" s="52">
        <v>1737.1924019999999</v>
      </c>
      <c r="P25" s="38">
        <f>ENT!P25</f>
        <v>45.04</v>
      </c>
      <c r="Q25" s="1">
        <v>325.14</v>
      </c>
      <c r="R25" s="1">
        <f t="shared" si="32"/>
        <v>2107.372402</v>
      </c>
      <c r="S25" s="52">
        <v>1733.540436</v>
      </c>
      <c r="T25" s="38">
        <f>ENT!T25</f>
        <v>45.04</v>
      </c>
      <c r="U25" s="1">
        <v>588.16</v>
      </c>
      <c r="V25" s="1">
        <f t="shared" si="33"/>
        <v>2366.740436</v>
      </c>
      <c r="W25" s="52">
        <v>1757.82565</v>
      </c>
      <c r="X25" s="38">
        <f>ENT!X25</f>
        <v>45.04</v>
      </c>
      <c r="Y25" s="1">
        <v>549.66</v>
      </c>
      <c r="Z25" s="1">
        <f t="shared" si="34"/>
        <v>2352.52565</v>
      </c>
      <c r="AA25" s="52">
        <v>1764.3567009999999</v>
      </c>
      <c r="AB25" s="38">
        <f>ENT!AB25</f>
        <v>45.04</v>
      </c>
      <c r="AC25" s="1">
        <v>454.84000000000003</v>
      </c>
      <c r="AD25" s="1">
        <f t="shared" si="35"/>
        <v>2264.2367009999998</v>
      </c>
      <c r="AE25" s="52">
        <v>1787.614701</v>
      </c>
      <c r="AF25" s="38">
        <f>ENT!AF25</f>
        <v>95.039999999999992</v>
      </c>
      <c r="AG25" s="1">
        <v>394.31</v>
      </c>
      <c r="AH25" s="1">
        <f t="shared" si="36"/>
        <v>2276.9647009999999</v>
      </c>
      <c r="AI25" s="52">
        <v>1619.3273509999999</v>
      </c>
      <c r="AJ25" s="38">
        <f>ENT!AJ25</f>
        <v>145.04</v>
      </c>
      <c r="AK25" s="1">
        <v>590.53</v>
      </c>
      <c r="AL25" s="1">
        <f t="shared" si="37"/>
        <v>2354.8973509999996</v>
      </c>
      <c r="AM25" s="52">
        <v>1740.870848</v>
      </c>
      <c r="AN25" s="38">
        <f>ENT!AN25</f>
        <v>145.04</v>
      </c>
      <c r="AO25" s="1">
        <v>574.73</v>
      </c>
      <c r="AP25" s="1">
        <f t="shared" si="38"/>
        <v>2460.640848</v>
      </c>
      <c r="AQ25" s="52">
        <v>1825.8476909999999</v>
      </c>
      <c r="AR25" s="38">
        <f>ENT!AR25</f>
        <v>45.04</v>
      </c>
      <c r="AS25" s="1">
        <v>557.22</v>
      </c>
      <c r="AT25" s="1">
        <f t="shared" si="39"/>
        <v>2428.1076910000002</v>
      </c>
      <c r="AU25" s="52">
        <v>1884.5401899999999</v>
      </c>
      <c r="AV25" s="38">
        <f>ENT!AV25</f>
        <v>95.039999999999992</v>
      </c>
      <c r="AW25" s="1">
        <v>592.28</v>
      </c>
      <c r="AX25" s="1">
        <f t="shared" si="40"/>
        <v>2571.8601899999999</v>
      </c>
      <c r="AY25" s="52">
        <v>1971.7866730000001</v>
      </c>
      <c r="AZ25" s="38">
        <f>ENT!AZ25</f>
        <v>45.04</v>
      </c>
      <c r="BA25" s="1">
        <v>590.53</v>
      </c>
      <c r="BB25" s="1">
        <f t="shared" si="41"/>
        <v>2607.3566730000002</v>
      </c>
      <c r="BC25" s="52">
        <v>1918.6365479999999</v>
      </c>
      <c r="BD25" s="38">
        <f>ENT!BD25</f>
        <v>45.04</v>
      </c>
      <c r="BE25" s="1">
        <v>591.70000000000005</v>
      </c>
      <c r="BF25" s="1">
        <f t="shared" si="42"/>
        <v>2555.3765480000002</v>
      </c>
      <c r="BG25" s="52">
        <v>1759.306045</v>
      </c>
      <c r="BH25" s="38">
        <f>ENT!BH25</f>
        <v>45.04</v>
      </c>
      <c r="BI25" s="1">
        <v>454.14</v>
      </c>
      <c r="BJ25" s="1">
        <f t="shared" si="43"/>
        <v>2258.4860450000001</v>
      </c>
      <c r="BK25" s="52">
        <v>1777.8122920000001</v>
      </c>
      <c r="BL25" s="38">
        <f>ENT!BL25</f>
        <v>45.04</v>
      </c>
      <c r="BM25" s="1">
        <v>452.97</v>
      </c>
      <c r="BN25" s="1">
        <f t="shared" si="44"/>
        <v>2275.8222919999998</v>
      </c>
      <c r="BO25" s="52">
        <v>1782.0183780000002</v>
      </c>
      <c r="BP25" s="38">
        <f>ENT!BP25</f>
        <v>45.04</v>
      </c>
      <c r="BQ25" s="1">
        <v>468.19</v>
      </c>
      <c r="BR25" s="1">
        <f t="shared" si="45"/>
        <v>2295.2483780000002</v>
      </c>
      <c r="BS25" s="52">
        <v>1896.9488190000002</v>
      </c>
      <c r="BT25" s="38">
        <f>ENT!BT25</f>
        <v>45.04</v>
      </c>
      <c r="BU25" s="1">
        <v>483.33</v>
      </c>
      <c r="BV25" s="1">
        <f t="shared" si="46"/>
        <v>2425.3188190000001</v>
      </c>
      <c r="BW25" s="52">
        <v>1834.014923</v>
      </c>
      <c r="BX25" s="38">
        <f>ENT!BX25</f>
        <v>45.04</v>
      </c>
      <c r="BY25" s="1">
        <v>584.85</v>
      </c>
      <c r="BZ25" s="1">
        <f t="shared" si="47"/>
        <v>2463.9049230000001</v>
      </c>
      <c r="CA25" s="52">
        <v>1940.3426179999999</v>
      </c>
      <c r="CB25" s="38">
        <f>ENT!CB25</f>
        <v>45.04</v>
      </c>
      <c r="CC25" s="1">
        <v>434.85</v>
      </c>
      <c r="CD25" s="1">
        <f t="shared" si="48"/>
        <v>2420.232618</v>
      </c>
      <c r="CE25" s="52">
        <v>1847.1562329999999</v>
      </c>
      <c r="CF25" s="38">
        <f>ENT!CF25</f>
        <v>45.04</v>
      </c>
      <c r="CG25" s="1">
        <v>494.27</v>
      </c>
      <c r="CH25" s="1">
        <f t="shared" si="49"/>
        <v>2386.4662330000001</v>
      </c>
      <c r="CI25" s="52">
        <v>1847.361611</v>
      </c>
      <c r="CJ25" s="38">
        <f>ENT!CJ25</f>
        <v>45.04</v>
      </c>
      <c r="CK25" s="1">
        <v>686.07999999999993</v>
      </c>
      <c r="CL25" s="1">
        <f t="shared" si="50"/>
        <v>2578.4816110000002</v>
      </c>
      <c r="CM25" s="52">
        <v>1774.8439410000001</v>
      </c>
      <c r="CN25" s="38">
        <f>ENT!CN25</f>
        <v>45.04</v>
      </c>
      <c r="CO25" s="1">
        <v>686.66</v>
      </c>
      <c r="CP25" s="1">
        <f t="shared" si="51"/>
        <v>2506.5439409999999</v>
      </c>
      <c r="CQ25" s="52">
        <v>1851.1037839999999</v>
      </c>
      <c r="CR25" s="38">
        <f>ENT!CR25</f>
        <v>45.04</v>
      </c>
      <c r="CS25" s="1">
        <v>686.07999999999993</v>
      </c>
      <c r="CT25" s="1">
        <f t="shared" si="52"/>
        <v>2582.2237839999998</v>
      </c>
      <c r="CU25" s="52">
        <v>1820.4125839999999</v>
      </c>
      <c r="CV25" s="38">
        <f>ENT!CV25</f>
        <v>45.04</v>
      </c>
      <c r="CW25" s="1">
        <v>686.66</v>
      </c>
      <c r="CX25" s="1">
        <f t="shared" si="53"/>
        <v>2552.112584</v>
      </c>
      <c r="CY25" s="52">
        <v>1865.9930489999999</v>
      </c>
      <c r="CZ25" s="38">
        <f>ENT!CZ25</f>
        <v>45.04</v>
      </c>
      <c r="DA25" s="1">
        <v>686.66</v>
      </c>
      <c r="DB25" s="1">
        <f t="shared" si="54"/>
        <v>2597.693049</v>
      </c>
      <c r="DC25" s="52">
        <v>1896.6115119999999</v>
      </c>
      <c r="DD25" s="38">
        <f>ENT!DD25</f>
        <v>45.04</v>
      </c>
      <c r="DE25" s="1">
        <v>545.29</v>
      </c>
      <c r="DF25" s="1">
        <f t="shared" si="55"/>
        <v>2486.9415119999999</v>
      </c>
      <c r="DG25" s="52">
        <v>1795.6799599999999</v>
      </c>
      <c r="DH25" s="38">
        <f>ENT!DH25</f>
        <v>45.04</v>
      </c>
      <c r="DI25" s="1">
        <v>536.87</v>
      </c>
      <c r="DJ25" s="1">
        <f t="shared" si="56"/>
        <v>2377.5899599999998</v>
      </c>
      <c r="DK25" s="52">
        <v>1966.818726</v>
      </c>
      <c r="DL25" s="38">
        <f>ENT!DL25</f>
        <v>45.04</v>
      </c>
      <c r="DM25" s="1">
        <v>545.37</v>
      </c>
      <c r="DN25" s="1">
        <f t="shared" si="57"/>
        <v>2557.2287259999998</v>
      </c>
      <c r="DO25" s="52"/>
      <c r="DP25" s="38">
        <f>ENT!DP25</f>
        <v>0</v>
      </c>
      <c r="DQ25" s="1"/>
      <c r="DR25" s="1">
        <f t="shared" si="58"/>
        <v>0</v>
      </c>
      <c r="DS25" s="52"/>
      <c r="DT25" s="38">
        <f>ENT!DT25</f>
        <v>0</v>
      </c>
      <c r="DU25" s="1"/>
      <c r="DV25" s="1">
        <f t="shared" si="59"/>
        <v>0</v>
      </c>
    </row>
    <row r="26" spans="1:126" ht="46.5" x14ac:dyDescent="0.25">
      <c r="A26" s="14">
        <v>22</v>
      </c>
      <c r="B26" s="16" t="s">
        <v>29</v>
      </c>
      <c r="C26" s="52">
        <v>1797.288814</v>
      </c>
      <c r="D26" s="38">
        <f>ENT!D26</f>
        <v>25.48</v>
      </c>
      <c r="E26" s="1">
        <v>512.19000000000005</v>
      </c>
      <c r="F26" s="1">
        <f t="shared" si="29"/>
        <v>2334.9588140000001</v>
      </c>
      <c r="G26" s="52">
        <v>1774.4173820000001</v>
      </c>
      <c r="H26" s="38">
        <f>ENT!H26</f>
        <v>45.04</v>
      </c>
      <c r="I26" s="1">
        <v>424.13</v>
      </c>
      <c r="J26" s="1">
        <f t="shared" si="30"/>
        <v>2243.5873820000002</v>
      </c>
      <c r="K26" s="52">
        <v>1844.476799</v>
      </c>
      <c r="L26" s="38">
        <f>ENT!L26</f>
        <v>45.04</v>
      </c>
      <c r="M26" s="1">
        <v>451.03999999999996</v>
      </c>
      <c r="N26" s="1">
        <f t="shared" si="31"/>
        <v>2340.556799</v>
      </c>
      <c r="O26" s="52">
        <v>1750.092402</v>
      </c>
      <c r="P26" s="38">
        <f>ENT!P26</f>
        <v>45.04</v>
      </c>
      <c r="Q26" s="1">
        <v>400.14</v>
      </c>
      <c r="R26" s="1">
        <f t="shared" si="32"/>
        <v>2195.2724020000001</v>
      </c>
      <c r="S26" s="52">
        <v>1733.4526040000001</v>
      </c>
      <c r="T26" s="38">
        <f>ENT!T26</f>
        <v>45.04</v>
      </c>
      <c r="U26" s="1">
        <v>592.41</v>
      </c>
      <c r="V26" s="1">
        <f t="shared" si="33"/>
        <v>2370.9026039999999</v>
      </c>
      <c r="W26" s="52">
        <v>1781.2328500000001</v>
      </c>
      <c r="X26" s="38">
        <f>ENT!X26</f>
        <v>45.04</v>
      </c>
      <c r="Y26" s="1">
        <v>592.41</v>
      </c>
      <c r="Z26" s="1">
        <f t="shared" si="34"/>
        <v>2418.6828500000001</v>
      </c>
      <c r="AA26" s="52">
        <v>1787.763901</v>
      </c>
      <c r="AB26" s="38">
        <f>ENT!AB26</f>
        <v>45.04</v>
      </c>
      <c r="AC26" s="1">
        <v>539.09</v>
      </c>
      <c r="AD26" s="1">
        <f t="shared" si="35"/>
        <v>2371.8939009999999</v>
      </c>
      <c r="AE26" s="52">
        <v>1811.0219010000001</v>
      </c>
      <c r="AF26" s="38">
        <f>ENT!AF26</f>
        <v>95.039999999999992</v>
      </c>
      <c r="AG26" s="1">
        <v>504.31</v>
      </c>
      <c r="AH26" s="1">
        <f t="shared" si="36"/>
        <v>2410.371901</v>
      </c>
      <c r="AI26" s="52">
        <v>1619.239519</v>
      </c>
      <c r="AJ26" s="38">
        <f>ENT!AJ26</f>
        <v>145.04</v>
      </c>
      <c r="AK26" s="1">
        <v>590.53</v>
      </c>
      <c r="AL26" s="1">
        <f t="shared" si="37"/>
        <v>2354.8095189999999</v>
      </c>
      <c r="AM26" s="52">
        <v>1820.03053</v>
      </c>
      <c r="AN26" s="38">
        <f>ENT!AN26</f>
        <v>145.04</v>
      </c>
      <c r="AO26" s="1">
        <v>574.73</v>
      </c>
      <c r="AP26" s="1">
        <f t="shared" si="38"/>
        <v>2539.80053</v>
      </c>
      <c r="AQ26" s="52">
        <v>1921.4796839999999</v>
      </c>
      <c r="AR26" s="38">
        <f>ENT!AR26</f>
        <v>45.04</v>
      </c>
      <c r="AS26" s="1">
        <v>590.53</v>
      </c>
      <c r="AT26" s="1">
        <f t="shared" si="39"/>
        <v>2557.0496839999996</v>
      </c>
      <c r="AU26" s="52">
        <v>1975.210744</v>
      </c>
      <c r="AV26" s="38">
        <f>ENT!AV26</f>
        <v>95.039999999999992</v>
      </c>
      <c r="AW26" s="1">
        <v>592.28</v>
      </c>
      <c r="AX26" s="1">
        <f t="shared" si="40"/>
        <v>2662.5307439999997</v>
      </c>
      <c r="AY26" s="52">
        <v>2002.192344</v>
      </c>
      <c r="AZ26" s="38">
        <f>ENT!AZ26</f>
        <v>45.04</v>
      </c>
      <c r="BA26" s="1">
        <v>590.53</v>
      </c>
      <c r="BB26" s="1">
        <f t="shared" si="41"/>
        <v>2637.7623439999998</v>
      </c>
      <c r="BC26" s="52">
        <v>1982.3022080000001</v>
      </c>
      <c r="BD26" s="38">
        <f>ENT!BD26</f>
        <v>45.04</v>
      </c>
      <c r="BE26" s="1">
        <v>591.70000000000005</v>
      </c>
      <c r="BF26" s="1">
        <f t="shared" si="42"/>
        <v>2619.0422079999998</v>
      </c>
      <c r="BG26" s="52">
        <v>1798.4670249999999</v>
      </c>
      <c r="BH26" s="38">
        <f>ENT!BH26</f>
        <v>45.04</v>
      </c>
      <c r="BI26" s="1">
        <v>538.39</v>
      </c>
      <c r="BJ26" s="1">
        <f t="shared" si="43"/>
        <v>2381.8970249999998</v>
      </c>
      <c r="BK26" s="52">
        <v>1874.4787610000001</v>
      </c>
      <c r="BL26" s="38">
        <f>ENT!BL26</f>
        <v>45.04</v>
      </c>
      <c r="BM26" s="1">
        <v>537.22</v>
      </c>
      <c r="BN26" s="1">
        <f t="shared" si="44"/>
        <v>2456.7387610000001</v>
      </c>
      <c r="BO26" s="52">
        <v>1811.0312910000002</v>
      </c>
      <c r="BP26" s="38">
        <f>ENT!BP26</f>
        <v>45.04</v>
      </c>
      <c r="BQ26" s="1">
        <v>558.19000000000005</v>
      </c>
      <c r="BR26" s="1">
        <f t="shared" si="45"/>
        <v>2414.2612910000003</v>
      </c>
      <c r="BS26" s="52">
        <v>1873.0088190000001</v>
      </c>
      <c r="BT26" s="38">
        <f>ENT!BT26</f>
        <v>45.04</v>
      </c>
      <c r="BU26" s="1">
        <v>483.33</v>
      </c>
      <c r="BV26" s="1">
        <f t="shared" si="46"/>
        <v>2401.378819</v>
      </c>
      <c r="BW26" s="52">
        <v>1850.723923</v>
      </c>
      <c r="BX26" s="38">
        <f>ENT!BX26</f>
        <v>45.04</v>
      </c>
      <c r="BY26" s="1">
        <v>678.16</v>
      </c>
      <c r="BZ26" s="1">
        <f t="shared" si="47"/>
        <v>2573.9239229999998</v>
      </c>
      <c r="CA26" s="52">
        <v>1964.3546180000001</v>
      </c>
      <c r="CB26" s="38">
        <f>ENT!CB26</f>
        <v>45.04</v>
      </c>
      <c r="CC26" s="1">
        <v>584.85</v>
      </c>
      <c r="CD26" s="1">
        <f t="shared" si="48"/>
        <v>2594.2446180000002</v>
      </c>
      <c r="CE26" s="52">
        <v>1863.788233</v>
      </c>
      <c r="CF26" s="38">
        <f>ENT!CF26</f>
        <v>45.04</v>
      </c>
      <c r="CG26" s="1">
        <v>644.27</v>
      </c>
      <c r="CH26" s="1">
        <f t="shared" si="49"/>
        <v>2553.0982329999997</v>
      </c>
      <c r="CI26" s="52">
        <v>1863.9936110000001</v>
      </c>
      <c r="CJ26" s="38">
        <f>ENT!CJ26</f>
        <v>45.04</v>
      </c>
      <c r="CK26" s="1">
        <v>686.07999999999993</v>
      </c>
      <c r="CL26" s="1">
        <f t="shared" si="50"/>
        <v>2595.1136109999998</v>
      </c>
      <c r="CM26" s="52">
        <v>1799.6489409999999</v>
      </c>
      <c r="CN26" s="38">
        <f>ENT!CN26</f>
        <v>45.04</v>
      </c>
      <c r="CO26" s="1">
        <v>686.66</v>
      </c>
      <c r="CP26" s="1">
        <f t="shared" si="51"/>
        <v>2531.3489409999997</v>
      </c>
      <c r="CQ26" s="52">
        <v>1867.581784</v>
      </c>
      <c r="CR26" s="38">
        <f>ENT!CR26</f>
        <v>45.04</v>
      </c>
      <c r="CS26" s="1">
        <v>686.07999999999993</v>
      </c>
      <c r="CT26" s="1">
        <f t="shared" si="52"/>
        <v>2598.7017839999999</v>
      </c>
      <c r="CU26" s="52">
        <v>1835.273584</v>
      </c>
      <c r="CV26" s="38">
        <f>ENT!CV26</f>
        <v>45.04</v>
      </c>
      <c r="CW26" s="1">
        <v>686.66</v>
      </c>
      <c r="CX26" s="1">
        <f t="shared" si="53"/>
        <v>2566.9735839999998</v>
      </c>
      <c r="CY26" s="52">
        <v>1884.1088119999999</v>
      </c>
      <c r="CZ26" s="38">
        <f>ENT!CZ26</f>
        <v>45.04</v>
      </c>
      <c r="DA26" s="1">
        <v>686.66</v>
      </c>
      <c r="DB26" s="1">
        <f t="shared" si="54"/>
        <v>2615.8088119999998</v>
      </c>
      <c r="DC26" s="52">
        <v>1912.165512</v>
      </c>
      <c r="DD26" s="38">
        <f>ENT!DD26</f>
        <v>45.04</v>
      </c>
      <c r="DE26" s="1">
        <v>545.29</v>
      </c>
      <c r="DF26" s="1">
        <f t="shared" si="55"/>
        <v>2502.495512</v>
      </c>
      <c r="DG26" s="52">
        <v>1795.9879599999999</v>
      </c>
      <c r="DH26" s="38">
        <f>ENT!DH26</f>
        <v>45.04</v>
      </c>
      <c r="DI26" s="1">
        <v>545.37</v>
      </c>
      <c r="DJ26" s="1">
        <f t="shared" si="56"/>
        <v>2386.3979599999998</v>
      </c>
      <c r="DK26" s="52">
        <v>2069.286717</v>
      </c>
      <c r="DL26" s="38">
        <f>ENT!DL26</f>
        <v>45.04</v>
      </c>
      <c r="DM26" s="1">
        <v>545.37</v>
      </c>
      <c r="DN26" s="1">
        <f t="shared" si="57"/>
        <v>2659.6967169999998</v>
      </c>
      <c r="DO26" s="52"/>
      <c r="DP26" s="38">
        <f>ENT!DP26</f>
        <v>0</v>
      </c>
      <c r="DQ26" s="1"/>
      <c r="DR26" s="1">
        <f t="shared" si="58"/>
        <v>0</v>
      </c>
      <c r="DS26" s="52"/>
      <c r="DT26" s="38">
        <f>ENT!DT26</f>
        <v>0</v>
      </c>
      <c r="DU26" s="1"/>
      <c r="DV26" s="1">
        <f t="shared" si="59"/>
        <v>0</v>
      </c>
    </row>
    <row r="27" spans="1:126" ht="46.5" x14ac:dyDescent="0.25">
      <c r="A27" s="14">
        <v>23</v>
      </c>
      <c r="B27" s="16" t="s">
        <v>30</v>
      </c>
      <c r="C27" s="52">
        <v>1910.177766</v>
      </c>
      <c r="D27" s="38">
        <f>ENT!D27</f>
        <v>27.3</v>
      </c>
      <c r="E27" s="1">
        <v>565.5</v>
      </c>
      <c r="F27" s="1">
        <f t="shared" si="29"/>
        <v>2502.977766</v>
      </c>
      <c r="G27" s="52">
        <v>1843.4132219999999</v>
      </c>
      <c r="H27" s="38">
        <f>ENT!H27</f>
        <v>45.04</v>
      </c>
      <c r="I27" s="1">
        <v>424.13</v>
      </c>
      <c r="J27" s="1">
        <f t="shared" si="30"/>
        <v>2312.5832219999998</v>
      </c>
      <c r="K27" s="52">
        <v>2105.3603600000001</v>
      </c>
      <c r="L27" s="38">
        <f>ENT!L27</f>
        <v>45.04</v>
      </c>
      <c r="M27" s="1">
        <v>450.46</v>
      </c>
      <c r="N27" s="1">
        <f t="shared" si="31"/>
        <v>2600.8603600000001</v>
      </c>
      <c r="O27" s="52">
        <v>1815.704354</v>
      </c>
      <c r="P27" s="38">
        <f>ENT!P27</f>
        <v>45.04</v>
      </c>
      <c r="Q27" s="1">
        <v>446.78999999999996</v>
      </c>
      <c r="R27" s="1">
        <f t="shared" si="32"/>
        <v>2307.5343539999999</v>
      </c>
      <c r="S27" s="52">
        <v>1818.4575560000001</v>
      </c>
      <c r="T27" s="38">
        <f>ENT!T27</f>
        <v>45.04</v>
      </c>
      <c r="U27" s="1">
        <v>592.41</v>
      </c>
      <c r="V27" s="1">
        <f t="shared" si="33"/>
        <v>2455.9075560000001</v>
      </c>
      <c r="W27" s="52">
        <v>1888.270002</v>
      </c>
      <c r="X27" s="38">
        <f>ENT!X27</f>
        <v>45.04</v>
      </c>
      <c r="Y27" s="1">
        <v>592.41</v>
      </c>
      <c r="Z27" s="1">
        <f t="shared" si="34"/>
        <v>2525.720002</v>
      </c>
      <c r="AA27" s="52">
        <v>1876.7830530000001</v>
      </c>
      <c r="AB27" s="38">
        <f>ENT!AB27</f>
        <v>45.04</v>
      </c>
      <c r="AC27" s="1">
        <v>591.82999999999993</v>
      </c>
      <c r="AD27" s="1">
        <f t="shared" si="35"/>
        <v>2513.653053</v>
      </c>
      <c r="AE27" s="52">
        <v>1900.0410529999999</v>
      </c>
      <c r="AF27" s="38">
        <f>ENT!AF27</f>
        <v>95.039999999999992</v>
      </c>
      <c r="AG27" s="1">
        <v>586.49</v>
      </c>
      <c r="AH27" s="1">
        <f t="shared" si="36"/>
        <v>2581.5710529999997</v>
      </c>
      <c r="AI27" s="52">
        <v>1708.258671</v>
      </c>
      <c r="AJ27" s="38">
        <f>ENT!AJ27</f>
        <v>145.04</v>
      </c>
      <c r="AK27" s="1">
        <v>590.53</v>
      </c>
      <c r="AL27" s="1">
        <f t="shared" si="37"/>
        <v>2443.8286710000002</v>
      </c>
      <c r="AM27" s="52">
        <v>1917.4251340000001</v>
      </c>
      <c r="AN27" s="38">
        <f>ENT!AN27</f>
        <v>145.04</v>
      </c>
      <c r="AO27" s="1">
        <v>574.73</v>
      </c>
      <c r="AP27" s="1">
        <f t="shared" si="38"/>
        <v>2637.1951340000001</v>
      </c>
      <c r="AQ27" s="52">
        <v>1997.6377789999999</v>
      </c>
      <c r="AR27" s="38">
        <f>ENT!AR27</f>
        <v>45.04</v>
      </c>
      <c r="AS27" s="1">
        <v>590.53</v>
      </c>
      <c r="AT27" s="1">
        <f t="shared" si="39"/>
        <v>2633.2077789999998</v>
      </c>
      <c r="AU27" s="52">
        <v>2091.404986</v>
      </c>
      <c r="AV27" s="38">
        <f>ENT!AV27</f>
        <v>95.039999999999992</v>
      </c>
      <c r="AW27" s="1">
        <v>591.70000000000005</v>
      </c>
      <c r="AX27" s="1">
        <f t="shared" si="40"/>
        <v>2778.1449860000002</v>
      </c>
      <c r="AY27" s="52">
        <v>2067.8042959999998</v>
      </c>
      <c r="AZ27" s="38">
        <f>ENT!AZ27</f>
        <v>45.04</v>
      </c>
      <c r="BA27" s="1">
        <v>590.53</v>
      </c>
      <c r="BB27" s="1">
        <f t="shared" si="41"/>
        <v>2703.374296</v>
      </c>
      <c r="BC27" s="52">
        <v>1982.3022080000001</v>
      </c>
      <c r="BD27" s="38">
        <f>ENT!BD27</f>
        <v>45.04</v>
      </c>
      <c r="BE27" s="1">
        <v>591.70000000000005</v>
      </c>
      <c r="BF27" s="1">
        <f t="shared" si="42"/>
        <v>2619.0422079999998</v>
      </c>
      <c r="BG27" s="52">
        <v>1798.4670249999999</v>
      </c>
      <c r="BH27" s="38">
        <f>ENT!BH27</f>
        <v>45.04</v>
      </c>
      <c r="BI27" s="1">
        <v>591.70000000000005</v>
      </c>
      <c r="BJ27" s="1">
        <f t="shared" si="43"/>
        <v>2435.2070249999997</v>
      </c>
      <c r="BK27" s="52">
        <v>1874.4787610000001</v>
      </c>
      <c r="BL27" s="38">
        <f>ENT!BL27</f>
        <v>45.04</v>
      </c>
      <c r="BM27" s="1">
        <v>590.53</v>
      </c>
      <c r="BN27" s="1">
        <f t="shared" si="44"/>
        <v>2510.048761</v>
      </c>
      <c r="BO27" s="52">
        <v>1811.0312910000002</v>
      </c>
      <c r="BP27" s="38">
        <f>ENT!BP27</f>
        <v>45.04</v>
      </c>
      <c r="BQ27" s="1">
        <v>590.94000000000005</v>
      </c>
      <c r="BR27" s="1">
        <f t="shared" si="45"/>
        <v>2447.0112910000003</v>
      </c>
      <c r="BS27" s="52">
        <v>1936.3789710000001</v>
      </c>
      <c r="BT27" s="38">
        <f>ENT!BT27</f>
        <v>45.04</v>
      </c>
      <c r="BU27" s="1">
        <v>483.33</v>
      </c>
      <c r="BV27" s="1">
        <f t="shared" si="46"/>
        <v>2464.748971</v>
      </c>
      <c r="BW27" s="52">
        <v>2039.020912</v>
      </c>
      <c r="BX27" s="38">
        <f>ENT!BX27</f>
        <v>45.04</v>
      </c>
      <c r="BY27" s="1">
        <v>686.66</v>
      </c>
      <c r="BZ27" s="1">
        <f t="shared" si="47"/>
        <v>2770.7209119999998</v>
      </c>
      <c r="CA27" s="52">
        <v>2029.96657</v>
      </c>
      <c r="CB27" s="38">
        <f>ENT!CB27</f>
        <v>45.04</v>
      </c>
      <c r="CC27" s="1">
        <v>678.16</v>
      </c>
      <c r="CD27" s="1">
        <f t="shared" si="48"/>
        <v>2753.1665699999999</v>
      </c>
      <c r="CE27" s="52">
        <v>1940.150185</v>
      </c>
      <c r="CF27" s="38">
        <f>ENT!CF27</f>
        <v>45.04</v>
      </c>
      <c r="CG27" s="1">
        <v>686.07999999999993</v>
      </c>
      <c r="CH27" s="1">
        <f t="shared" si="49"/>
        <v>2671.2701849999999</v>
      </c>
      <c r="CI27" s="52">
        <v>1855.7436110000001</v>
      </c>
      <c r="CJ27" s="38">
        <f>ENT!CJ27</f>
        <v>45.04</v>
      </c>
      <c r="CK27" s="1">
        <v>686.07999999999993</v>
      </c>
      <c r="CL27" s="1">
        <f t="shared" si="50"/>
        <v>2586.8636109999998</v>
      </c>
      <c r="CM27" s="52">
        <v>1892.8260929999999</v>
      </c>
      <c r="CN27" s="38">
        <f>ENT!CN27</f>
        <v>45.04</v>
      </c>
      <c r="CO27" s="1">
        <v>686.06999999999994</v>
      </c>
      <c r="CP27" s="1">
        <f t="shared" si="51"/>
        <v>2623.9360929999998</v>
      </c>
      <c r="CQ27" s="52">
        <v>1947.863938</v>
      </c>
      <c r="CR27" s="38">
        <f>ENT!CR27</f>
        <v>45.04</v>
      </c>
      <c r="CS27" s="1">
        <v>686.07999999999993</v>
      </c>
      <c r="CT27" s="1">
        <f t="shared" si="52"/>
        <v>2678.9839379999999</v>
      </c>
      <c r="CU27" s="52">
        <v>1867.978758</v>
      </c>
      <c r="CV27" s="38">
        <f>ENT!CV27</f>
        <v>45.04</v>
      </c>
      <c r="CW27" s="1">
        <v>686.66</v>
      </c>
      <c r="CX27" s="1">
        <f t="shared" si="53"/>
        <v>2599.678758</v>
      </c>
      <c r="CY27" s="52">
        <v>1881.474798</v>
      </c>
      <c r="CZ27" s="38">
        <f>ENT!CZ27</f>
        <v>45.04</v>
      </c>
      <c r="DA27" s="1">
        <v>686.66</v>
      </c>
      <c r="DB27" s="1">
        <f t="shared" si="54"/>
        <v>2613.174798</v>
      </c>
      <c r="DC27" s="52">
        <v>1912.165512</v>
      </c>
      <c r="DD27" s="38">
        <f>ENT!DD27</f>
        <v>45.04</v>
      </c>
      <c r="DE27" s="1">
        <v>545.29</v>
      </c>
      <c r="DF27" s="1">
        <f t="shared" si="55"/>
        <v>2502.495512</v>
      </c>
      <c r="DG27" s="52">
        <v>1880.999489</v>
      </c>
      <c r="DH27" s="38">
        <f>ENT!DH27</f>
        <v>45.04</v>
      </c>
      <c r="DI27" s="1">
        <v>545.37</v>
      </c>
      <c r="DJ27" s="1">
        <f t="shared" si="56"/>
        <v>2471.4094890000001</v>
      </c>
      <c r="DK27" s="52">
        <v>2068.8801170000002</v>
      </c>
      <c r="DL27" s="38">
        <f>ENT!DL27</f>
        <v>45.04</v>
      </c>
      <c r="DM27" s="1">
        <v>545.37</v>
      </c>
      <c r="DN27" s="1">
        <f t="shared" si="57"/>
        <v>2659.290117</v>
      </c>
      <c r="DO27" s="52"/>
      <c r="DP27" s="38">
        <f>ENT!DP27</f>
        <v>0</v>
      </c>
      <c r="DQ27" s="1"/>
      <c r="DR27" s="1">
        <f t="shared" si="58"/>
        <v>0</v>
      </c>
      <c r="DS27" s="52"/>
      <c r="DT27" s="38">
        <f>ENT!DT27</f>
        <v>0</v>
      </c>
      <c r="DU27" s="1"/>
      <c r="DV27" s="1">
        <f t="shared" si="59"/>
        <v>0</v>
      </c>
    </row>
    <row r="28" spans="1:126" ht="46.5" x14ac:dyDescent="0.25">
      <c r="A28" s="14">
        <v>24</v>
      </c>
      <c r="B28" s="16" t="s">
        <v>31</v>
      </c>
      <c r="C28" s="52">
        <v>1910.6391659999999</v>
      </c>
      <c r="D28" s="38">
        <f>ENT!D28</f>
        <v>29.12</v>
      </c>
      <c r="E28" s="1">
        <v>565.5</v>
      </c>
      <c r="F28" s="1">
        <f t="shared" si="29"/>
        <v>2505.2591659999998</v>
      </c>
      <c r="G28" s="52">
        <v>1898.3305109999999</v>
      </c>
      <c r="H28" s="38">
        <f>ENT!H28</f>
        <v>45.04</v>
      </c>
      <c r="I28" s="1">
        <v>424.13</v>
      </c>
      <c r="J28" s="1">
        <f t="shared" si="30"/>
        <v>2367.5005109999997</v>
      </c>
      <c r="K28" s="52">
        <v>2164.1555760000001</v>
      </c>
      <c r="L28" s="38">
        <f>ENT!L28</f>
        <v>45.04</v>
      </c>
      <c r="M28" s="1">
        <v>450.46</v>
      </c>
      <c r="N28" s="1">
        <f t="shared" si="31"/>
        <v>2659.6555760000001</v>
      </c>
      <c r="O28" s="52">
        <v>1898.2174439999999</v>
      </c>
      <c r="P28" s="38">
        <f>ENT!P28</f>
        <v>45.04</v>
      </c>
      <c r="Q28" s="1">
        <v>451.03999999999996</v>
      </c>
      <c r="R28" s="1">
        <f t="shared" si="32"/>
        <v>2394.2974439999998</v>
      </c>
      <c r="S28" s="52">
        <v>1944.283146</v>
      </c>
      <c r="T28" s="38">
        <f>ENT!T28</f>
        <v>45.04</v>
      </c>
      <c r="U28" s="1">
        <v>592.41</v>
      </c>
      <c r="V28" s="1">
        <f t="shared" si="33"/>
        <v>2581.733146</v>
      </c>
      <c r="W28" s="52">
        <v>1888.2260859999999</v>
      </c>
      <c r="X28" s="38">
        <f>ENT!X28</f>
        <v>45.04</v>
      </c>
      <c r="Y28" s="1">
        <v>592.41</v>
      </c>
      <c r="Z28" s="1">
        <f t="shared" si="34"/>
        <v>2525.6760859999999</v>
      </c>
      <c r="AA28" s="52">
        <v>1877.9380530000001</v>
      </c>
      <c r="AB28" s="38">
        <f>ENT!AB28</f>
        <v>45.04</v>
      </c>
      <c r="AC28" s="1">
        <v>584.04999999999995</v>
      </c>
      <c r="AD28" s="1">
        <f t="shared" si="35"/>
        <v>2507.028053</v>
      </c>
      <c r="AE28" s="52">
        <v>1901.1960529999999</v>
      </c>
      <c r="AF28" s="38">
        <f>ENT!AF28</f>
        <v>95.039999999999992</v>
      </c>
      <c r="AG28" s="1">
        <v>590.74</v>
      </c>
      <c r="AH28" s="1">
        <f t="shared" si="36"/>
        <v>2586.9760529999999</v>
      </c>
      <c r="AI28" s="52">
        <v>1785.6826000000001</v>
      </c>
      <c r="AJ28" s="38">
        <f>ENT!AJ28</f>
        <v>145.04</v>
      </c>
      <c r="AK28" s="1">
        <v>590.53</v>
      </c>
      <c r="AL28" s="1">
        <f t="shared" si="37"/>
        <v>2521.2525999999998</v>
      </c>
      <c r="AM28" s="52">
        <v>1946.324034</v>
      </c>
      <c r="AN28" s="38">
        <f>ENT!AN28</f>
        <v>145.04</v>
      </c>
      <c r="AO28" s="1">
        <v>574.73</v>
      </c>
      <c r="AP28" s="1">
        <f t="shared" si="38"/>
        <v>2666.0940340000002</v>
      </c>
      <c r="AQ28" s="52">
        <v>2010.0057790000001</v>
      </c>
      <c r="AR28" s="38">
        <f>ENT!AR28</f>
        <v>45.04</v>
      </c>
      <c r="AS28" s="1">
        <v>590.53</v>
      </c>
      <c r="AT28" s="1">
        <f t="shared" si="39"/>
        <v>2645.5757789999998</v>
      </c>
      <c r="AU28" s="52">
        <v>2101.088096</v>
      </c>
      <c r="AV28" s="38">
        <f>ENT!AV28</f>
        <v>95.039999999999992</v>
      </c>
      <c r="AW28" s="1">
        <v>591.70000000000005</v>
      </c>
      <c r="AX28" s="1">
        <f t="shared" si="40"/>
        <v>2787.8280960000002</v>
      </c>
      <c r="AY28" s="52">
        <v>2070.3042959999998</v>
      </c>
      <c r="AZ28" s="38">
        <f>ENT!AZ28</f>
        <v>45.04</v>
      </c>
      <c r="BA28" s="1">
        <v>590.53</v>
      </c>
      <c r="BB28" s="1">
        <f t="shared" si="41"/>
        <v>2705.874296</v>
      </c>
      <c r="BC28" s="52">
        <v>1982.3022080000001</v>
      </c>
      <c r="BD28" s="38">
        <f>ENT!BD28</f>
        <v>45.04</v>
      </c>
      <c r="BE28" s="1">
        <v>591.70000000000005</v>
      </c>
      <c r="BF28" s="1">
        <f t="shared" si="42"/>
        <v>2619.0422079999998</v>
      </c>
      <c r="BG28" s="52">
        <v>1932.663157</v>
      </c>
      <c r="BH28" s="38">
        <f>ENT!BH28</f>
        <v>45.04</v>
      </c>
      <c r="BI28" s="1">
        <v>591.70000000000005</v>
      </c>
      <c r="BJ28" s="1">
        <f t="shared" si="43"/>
        <v>2569.4031569999997</v>
      </c>
      <c r="BK28" s="52">
        <v>2073.243696</v>
      </c>
      <c r="BL28" s="38">
        <f>ENT!BL28</f>
        <v>45.04</v>
      </c>
      <c r="BM28" s="1">
        <v>590.53</v>
      </c>
      <c r="BN28" s="1">
        <f t="shared" si="44"/>
        <v>2708.8136960000002</v>
      </c>
      <c r="BO28" s="52">
        <v>1879.1422430000002</v>
      </c>
      <c r="BP28" s="38">
        <f>ENT!BP28</f>
        <v>45.04</v>
      </c>
      <c r="BQ28" s="1">
        <v>590.94000000000005</v>
      </c>
      <c r="BR28" s="1">
        <f t="shared" si="45"/>
        <v>2515.1222430000003</v>
      </c>
      <c r="BS28" s="52">
        <v>2006.9478330000002</v>
      </c>
      <c r="BT28" s="38">
        <f>ENT!BT28</f>
        <v>45.04</v>
      </c>
      <c r="BU28" s="1">
        <v>482.86</v>
      </c>
      <c r="BV28" s="1">
        <f t="shared" si="46"/>
        <v>2534.8478330000003</v>
      </c>
      <c r="BW28" s="52">
        <v>2124.1943879999999</v>
      </c>
      <c r="BX28" s="38">
        <f>ENT!BX28</f>
        <v>45.04</v>
      </c>
      <c r="BY28" s="1">
        <v>686.66</v>
      </c>
      <c r="BZ28" s="1">
        <f t="shared" si="47"/>
        <v>2855.8943879999997</v>
      </c>
      <c r="CA28" s="52">
        <v>2029.96657</v>
      </c>
      <c r="CB28" s="38">
        <f>ENT!CB28</f>
        <v>45.04</v>
      </c>
      <c r="CC28" s="1">
        <v>686.66</v>
      </c>
      <c r="CD28" s="1">
        <f t="shared" si="48"/>
        <v>2761.6665699999999</v>
      </c>
      <c r="CE28" s="52">
        <v>1993.639921</v>
      </c>
      <c r="CF28" s="38">
        <f>ENT!CF28</f>
        <v>45.04</v>
      </c>
      <c r="CG28" s="1">
        <v>686.07999999999993</v>
      </c>
      <c r="CH28" s="1">
        <f t="shared" si="49"/>
        <v>2724.7599209999998</v>
      </c>
      <c r="CI28" s="52">
        <v>1909.2333470000001</v>
      </c>
      <c r="CJ28" s="38">
        <f>ENT!CJ28</f>
        <v>45.04</v>
      </c>
      <c r="CK28" s="1">
        <v>686.07999999999993</v>
      </c>
      <c r="CL28" s="1">
        <f t="shared" si="50"/>
        <v>2640.3533470000002</v>
      </c>
      <c r="CM28" s="52">
        <v>1920.8647249999999</v>
      </c>
      <c r="CN28" s="38">
        <f>ENT!CN28</f>
        <v>45.04</v>
      </c>
      <c r="CO28" s="1">
        <v>686.06999999999994</v>
      </c>
      <c r="CP28" s="1">
        <f t="shared" si="51"/>
        <v>2651.974725</v>
      </c>
      <c r="CQ28" s="52">
        <v>2037.954939</v>
      </c>
      <c r="CR28" s="38">
        <f>ENT!CR28</f>
        <v>45.04</v>
      </c>
      <c r="CS28" s="1">
        <v>686.07999999999993</v>
      </c>
      <c r="CT28" s="1">
        <f t="shared" si="52"/>
        <v>2769.0749390000001</v>
      </c>
      <c r="CU28" s="52">
        <v>1961.8679340000001</v>
      </c>
      <c r="CV28" s="38">
        <f>ENT!CV28</f>
        <v>45.04</v>
      </c>
      <c r="CW28" s="1">
        <v>686.66</v>
      </c>
      <c r="CX28" s="1">
        <f t="shared" si="53"/>
        <v>2693.5679340000002</v>
      </c>
      <c r="CY28" s="52">
        <v>1986.0350189999999</v>
      </c>
      <c r="CZ28" s="38">
        <f>ENT!CZ28</f>
        <v>45.04</v>
      </c>
      <c r="DA28" s="1">
        <v>686.66</v>
      </c>
      <c r="DB28" s="1">
        <f t="shared" si="54"/>
        <v>2717.7350189999997</v>
      </c>
      <c r="DC28" s="52">
        <v>2004.463352</v>
      </c>
      <c r="DD28" s="38">
        <f>ENT!DD28</f>
        <v>45.04</v>
      </c>
      <c r="DE28" s="1">
        <v>545.29</v>
      </c>
      <c r="DF28" s="1">
        <f t="shared" si="55"/>
        <v>2594.7933520000001</v>
      </c>
      <c r="DG28" s="52">
        <v>2103.768384</v>
      </c>
      <c r="DH28" s="38">
        <f>ENT!DH28</f>
        <v>45.04</v>
      </c>
      <c r="DI28" s="1">
        <v>545.37</v>
      </c>
      <c r="DJ28" s="1">
        <f t="shared" si="56"/>
        <v>2694.1783839999998</v>
      </c>
      <c r="DK28" s="52">
        <v>2159.8935740000002</v>
      </c>
      <c r="DL28" s="38">
        <f>ENT!DL28</f>
        <v>45.04</v>
      </c>
      <c r="DM28" s="1">
        <v>545.37</v>
      </c>
      <c r="DN28" s="1">
        <f t="shared" si="57"/>
        <v>2750.303574</v>
      </c>
      <c r="DO28" s="52"/>
      <c r="DP28" s="38">
        <f>ENT!DP28</f>
        <v>0</v>
      </c>
      <c r="DQ28" s="1"/>
      <c r="DR28" s="1">
        <f t="shared" si="58"/>
        <v>0</v>
      </c>
      <c r="DS28" s="52"/>
      <c r="DT28" s="38">
        <f>ENT!DT28</f>
        <v>0</v>
      </c>
      <c r="DU28" s="1"/>
      <c r="DV28" s="1">
        <f t="shared" si="59"/>
        <v>0</v>
      </c>
    </row>
    <row r="29" spans="1:126" ht="46.5" x14ac:dyDescent="0.25">
      <c r="A29" s="14">
        <v>25</v>
      </c>
      <c r="B29" s="16" t="s">
        <v>32</v>
      </c>
      <c r="C29" s="52">
        <v>2094.4478600000002</v>
      </c>
      <c r="D29" s="38">
        <f>ENT!D29</f>
        <v>30.94</v>
      </c>
      <c r="E29" s="1">
        <v>565.5</v>
      </c>
      <c r="F29" s="1">
        <f t="shared" si="29"/>
        <v>2690.8878600000003</v>
      </c>
      <c r="G29" s="52">
        <v>2135.6431790000001</v>
      </c>
      <c r="H29" s="38">
        <f>ENT!H29</f>
        <v>45.04</v>
      </c>
      <c r="I29" s="1">
        <v>456.13</v>
      </c>
      <c r="J29" s="1">
        <f t="shared" si="30"/>
        <v>2636.8131790000002</v>
      </c>
      <c r="K29" s="52">
        <v>2200.7423159999998</v>
      </c>
      <c r="L29" s="38">
        <f>ENT!L29</f>
        <v>45.04</v>
      </c>
      <c r="M29" s="1">
        <v>456.13</v>
      </c>
      <c r="N29" s="1">
        <f t="shared" si="31"/>
        <v>2701.9123159999999</v>
      </c>
      <c r="O29" s="52">
        <v>2179.8214779999998</v>
      </c>
      <c r="P29" s="38">
        <f>ENT!P29</f>
        <v>45.04</v>
      </c>
      <c r="Q29" s="1">
        <v>456.13</v>
      </c>
      <c r="R29" s="1">
        <f t="shared" si="32"/>
        <v>2680.9914779999999</v>
      </c>
      <c r="S29" s="52">
        <v>2226.631308</v>
      </c>
      <c r="T29" s="38">
        <f>ENT!T29</f>
        <v>45.04</v>
      </c>
      <c r="U29" s="1">
        <v>597.5</v>
      </c>
      <c r="V29" s="1">
        <f t="shared" si="33"/>
        <v>2869.171308</v>
      </c>
      <c r="W29" s="52">
        <v>2106.2369520000002</v>
      </c>
      <c r="X29" s="38">
        <f>ENT!X29</f>
        <v>45.04</v>
      </c>
      <c r="Y29" s="1">
        <v>597.5</v>
      </c>
      <c r="Z29" s="1">
        <f t="shared" si="34"/>
        <v>2748.7769520000002</v>
      </c>
      <c r="AA29" s="52">
        <v>2194.1851350000002</v>
      </c>
      <c r="AB29" s="38">
        <f>ENT!AB29</f>
        <v>45.04</v>
      </c>
      <c r="AC29" s="1">
        <v>597.5</v>
      </c>
      <c r="AD29" s="1">
        <f t="shared" si="35"/>
        <v>2836.7251350000001</v>
      </c>
      <c r="AE29" s="52">
        <v>2190.2600080000002</v>
      </c>
      <c r="AF29" s="38">
        <f>ENT!AF29</f>
        <v>95.039999999999992</v>
      </c>
      <c r="AG29" s="1">
        <v>597.5</v>
      </c>
      <c r="AH29" s="1">
        <f t="shared" si="36"/>
        <v>2882.8000080000002</v>
      </c>
      <c r="AI29" s="52">
        <v>1869.047851</v>
      </c>
      <c r="AJ29" s="38">
        <f>ENT!AJ29</f>
        <v>145.04</v>
      </c>
      <c r="AK29" s="1">
        <v>597.5</v>
      </c>
      <c r="AL29" s="1">
        <f t="shared" si="37"/>
        <v>2611.5878510000002</v>
      </c>
      <c r="AM29" s="52">
        <v>1976.2393340000001</v>
      </c>
      <c r="AN29" s="38">
        <f>ENT!AN29</f>
        <v>145.04</v>
      </c>
      <c r="AO29" s="1">
        <v>581</v>
      </c>
      <c r="AP29" s="1">
        <f t="shared" si="38"/>
        <v>2702.2793340000003</v>
      </c>
      <c r="AQ29" s="52">
        <v>2146.7009929999999</v>
      </c>
      <c r="AR29" s="38">
        <f>ENT!AR29</f>
        <v>45.04</v>
      </c>
      <c r="AS29" s="1">
        <v>597.5</v>
      </c>
      <c r="AT29" s="1">
        <f t="shared" si="39"/>
        <v>2789.2409929999999</v>
      </c>
      <c r="AU29" s="52">
        <v>2146.2427579999999</v>
      </c>
      <c r="AV29" s="38">
        <f>ENT!AV29</f>
        <v>95.039999999999992</v>
      </c>
      <c r="AW29" s="1">
        <v>597.5</v>
      </c>
      <c r="AX29" s="1">
        <f t="shared" si="40"/>
        <v>2838.7827579999998</v>
      </c>
      <c r="AY29" s="52">
        <v>2145.7541580000002</v>
      </c>
      <c r="AZ29" s="38">
        <f>ENT!AZ29</f>
        <v>45.04</v>
      </c>
      <c r="BA29" s="1">
        <v>597.5</v>
      </c>
      <c r="BB29" s="1">
        <f t="shared" si="41"/>
        <v>2788.2941580000002</v>
      </c>
      <c r="BC29" s="52">
        <v>2147.288736</v>
      </c>
      <c r="BD29" s="38">
        <f>ENT!BD29</f>
        <v>45.04</v>
      </c>
      <c r="BE29" s="1">
        <v>597.5</v>
      </c>
      <c r="BF29" s="1">
        <f t="shared" si="42"/>
        <v>2789.8287359999999</v>
      </c>
      <c r="BG29" s="52">
        <v>2108.7847299999999</v>
      </c>
      <c r="BH29" s="38">
        <f>ENT!BH29</f>
        <v>45.04</v>
      </c>
      <c r="BI29" s="1">
        <v>597.5</v>
      </c>
      <c r="BJ29" s="1">
        <f t="shared" si="43"/>
        <v>2751.3247299999998</v>
      </c>
      <c r="BK29" s="52">
        <v>2246.21594</v>
      </c>
      <c r="BL29" s="38">
        <f>ENT!BL29</f>
        <v>45.04</v>
      </c>
      <c r="BM29" s="1">
        <v>597.5</v>
      </c>
      <c r="BN29" s="1">
        <f t="shared" si="44"/>
        <v>2888.75594</v>
      </c>
      <c r="BO29" s="52">
        <v>2167.3312930000006</v>
      </c>
      <c r="BP29" s="38">
        <f>ENT!BP29</f>
        <v>45.04</v>
      </c>
      <c r="BQ29" s="1">
        <v>597.5</v>
      </c>
      <c r="BR29" s="1">
        <f t="shared" si="45"/>
        <v>2809.8712930000006</v>
      </c>
      <c r="BS29" s="52">
        <v>2188.9333240000005</v>
      </c>
      <c r="BT29" s="38">
        <f>ENT!BT29</f>
        <v>95.039999999999992</v>
      </c>
      <c r="BU29" s="1">
        <v>489</v>
      </c>
      <c r="BV29" s="1">
        <f t="shared" si="46"/>
        <v>2772.9733240000005</v>
      </c>
      <c r="BW29" s="52">
        <v>2241.7441979999999</v>
      </c>
      <c r="BX29" s="38">
        <f>ENT!BX29</f>
        <v>45.04</v>
      </c>
      <c r="BY29" s="1">
        <v>691.75</v>
      </c>
      <c r="BZ29" s="1">
        <f t="shared" si="47"/>
        <v>2978.5341979999998</v>
      </c>
      <c r="CA29" s="52">
        <v>2335.9158280000001</v>
      </c>
      <c r="CB29" s="38">
        <f>ENT!CB29</f>
        <v>45.04</v>
      </c>
      <c r="CC29" s="1">
        <v>691.75</v>
      </c>
      <c r="CD29" s="1">
        <f t="shared" si="48"/>
        <v>3072.7058280000001</v>
      </c>
      <c r="CE29" s="52">
        <v>2313.7082449999998</v>
      </c>
      <c r="CF29" s="38">
        <f>ENT!CF29</f>
        <v>45.04</v>
      </c>
      <c r="CG29" s="1">
        <v>691.75</v>
      </c>
      <c r="CH29" s="1">
        <f t="shared" si="49"/>
        <v>3050.4982449999998</v>
      </c>
      <c r="CI29" s="52">
        <v>2160.9093889999999</v>
      </c>
      <c r="CJ29" s="38">
        <f>ENT!CJ29</f>
        <v>45.04</v>
      </c>
      <c r="CK29" s="1">
        <v>691.75</v>
      </c>
      <c r="CL29" s="1">
        <f t="shared" si="50"/>
        <v>2897.6993889999999</v>
      </c>
      <c r="CM29" s="52">
        <v>2050.7944120000002</v>
      </c>
      <c r="CN29" s="38">
        <f>ENT!CN29</f>
        <v>45.04</v>
      </c>
      <c r="CO29" s="1">
        <v>691.75</v>
      </c>
      <c r="CP29" s="1">
        <f t="shared" si="51"/>
        <v>2787.5844120000002</v>
      </c>
      <c r="CQ29" s="52">
        <v>2232.3435330000002</v>
      </c>
      <c r="CR29" s="38">
        <f>ENT!CR29</f>
        <v>45.04</v>
      </c>
      <c r="CS29" s="1">
        <v>691.75</v>
      </c>
      <c r="CT29" s="1">
        <f t="shared" si="52"/>
        <v>2969.1335330000002</v>
      </c>
      <c r="CU29" s="52">
        <v>2286.2503609999999</v>
      </c>
      <c r="CV29" s="38">
        <f>ENT!CV29</f>
        <v>45.04</v>
      </c>
      <c r="CW29" s="1">
        <v>691.75</v>
      </c>
      <c r="CX29" s="1">
        <f t="shared" si="53"/>
        <v>3023.0403609999998</v>
      </c>
      <c r="CY29" s="52">
        <v>2255.2977340000002</v>
      </c>
      <c r="CZ29" s="38">
        <f>ENT!CZ29</f>
        <v>45.04</v>
      </c>
      <c r="DA29" s="1">
        <v>691.75</v>
      </c>
      <c r="DB29" s="1">
        <f t="shared" si="54"/>
        <v>2992.0877340000002</v>
      </c>
      <c r="DC29" s="52">
        <v>2275.1146880000001</v>
      </c>
      <c r="DD29" s="38">
        <f>ENT!DD29</f>
        <v>45.04</v>
      </c>
      <c r="DE29" s="1">
        <v>550.38</v>
      </c>
      <c r="DF29" s="1">
        <f t="shared" si="55"/>
        <v>2870.5346880000002</v>
      </c>
      <c r="DG29" s="52">
        <v>2286.2620999999999</v>
      </c>
      <c r="DH29" s="38">
        <f>ENT!DH29</f>
        <v>45.04</v>
      </c>
      <c r="DI29" s="1">
        <v>550.38</v>
      </c>
      <c r="DJ29" s="1">
        <f t="shared" si="56"/>
        <v>2881.6821</v>
      </c>
      <c r="DK29" s="52">
        <v>2333.0755880000002</v>
      </c>
      <c r="DL29" s="38">
        <f>ENT!DL29</f>
        <v>45.04</v>
      </c>
      <c r="DM29" s="1">
        <v>550.38</v>
      </c>
      <c r="DN29" s="1">
        <f t="shared" si="57"/>
        <v>2928.4955880000002</v>
      </c>
      <c r="DO29" s="52"/>
      <c r="DP29" s="38">
        <f>ENT!DP29</f>
        <v>0</v>
      </c>
      <c r="DQ29" s="1"/>
      <c r="DR29" s="1">
        <f t="shared" si="58"/>
        <v>0</v>
      </c>
      <c r="DS29" s="52"/>
      <c r="DT29" s="38">
        <f>ENT!DT29</f>
        <v>0</v>
      </c>
      <c r="DU29" s="1"/>
      <c r="DV29" s="1">
        <f t="shared" si="59"/>
        <v>0</v>
      </c>
    </row>
    <row r="30" spans="1:126" ht="46.5" x14ac:dyDescent="0.25">
      <c r="A30" s="14">
        <v>26</v>
      </c>
      <c r="B30" s="16" t="s">
        <v>33</v>
      </c>
      <c r="C30" s="52">
        <v>2280.1474870000002</v>
      </c>
      <c r="D30" s="38">
        <f>ENT!D30</f>
        <v>32.76</v>
      </c>
      <c r="E30" s="1">
        <v>565.5</v>
      </c>
      <c r="F30" s="1">
        <f t="shared" si="29"/>
        <v>2878.4074870000004</v>
      </c>
      <c r="G30" s="52">
        <v>2379.6973229999999</v>
      </c>
      <c r="H30" s="38">
        <f>ENT!H30</f>
        <v>45.04</v>
      </c>
      <c r="I30" s="1">
        <v>456.13</v>
      </c>
      <c r="J30" s="1">
        <f t="shared" si="30"/>
        <v>2880.8673229999999</v>
      </c>
      <c r="K30" s="52">
        <v>2332.6080630000001</v>
      </c>
      <c r="L30" s="38">
        <f>ENT!L30</f>
        <v>45.04</v>
      </c>
      <c r="M30" s="1">
        <v>456.13</v>
      </c>
      <c r="N30" s="1">
        <f t="shared" si="31"/>
        <v>2833.7780630000002</v>
      </c>
      <c r="O30" s="52">
        <v>2316.6720660000001</v>
      </c>
      <c r="P30" s="38">
        <f>ENT!P30</f>
        <v>45.04</v>
      </c>
      <c r="Q30" s="1">
        <v>456.13</v>
      </c>
      <c r="R30" s="1">
        <f t="shared" si="32"/>
        <v>2817.8420660000002</v>
      </c>
      <c r="S30" s="52">
        <v>2333.53692</v>
      </c>
      <c r="T30" s="38">
        <f>ENT!T30</f>
        <v>45.04</v>
      </c>
      <c r="U30" s="1">
        <v>597.5</v>
      </c>
      <c r="V30" s="1">
        <f t="shared" si="33"/>
        <v>2976.07692</v>
      </c>
      <c r="W30" s="52">
        <v>2314.8983029999999</v>
      </c>
      <c r="X30" s="38">
        <f>ENT!X30</f>
        <v>45.04</v>
      </c>
      <c r="Y30" s="1">
        <v>597.5</v>
      </c>
      <c r="Z30" s="1">
        <f t="shared" si="34"/>
        <v>2957.4383029999999</v>
      </c>
      <c r="AA30" s="52">
        <v>2337.1183639999999</v>
      </c>
      <c r="AB30" s="38">
        <f>ENT!AB30</f>
        <v>45.04</v>
      </c>
      <c r="AC30" s="1">
        <v>597.5</v>
      </c>
      <c r="AD30" s="1">
        <f t="shared" si="35"/>
        <v>2979.6583639999999</v>
      </c>
      <c r="AE30" s="52">
        <v>2331.040219</v>
      </c>
      <c r="AF30" s="38">
        <f>ENT!AF30</f>
        <v>95.039999999999992</v>
      </c>
      <c r="AG30" s="1">
        <v>597.5</v>
      </c>
      <c r="AH30" s="1">
        <f t="shared" si="36"/>
        <v>3023.5802189999999</v>
      </c>
      <c r="AI30" s="52">
        <v>2073.659748</v>
      </c>
      <c r="AJ30" s="38">
        <f>ENT!AJ30</f>
        <v>145.04</v>
      </c>
      <c r="AK30" s="1">
        <v>597.5</v>
      </c>
      <c r="AL30" s="1">
        <f t="shared" si="37"/>
        <v>2816.199748</v>
      </c>
      <c r="AM30" s="52">
        <v>2150.3971959999999</v>
      </c>
      <c r="AN30" s="38">
        <f>ENT!AN30</f>
        <v>145.04</v>
      </c>
      <c r="AO30" s="1">
        <v>581</v>
      </c>
      <c r="AP30" s="1">
        <f t="shared" si="38"/>
        <v>2876.4371959999999</v>
      </c>
      <c r="AQ30" s="52">
        <v>2365.7221410000002</v>
      </c>
      <c r="AR30" s="38">
        <f>ENT!AR30</f>
        <v>45.04</v>
      </c>
      <c r="AS30" s="1">
        <v>597.5</v>
      </c>
      <c r="AT30" s="1">
        <f t="shared" si="39"/>
        <v>3008.2621410000002</v>
      </c>
      <c r="AU30" s="52">
        <v>2272.2579059999998</v>
      </c>
      <c r="AV30" s="38">
        <f>ENT!AV30</f>
        <v>95.039999999999992</v>
      </c>
      <c r="AW30" s="1">
        <v>597.5</v>
      </c>
      <c r="AX30" s="1">
        <f t="shared" si="40"/>
        <v>2964.7979059999998</v>
      </c>
      <c r="AY30" s="52">
        <v>2272.6493059999998</v>
      </c>
      <c r="AZ30" s="38">
        <f>ENT!AZ30</f>
        <v>45.04</v>
      </c>
      <c r="BA30" s="1">
        <v>597.5</v>
      </c>
      <c r="BB30" s="1">
        <f t="shared" si="41"/>
        <v>2915.1893059999998</v>
      </c>
      <c r="BC30" s="52">
        <v>2281.1660219999999</v>
      </c>
      <c r="BD30" s="38">
        <f>ENT!BD30</f>
        <v>45.04</v>
      </c>
      <c r="BE30" s="1">
        <v>597.5</v>
      </c>
      <c r="BF30" s="1">
        <f t="shared" si="42"/>
        <v>2923.7060219999998</v>
      </c>
      <c r="BG30" s="52">
        <v>2237.3996649999999</v>
      </c>
      <c r="BH30" s="38">
        <f>ENT!BH30</f>
        <v>45.04</v>
      </c>
      <c r="BI30" s="1">
        <v>597.5</v>
      </c>
      <c r="BJ30" s="1">
        <f t="shared" si="43"/>
        <v>2879.9396649999999</v>
      </c>
      <c r="BK30" s="52">
        <v>2312.5698400000001</v>
      </c>
      <c r="BL30" s="38">
        <f>ENT!BL30</f>
        <v>76.259999999999991</v>
      </c>
      <c r="BM30" s="1">
        <v>597.5</v>
      </c>
      <c r="BN30" s="1">
        <f t="shared" si="44"/>
        <v>2986.3298400000003</v>
      </c>
      <c r="BO30" s="52">
        <v>2347.7710629999997</v>
      </c>
      <c r="BP30" s="38">
        <f>ENT!BP30</f>
        <v>76.259999999999991</v>
      </c>
      <c r="BQ30" s="1">
        <v>597.5</v>
      </c>
      <c r="BR30" s="1">
        <f t="shared" si="45"/>
        <v>3021.5310629999994</v>
      </c>
      <c r="BS30" s="52">
        <v>2405.119068</v>
      </c>
      <c r="BT30" s="38">
        <f>ENT!BT30</f>
        <v>94.44</v>
      </c>
      <c r="BU30" s="1">
        <v>489</v>
      </c>
      <c r="BV30" s="1">
        <f t="shared" si="46"/>
        <v>2988.559068</v>
      </c>
      <c r="BW30" s="52">
        <v>2416.4921789999999</v>
      </c>
      <c r="BX30" s="38">
        <f>ENT!BX30</f>
        <v>94.44</v>
      </c>
      <c r="BY30" s="1">
        <v>691.75</v>
      </c>
      <c r="BZ30" s="1">
        <f t="shared" si="47"/>
        <v>3202.6821789999999</v>
      </c>
      <c r="CA30" s="52">
        <v>2485.8628450000001</v>
      </c>
      <c r="CB30" s="38">
        <f>ENT!CB30</f>
        <v>74.680000000000007</v>
      </c>
      <c r="CC30" s="1">
        <v>691.75</v>
      </c>
      <c r="CD30" s="1">
        <f t="shared" si="48"/>
        <v>3252.2928449999999</v>
      </c>
      <c r="CE30" s="52">
        <v>2464.0220960000001</v>
      </c>
      <c r="CF30" s="38">
        <f>ENT!CF30</f>
        <v>74.680000000000007</v>
      </c>
      <c r="CG30" s="1">
        <v>691.75</v>
      </c>
      <c r="CH30" s="1">
        <f t="shared" si="49"/>
        <v>3230.452096</v>
      </c>
      <c r="CI30" s="52">
        <v>2394.301622</v>
      </c>
      <c r="CJ30" s="38">
        <f>ENT!CJ30</f>
        <v>88.509999999999991</v>
      </c>
      <c r="CK30" s="1">
        <v>691.75</v>
      </c>
      <c r="CL30" s="1">
        <f t="shared" si="50"/>
        <v>3174.5616220000002</v>
      </c>
      <c r="CM30" s="52">
        <v>2365.9487730000001</v>
      </c>
      <c r="CN30" s="38">
        <f>ENT!CN30</f>
        <v>88.509999999999991</v>
      </c>
      <c r="CO30" s="1">
        <v>691.75</v>
      </c>
      <c r="CP30" s="1">
        <f t="shared" si="51"/>
        <v>3146.2087730000003</v>
      </c>
      <c r="CQ30" s="52">
        <v>2355.816495</v>
      </c>
      <c r="CR30" s="38">
        <f>ENT!CR30</f>
        <v>88.509999999999991</v>
      </c>
      <c r="CS30" s="1">
        <v>691.75</v>
      </c>
      <c r="CT30" s="1">
        <f t="shared" si="52"/>
        <v>3136.0764950000003</v>
      </c>
      <c r="CU30" s="52">
        <v>2393.4762089999999</v>
      </c>
      <c r="CV30" s="38">
        <f>ENT!CV30</f>
        <v>88.509999999999991</v>
      </c>
      <c r="CW30" s="1">
        <v>691.75</v>
      </c>
      <c r="CX30" s="1">
        <f t="shared" si="53"/>
        <v>3173.7362089999997</v>
      </c>
      <c r="CY30" s="52">
        <v>2439.9372269999999</v>
      </c>
      <c r="CZ30" s="38">
        <f>ENT!CZ30</f>
        <v>88.509999999999991</v>
      </c>
      <c r="DA30" s="1">
        <v>691.75</v>
      </c>
      <c r="DB30" s="1">
        <f t="shared" si="54"/>
        <v>3220.1972269999997</v>
      </c>
      <c r="DC30" s="52">
        <v>2455.5545360000001</v>
      </c>
      <c r="DD30" s="38">
        <f>ENT!DD30</f>
        <v>88.509999999999991</v>
      </c>
      <c r="DE30" s="1">
        <v>550.38</v>
      </c>
      <c r="DF30" s="1">
        <f t="shared" si="55"/>
        <v>3094.444536</v>
      </c>
      <c r="DG30" s="52">
        <v>2431.267636</v>
      </c>
      <c r="DH30" s="38">
        <f>ENT!DH30</f>
        <v>74.039999999999992</v>
      </c>
      <c r="DI30" s="1">
        <v>550.38</v>
      </c>
      <c r="DJ30" s="1">
        <f t="shared" si="56"/>
        <v>3055.6876360000001</v>
      </c>
      <c r="DK30" s="52">
        <v>2450.6002360000002</v>
      </c>
      <c r="DL30" s="38">
        <f>ENT!DL30</f>
        <v>88.509999999999991</v>
      </c>
      <c r="DM30" s="1">
        <v>550.38</v>
      </c>
      <c r="DN30" s="1">
        <f t="shared" si="57"/>
        <v>3089.4902360000006</v>
      </c>
      <c r="DO30" s="52"/>
      <c r="DP30" s="38">
        <f>ENT!DP30</f>
        <v>0</v>
      </c>
      <c r="DQ30" s="1"/>
      <c r="DR30" s="1">
        <f t="shared" si="58"/>
        <v>0</v>
      </c>
      <c r="DS30" s="52"/>
      <c r="DT30" s="38">
        <f>ENT!DT30</f>
        <v>0</v>
      </c>
      <c r="DU30" s="1"/>
      <c r="DV30" s="1">
        <f t="shared" si="59"/>
        <v>0</v>
      </c>
    </row>
    <row r="31" spans="1:126" ht="46.5" x14ac:dyDescent="0.25">
      <c r="A31" s="14">
        <v>27</v>
      </c>
      <c r="B31" s="16" t="s">
        <v>34</v>
      </c>
      <c r="C31" s="52">
        <v>2547.2084439999999</v>
      </c>
      <c r="D31" s="38">
        <f>ENT!D31</f>
        <v>83.97999999999999</v>
      </c>
      <c r="E31" s="1">
        <v>565.5</v>
      </c>
      <c r="F31" s="1">
        <f t="shared" si="29"/>
        <v>3196.6884439999999</v>
      </c>
      <c r="G31" s="52">
        <v>2526.4422509999999</v>
      </c>
      <c r="H31" s="38">
        <f>ENT!H31</f>
        <v>94.44</v>
      </c>
      <c r="I31" s="1">
        <v>417.63</v>
      </c>
      <c r="J31" s="1">
        <f t="shared" si="30"/>
        <v>3038.5122510000001</v>
      </c>
      <c r="K31" s="52">
        <v>2550.7452119999998</v>
      </c>
      <c r="L31" s="38">
        <f>ENT!L31</f>
        <v>92.460000000000008</v>
      </c>
      <c r="M31" s="1">
        <v>456.13</v>
      </c>
      <c r="N31" s="1">
        <f t="shared" si="31"/>
        <v>3099.335212</v>
      </c>
      <c r="O31" s="52">
        <v>2527.0219189999998</v>
      </c>
      <c r="P31" s="38">
        <f>ENT!P31</f>
        <v>94.44</v>
      </c>
      <c r="Q31" s="1">
        <v>456.13</v>
      </c>
      <c r="R31" s="1">
        <f t="shared" si="32"/>
        <v>3077.591919</v>
      </c>
      <c r="S31" s="52">
        <v>2553.613042</v>
      </c>
      <c r="T31" s="38">
        <f>ENT!T31</f>
        <v>94.44</v>
      </c>
      <c r="U31" s="1">
        <v>597.5</v>
      </c>
      <c r="V31" s="1">
        <f t="shared" si="33"/>
        <v>3245.553042</v>
      </c>
      <c r="W31" s="52">
        <v>2595.7702450000002</v>
      </c>
      <c r="X31" s="38">
        <f>ENT!X31</f>
        <v>94.44</v>
      </c>
      <c r="Y31" s="1">
        <v>597.5</v>
      </c>
      <c r="Z31" s="1">
        <f t="shared" si="34"/>
        <v>3287.7102450000002</v>
      </c>
      <c r="AA31" s="52">
        <v>2541.5171559999999</v>
      </c>
      <c r="AB31" s="38">
        <f>ENT!AB31</f>
        <v>94.44</v>
      </c>
      <c r="AC31" s="1">
        <v>597.5</v>
      </c>
      <c r="AD31" s="1">
        <f t="shared" si="35"/>
        <v>3233.4571559999999</v>
      </c>
      <c r="AE31" s="52">
        <v>2551.7659410000001</v>
      </c>
      <c r="AF31" s="38">
        <f>ENT!AF31</f>
        <v>144.44</v>
      </c>
      <c r="AG31" s="1">
        <v>597.5</v>
      </c>
      <c r="AH31" s="1">
        <f t="shared" si="36"/>
        <v>3293.7059410000002</v>
      </c>
      <c r="AI31" s="52">
        <v>2340.7818990000001</v>
      </c>
      <c r="AJ31" s="38">
        <f>ENT!AJ31</f>
        <v>194.44</v>
      </c>
      <c r="AK31" s="1">
        <v>597.5</v>
      </c>
      <c r="AL31" s="1">
        <f t="shared" si="37"/>
        <v>3132.7218990000001</v>
      </c>
      <c r="AM31" s="52">
        <v>2413.0243460000002</v>
      </c>
      <c r="AN31" s="38">
        <f>ENT!AN31</f>
        <v>194.44</v>
      </c>
      <c r="AO31" s="1">
        <v>581</v>
      </c>
      <c r="AP31" s="1">
        <f t="shared" si="38"/>
        <v>3188.4643460000002</v>
      </c>
      <c r="AQ31" s="52">
        <v>2561.5975830000002</v>
      </c>
      <c r="AR31" s="38">
        <f>ENT!AR31</f>
        <v>94.44</v>
      </c>
      <c r="AS31" s="1">
        <v>597.5</v>
      </c>
      <c r="AT31" s="1">
        <f t="shared" si="39"/>
        <v>3253.5375830000003</v>
      </c>
      <c r="AU31" s="52">
        <v>2509.486148</v>
      </c>
      <c r="AV31" s="38">
        <f>ENT!AV31</f>
        <v>144.44</v>
      </c>
      <c r="AW31" s="1">
        <v>597.5</v>
      </c>
      <c r="AX31" s="1">
        <f t="shared" si="40"/>
        <v>3251.426148</v>
      </c>
      <c r="AY31" s="52">
        <v>2497.721548</v>
      </c>
      <c r="AZ31" s="38">
        <f>ENT!AZ31</f>
        <v>144.44</v>
      </c>
      <c r="BA31" s="1">
        <v>597.5</v>
      </c>
      <c r="BB31" s="1">
        <f t="shared" si="41"/>
        <v>3239.661548</v>
      </c>
      <c r="BC31" s="52">
        <v>2495.970264</v>
      </c>
      <c r="BD31" s="38">
        <f>ENT!BD31</f>
        <v>94.44</v>
      </c>
      <c r="BE31" s="1">
        <v>597.5</v>
      </c>
      <c r="BF31" s="1">
        <f t="shared" si="42"/>
        <v>3187.9102640000001</v>
      </c>
      <c r="BG31" s="52">
        <v>2483.4895940000001</v>
      </c>
      <c r="BH31" s="38">
        <f>ENT!BH31</f>
        <v>169.44</v>
      </c>
      <c r="BI31" s="1">
        <v>597.5</v>
      </c>
      <c r="BJ31" s="1">
        <f t="shared" si="43"/>
        <v>3250.4295940000002</v>
      </c>
      <c r="BK31" s="52">
        <v>2580.0733300000002</v>
      </c>
      <c r="BL31" s="38">
        <f>ENT!BL31</f>
        <v>104.32</v>
      </c>
      <c r="BM31" s="1">
        <v>597.5</v>
      </c>
      <c r="BN31" s="1">
        <f t="shared" si="44"/>
        <v>3281.8933300000003</v>
      </c>
      <c r="BO31" s="52">
        <v>2598.4415440000002</v>
      </c>
      <c r="BP31" s="38">
        <f>ENT!BP31</f>
        <v>104.32</v>
      </c>
      <c r="BQ31" s="1">
        <v>597.5</v>
      </c>
      <c r="BR31" s="1">
        <f t="shared" si="45"/>
        <v>3300.2615440000004</v>
      </c>
      <c r="BS31" s="52">
        <v>2591.879856</v>
      </c>
      <c r="BT31" s="38">
        <f>ENT!BT31</f>
        <v>144.08000000000001</v>
      </c>
      <c r="BU31" s="1">
        <v>577</v>
      </c>
      <c r="BV31" s="1">
        <f t="shared" si="46"/>
        <v>3312.9598559999999</v>
      </c>
      <c r="BW31" s="52">
        <v>2702.4903290000002</v>
      </c>
      <c r="BX31" s="38">
        <f>ENT!BX31</f>
        <v>143.84</v>
      </c>
      <c r="BY31" s="1">
        <v>691.75</v>
      </c>
      <c r="BZ31" s="1">
        <f t="shared" si="47"/>
        <v>3538.0803290000003</v>
      </c>
      <c r="CA31" s="52">
        <v>2706.8584070000002</v>
      </c>
      <c r="CB31" s="38">
        <f>ENT!CB31</f>
        <v>94.44</v>
      </c>
      <c r="CC31" s="1">
        <v>691.75</v>
      </c>
      <c r="CD31" s="1">
        <f t="shared" si="48"/>
        <v>3493.0484070000002</v>
      </c>
      <c r="CE31" s="52">
        <v>2684.2548900000002</v>
      </c>
      <c r="CF31" s="38">
        <f>ENT!CF31</f>
        <v>94.44</v>
      </c>
      <c r="CG31" s="1">
        <v>691.75</v>
      </c>
      <c r="CH31" s="1">
        <f t="shared" si="49"/>
        <v>3470.4448900000002</v>
      </c>
      <c r="CI31" s="52">
        <v>2561.8969160000001</v>
      </c>
      <c r="CJ31" s="38">
        <f>ENT!CJ31</f>
        <v>130.01</v>
      </c>
      <c r="CK31" s="1">
        <v>691.75</v>
      </c>
      <c r="CL31" s="1">
        <f t="shared" si="50"/>
        <v>3383.6569159999999</v>
      </c>
      <c r="CM31" s="52">
        <v>2563.5026349999998</v>
      </c>
      <c r="CN31" s="38">
        <f>ENT!CN31</f>
        <v>130.01</v>
      </c>
      <c r="CO31" s="1">
        <v>691.75</v>
      </c>
      <c r="CP31" s="1">
        <f t="shared" si="51"/>
        <v>3385.262635</v>
      </c>
      <c r="CQ31" s="52">
        <v>2611.637545</v>
      </c>
      <c r="CR31" s="38">
        <f>ENT!CR31</f>
        <v>130.01</v>
      </c>
      <c r="CS31" s="1">
        <v>691.75</v>
      </c>
      <c r="CT31" s="1">
        <f t="shared" si="52"/>
        <v>3433.3975449999998</v>
      </c>
      <c r="CU31" s="52">
        <v>2621.9188709999999</v>
      </c>
      <c r="CV31" s="38">
        <f>ENT!CV31</f>
        <v>130.01</v>
      </c>
      <c r="CW31" s="1">
        <v>691.75</v>
      </c>
      <c r="CX31" s="1">
        <f t="shared" si="53"/>
        <v>3443.6788710000001</v>
      </c>
      <c r="CY31" s="52">
        <v>2664.278092</v>
      </c>
      <c r="CZ31" s="38">
        <f>ENT!CZ31</f>
        <v>130.01</v>
      </c>
      <c r="DA31" s="1">
        <v>691.75</v>
      </c>
      <c r="DB31" s="1">
        <f t="shared" si="54"/>
        <v>3486.0380919999998</v>
      </c>
      <c r="DC31" s="52">
        <v>2765.3711979999998</v>
      </c>
      <c r="DD31" s="38">
        <f>ENT!DD31</f>
        <v>130.01</v>
      </c>
      <c r="DE31" s="1">
        <v>550.38</v>
      </c>
      <c r="DF31" s="1">
        <f t="shared" si="55"/>
        <v>3445.7611980000001</v>
      </c>
      <c r="DG31" s="52">
        <v>2647.8668980000002</v>
      </c>
      <c r="DH31" s="38">
        <f>ENT!DH31</f>
        <v>107.03999999999999</v>
      </c>
      <c r="DI31" s="1">
        <v>550.38</v>
      </c>
      <c r="DJ31" s="1">
        <f t="shared" si="56"/>
        <v>3305.2868980000003</v>
      </c>
      <c r="DK31" s="52">
        <v>2576.9554979999998</v>
      </c>
      <c r="DL31" s="38">
        <f>ENT!DL31</f>
        <v>128.04</v>
      </c>
      <c r="DM31" s="1">
        <v>550.38</v>
      </c>
      <c r="DN31" s="1">
        <f t="shared" si="57"/>
        <v>3255.3754979999999</v>
      </c>
      <c r="DO31" s="52"/>
      <c r="DP31" s="38">
        <f>ENT!DP31</f>
        <v>0</v>
      </c>
      <c r="DQ31" s="1"/>
      <c r="DR31" s="1">
        <f t="shared" si="58"/>
        <v>0</v>
      </c>
      <c r="DS31" s="52"/>
      <c r="DT31" s="38">
        <f>ENT!DT31</f>
        <v>0</v>
      </c>
      <c r="DU31" s="1"/>
      <c r="DV31" s="1">
        <f t="shared" si="59"/>
        <v>0</v>
      </c>
    </row>
    <row r="32" spans="1:126" ht="46.5" x14ac:dyDescent="0.25">
      <c r="A32" s="14">
        <v>28</v>
      </c>
      <c r="B32" s="16" t="s">
        <v>35</v>
      </c>
      <c r="C32" s="52">
        <v>2810.627892</v>
      </c>
      <c r="D32" s="38">
        <f>ENT!D32</f>
        <v>135.19999999999999</v>
      </c>
      <c r="E32" s="1">
        <v>565.5</v>
      </c>
      <c r="F32" s="1">
        <f t="shared" si="29"/>
        <v>3511.3278919999998</v>
      </c>
      <c r="G32" s="52">
        <v>2818.6088519999998</v>
      </c>
      <c r="H32" s="38">
        <f>ENT!H32</f>
        <v>143.84</v>
      </c>
      <c r="I32" s="1">
        <v>417.63</v>
      </c>
      <c r="J32" s="1">
        <f t="shared" si="30"/>
        <v>3380.0788520000001</v>
      </c>
      <c r="K32" s="52">
        <v>2852.2043319999998</v>
      </c>
      <c r="L32" s="38">
        <f>ENT!L32</f>
        <v>193.23999999999998</v>
      </c>
      <c r="M32" s="1">
        <v>456.13</v>
      </c>
      <c r="N32" s="1">
        <f t="shared" si="31"/>
        <v>3501.5743319999997</v>
      </c>
      <c r="O32" s="52">
        <v>2831.1771399999998</v>
      </c>
      <c r="P32" s="38">
        <f>ENT!P32</f>
        <v>193.23999999999998</v>
      </c>
      <c r="Q32" s="1">
        <v>456.13</v>
      </c>
      <c r="R32" s="1">
        <f t="shared" si="32"/>
        <v>3480.5471399999997</v>
      </c>
      <c r="S32" s="52">
        <v>2883.7772100000002</v>
      </c>
      <c r="T32" s="38">
        <f>ENT!T32</f>
        <v>193.23999999999998</v>
      </c>
      <c r="U32" s="1">
        <v>597.5</v>
      </c>
      <c r="V32" s="1">
        <f t="shared" si="33"/>
        <v>3674.51721</v>
      </c>
      <c r="W32" s="52">
        <v>2916.0380660000001</v>
      </c>
      <c r="X32" s="38">
        <f>ENT!X32</f>
        <v>193.23999999999998</v>
      </c>
      <c r="Y32" s="1">
        <v>597.5</v>
      </c>
      <c r="Z32" s="1">
        <f t="shared" si="34"/>
        <v>3706.7780659999999</v>
      </c>
      <c r="AA32" s="52">
        <v>2925.2390829999999</v>
      </c>
      <c r="AB32" s="38">
        <f>ENT!AB32</f>
        <v>193.23999999999998</v>
      </c>
      <c r="AC32" s="1">
        <v>597.5</v>
      </c>
      <c r="AD32" s="1">
        <f t="shared" si="35"/>
        <v>3715.9790829999997</v>
      </c>
      <c r="AE32" s="52">
        <v>2895.8133950000001</v>
      </c>
      <c r="AF32" s="38">
        <f>ENT!AF32</f>
        <v>243.23999999999998</v>
      </c>
      <c r="AG32" s="1">
        <v>597.5</v>
      </c>
      <c r="AH32" s="1">
        <f t="shared" si="36"/>
        <v>3736.5533949999999</v>
      </c>
      <c r="AI32" s="52">
        <v>2719.1107480000001</v>
      </c>
      <c r="AJ32" s="38">
        <f>ENT!AJ32</f>
        <v>293.24</v>
      </c>
      <c r="AK32" s="1">
        <v>597.5</v>
      </c>
      <c r="AL32" s="1">
        <f t="shared" si="37"/>
        <v>3609.8507479999998</v>
      </c>
      <c r="AM32" s="52">
        <v>2673.1326180000001</v>
      </c>
      <c r="AN32" s="38">
        <f>ENT!AN32</f>
        <v>293.24</v>
      </c>
      <c r="AO32" s="1">
        <v>581</v>
      </c>
      <c r="AP32" s="1">
        <f t="shared" si="38"/>
        <v>3547.3726180000003</v>
      </c>
      <c r="AQ32" s="52">
        <v>2796.4868029999998</v>
      </c>
      <c r="AR32" s="38">
        <f>ENT!AR32</f>
        <v>145.81</v>
      </c>
      <c r="AS32" s="1">
        <v>597.5</v>
      </c>
      <c r="AT32" s="1">
        <f t="shared" si="39"/>
        <v>3539.7968029999997</v>
      </c>
      <c r="AU32" s="52">
        <v>2835.047368</v>
      </c>
      <c r="AV32" s="38">
        <f>ENT!AV32</f>
        <v>195.81</v>
      </c>
      <c r="AW32" s="1">
        <v>597.5</v>
      </c>
      <c r="AX32" s="1">
        <f t="shared" si="40"/>
        <v>3628.357368</v>
      </c>
      <c r="AY32" s="52">
        <v>2826.6187679999998</v>
      </c>
      <c r="AZ32" s="38">
        <f>ENT!AZ32</f>
        <v>195.81</v>
      </c>
      <c r="BA32" s="1">
        <v>597.5</v>
      </c>
      <c r="BB32" s="1">
        <f t="shared" si="41"/>
        <v>3619.9287679999998</v>
      </c>
      <c r="BC32" s="52">
        <v>2826.3274839999999</v>
      </c>
      <c r="BD32" s="38">
        <f>ENT!BD32</f>
        <v>145.81</v>
      </c>
      <c r="BE32" s="1">
        <v>597.5</v>
      </c>
      <c r="BF32" s="1">
        <f t="shared" si="42"/>
        <v>3569.6374839999999</v>
      </c>
      <c r="BG32" s="52">
        <v>2809.0468139999998</v>
      </c>
      <c r="BH32" s="38">
        <f>ENT!BH32</f>
        <v>220.81</v>
      </c>
      <c r="BI32" s="1">
        <v>597.5</v>
      </c>
      <c r="BJ32" s="1">
        <f t="shared" si="43"/>
        <v>3627.3568139999998</v>
      </c>
      <c r="BK32" s="52">
        <v>2729.9036350000001</v>
      </c>
      <c r="BL32" s="38">
        <f>ENT!BL32</f>
        <v>199.95999999999998</v>
      </c>
      <c r="BM32" s="1">
        <v>575.45000000000005</v>
      </c>
      <c r="BN32" s="1">
        <f t="shared" si="44"/>
        <v>3505.3136350000004</v>
      </c>
      <c r="BO32" s="52">
        <v>2942.649253</v>
      </c>
      <c r="BP32" s="38">
        <f>ENT!BP32</f>
        <v>199.95999999999998</v>
      </c>
      <c r="BQ32" s="1">
        <v>597.5</v>
      </c>
      <c r="BR32" s="1">
        <f t="shared" si="45"/>
        <v>3740.1092530000001</v>
      </c>
      <c r="BS32" s="52">
        <v>2931.5117449999998</v>
      </c>
      <c r="BT32" s="38">
        <f>ENT!BT32</f>
        <v>199.95999999999998</v>
      </c>
      <c r="BU32" s="1">
        <v>585</v>
      </c>
      <c r="BV32" s="1">
        <f t="shared" si="46"/>
        <v>3716.4717449999998</v>
      </c>
      <c r="BW32" s="52">
        <v>2941.6397179999999</v>
      </c>
      <c r="BX32" s="38">
        <f>ENT!BX32</f>
        <v>199.95999999999998</v>
      </c>
      <c r="BY32" s="1">
        <v>691.75</v>
      </c>
      <c r="BZ32" s="1">
        <f t="shared" si="47"/>
        <v>3833.3497179999999</v>
      </c>
      <c r="CA32" s="52">
        <v>2861.8726959999999</v>
      </c>
      <c r="CB32" s="38">
        <f>ENT!CB32</f>
        <v>199.95999999999998</v>
      </c>
      <c r="CC32" s="1">
        <v>691.75</v>
      </c>
      <c r="CD32" s="1">
        <f t="shared" si="48"/>
        <v>3753.5826959999999</v>
      </c>
      <c r="CE32" s="52">
        <v>2861.0973589999999</v>
      </c>
      <c r="CF32" s="38">
        <f>ENT!CF32</f>
        <v>199.95999999999998</v>
      </c>
      <c r="CG32" s="1">
        <v>691.75</v>
      </c>
      <c r="CH32" s="1">
        <f t="shared" si="49"/>
        <v>3752.8073589999999</v>
      </c>
      <c r="CI32" s="52">
        <v>2848.9047449999998</v>
      </c>
      <c r="CJ32" s="38">
        <f>ENT!CJ32</f>
        <v>199.95999999999998</v>
      </c>
      <c r="CK32" s="1">
        <v>691.75</v>
      </c>
      <c r="CL32" s="1">
        <f t="shared" si="50"/>
        <v>3740.6147449999999</v>
      </c>
      <c r="CM32" s="52">
        <v>2902.914464</v>
      </c>
      <c r="CN32" s="38">
        <f>ENT!CN32</f>
        <v>199.95999999999998</v>
      </c>
      <c r="CO32" s="1">
        <v>691.75</v>
      </c>
      <c r="CP32" s="1">
        <f t="shared" si="51"/>
        <v>3794.624464</v>
      </c>
      <c r="CQ32" s="52">
        <v>2880.9485180000001</v>
      </c>
      <c r="CR32" s="38">
        <f>ENT!CR32</f>
        <v>199.95999999999998</v>
      </c>
      <c r="CS32" s="1">
        <v>691.75</v>
      </c>
      <c r="CT32" s="1">
        <f t="shared" si="52"/>
        <v>3772.6585180000002</v>
      </c>
      <c r="CU32" s="52">
        <v>2969.2871949999999</v>
      </c>
      <c r="CV32" s="38">
        <f>ENT!CV32</f>
        <v>199.95999999999998</v>
      </c>
      <c r="CW32" s="1">
        <v>691.75</v>
      </c>
      <c r="CX32" s="1">
        <f t="shared" si="53"/>
        <v>3860.9971949999999</v>
      </c>
      <c r="CY32" s="52">
        <v>3033.4252700000002</v>
      </c>
      <c r="CZ32" s="38">
        <f>ENT!CZ32</f>
        <v>199.98</v>
      </c>
      <c r="DA32" s="1">
        <v>691.75</v>
      </c>
      <c r="DB32" s="1">
        <f t="shared" si="54"/>
        <v>3925.1552700000002</v>
      </c>
      <c r="DC32" s="52">
        <v>3032.466527</v>
      </c>
      <c r="DD32" s="38">
        <f>ENT!DD32</f>
        <v>199.96999999999997</v>
      </c>
      <c r="DE32" s="1">
        <v>550.38</v>
      </c>
      <c r="DF32" s="1">
        <f t="shared" si="55"/>
        <v>3782.816527</v>
      </c>
      <c r="DG32" s="52">
        <v>3047.490241</v>
      </c>
      <c r="DH32" s="38">
        <f>ENT!DH32</f>
        <v>145.04999999999998</v>
      </c>
      <c r="DI32" s="1">
        <v>550.38</v>
      </c>
      <c r="DJ32" s="1">
        <f t="shared" si="56"/>
        <v>3742.9202410000003</v>
      </c>
      <c r="DK32" s="52">
        <v>3025.0078410000001</v>
      </c>
      <c r="DL32" s="38">
        <f>ENT!DL32</f>
        <v>187.32</v>
      </c>
      <c r="DM32" s="1">
        <v>550.38</v>
      </c>
      <c r="DN32" s="1">
        <f t="shared" si="57"/>
        <v>3762.7078410000004</v>
      </c>
      <c r="DO32" s="52"/>
      <c r="DP32" s="38">
        <f>ENT!DP32</f>
        <v>0</v>
      </c>
      <c r="DQ32" s="1"/>
      <c r="DR32" s="1">
        <f t="shared" si="58"/>
        <v>0</v>
      </c>
      <c r="DS32" s="52"/>
      <c r="DT32" s="38">
        <f>ENT!DT32</f>
        <v>0</v>
      </c>
      <c r="DU32" s="1"/>
      <c r="DV32" s="1">
        <f t="shared" si="59"/>
        <v>0</v>
      </c>
    </row>
    <row r="33" spans="1:126" ht="46.5" x14ac:dyDescent="0.25">
      <c r="A33" s="14">
        <v>29</v>
      </c>
      <c r="B33" s="16" t="s">
        <v>36</v>
      </c>
      <c r="C33" s="52">
        <v>2824.5521119999999</v>
      </c>
      <c r="D33" s="38">
        <f>ENT!D33</f>
        <v>232.44</v>
      </c>
      <c r="E33" s="1">
        <v>565.5</v>
      </c>
      <c r="F33" s="1">
        <f t="shared" si="29"/>
        <v>3622.4921119999999</v>
      </c>
      <c r="G33" s="52">
        <v>2835.2180589999998</v>
      </c>
      <c r="H33" s="38">
        <f>ENT!H33</f>
        <v>242.64999999999998</v>
      </c>
      <c r="I33" s="1">
        <v>417.63</v>
      </c>
      <c r="J33" s="1">
        <f t="shared" si="30"/>
        <v>3495.498059</v>
      </c>
      <c r="K33" s="52">
        <v>2859.7987400000002</v>
      </c>
      <c r="L33" s="38">
        <f>ENT!L33</f>
        <v>242.67999999999998</v>
      </c>
      <c r="M33" s="1">
        <v>456.13</v>
      </c>
      <c r="N33" s="1">
        <f t="shared" si="31"/>
        <v>3558.6087400000001</v>
      </c>
      <c r="O33" s="52">
        <v>2838.7715480000002</v>
      </c>
      <c r="P33" s="38">
        <f>ENT!P33</f>
        <v>242.67999999999998</v>
      </c>
      <c r="Q33" s="1">
        <v>456.13</v>
      </c>
      <c r="R33" s="1">
        <f t="shared" si="32"/>
        <v>3537.5815480000001</v>
      </c>
      <c r="S33" s="52">
        <v>2890.7252100000001</v>
      </c>
      <c r="T33" s="38">
        <f>ENT!T33</f>
        <v>242.67999999999998</v>
      </c>
      <c r="U33" s="1">
        <v>597.5</v>
      </c>
      <c r="V33" s="1">
        <f t="shared" si="33"/>
        <v>3730.9052099999999</v>
      </c>
      <c r="W33" s="52">
        <v>2852.754774</v>
      </c>
      <c r="X33" s="38">
        <f>ENT!X33</f>
        <v>242.67999999999998</v>
      </c>
      <c r="Y33" s="1">
        <v>597.5</v>
      </c>
      <c r="Z33" s="1">
        <f t="shared" si="34"/>
        <v>3692.9347739999998</v>
      </c>
      <c r="AA33" s="52">
        <v>2931.3655829999998</v>
      </c>
      <c r="AB33" s="38">
        <f>ENT!AB33</f>
        <v>242.67</v>
      </c>
      <c r="AC33" s="1">
        <v>597.5</v>
      </c>
      <c r="AD33" s="1">
        <f t="shared" si="35"/>
        <v>3771.5355829999999</v>
      </c>
      <c r="AE33" s="52">
        <v>2909.4775829999999</v>
      </c>
      <c r="AF33" s="38">
        <f>ENT!AF33</f>
        <v>292.66999999999996</v>
      </c>
      <c r="AG33" s="1">
        <v>597.5</v>
      </c>
      <c r="AH33" s="1">
        <f t="shared" si="36"/>
        <v>3799.6475829999999</v>
      </c>
      <c r="AI33" s="52">
        <v>2747.546711</v>
      </c>
      <c r="AJ33" s="38">
        <f>ENT!AJ33</f>
        <v>342.64</v>
      </c>
      <c r="AK33" s="1">
        <v>597.5</v>
      </c>
      <c r="AL33" s="1">
        <f t="shared" si="37"/>
        <v>3687.6867109999998</v>
      </c>
      <c r="AM33" s="52">
        <v>2684.9074059999998</v>
      </c>
      <c r="AN33" s="38">
        <f>ENT!AN33</f>
        <v>342.64</v>
      </c>
      <c r="AO33" s="1">
        <v>581</v>
      </c>
      <c r="AP33" s="1">
        <f t="shared" si="38"/>
        <v>3608.5474059999997</v>
      </c>
      <c r="AQ33" s="52">
        <v>2809.9654909999999</v>
      </c>
      <c r="AR33" s="38">
        <f>ENT!AR33</f>
        <v>242.67999999999998</v>
      </c>
      <c r="AS33" s="1">
        <v>597.5</v>
      </c>
      <c r="AT33" s="1">
        <f t="shared" si="39"/>
        <v>3650.1454909999998</v>
      </c>
      <c r="AU33" s="52">
        <v>2848.5260560000002</v>
      </c>
      <c r="AV33" s="38">
        <f>ENT!AV33</f>
        <v>292.64</v>
      </c>
      <c r="AW33" s="1">
        <v>597.5</v>
      </c>
      <c r="AX33" s="1">
        <f t="shared" si="40"/>
        <v>3738.666056</v>
      </c>
      <c r="AY33" s="52">
        <v>2846.2654560000001</v>
      </c>
      <c r="AZ33" s="38">
        <f>ENT!AZ33</f>
        <v>342.64</v>
      </c>
      <c r="BA33" s="1">
        <v>597.5</v>
      </c>
      <c r="BB33" s="1">
        <f t="shared" si="41"/>
        <v>3786.405456</v>
      </c>
      <c r="BC33" s="52">
        <v>2845.9741720000002</v>
      </c>
      <c r="BD33" s="38">
        <f>ENT!BD33</f>
        <v>242.64</v>
      </c>
      <c r="BE33" s="1">
        <v>597.5</v>
      </c>
      <c r="BF33" s="1">
        <f t="shared" si="42"/>
        <v>3686.1141720000001</v>
      </c>
      <c r="BG33" s="52">
        <v>2825.6211069999999</v>
      </c>
      <c r="BH33" s="38">
        <f>ENT!BH33</f>
        <v>317.64</v>
      </c>
      <c r="BI33" s="1">
        <v>597.5</v>
      </c>
      <c r="BJ33" s="1">
        <f t="shared" si="43"/>
        <v>3740.7611069999998</v>
      </c>
      <c r="BK33" s="52">
        <v>2794.2378229999999</v>
      </c>
      <c r="BL33" s="38">
        <f>ENT!BL33</f>
        <v>200.02999999999997</v>
      </c>
      <c r="BM33" s="1">
        <v>575.45000000000005</v>
      </c>
      <c r="BN33" s="1">
        <f t="shared" si="44"/>
        <v>3569.717823</v>
      </c>
      <c r="BO33" s="52">
        <v>2958.9733379999998</v>
      </c>
      <c r="BP33" s="38">
        <f>ENT!BP33</f>
        <v>200.02999999999997</v>
      </c>
      <c r="BQ33" s="1">
        <v>597.5</v>
      </c>
      <c r="BR33" s="1">
        <f t="shared" si="45"/>
        <v>3756.5033379999995</v>
      </c>
      <c r="BS33" s="52">
        <v>2947.8797449999997</v>
      </c>
      <c r="BT33" s="38">
        <f>ENT!BT33</f>
        <v>200.01</v>
      </c>
      <c r="BU33" s="1">
        <v>593</v>
      </c>
      <c r="BV33" s="1">
        <f t="shared" si="46"/>
        <v>3740.8897449999995</v>
      </c>
      <c r="BW33" s="52">
        <v>2954.9353230000002</v>
      </c>
      <c r="BX33" s="38">
        <f>ENT!BX33</f>
        <v>200.01</v>
      </c>
      <c r="BY33" s="1">
        <v>691.75</v>
      </c>
      <c r="BZ33" s="1">
        <f t="shared" si="47"/>
        <v>3846.6953229999999</v>
      </c>
      <c r="CA33" s="52">
        <v>2881.2206959999999</v>
      </c>
      <c r="CB33" s="38">
        <f>ENT!CB33</f>
        <v>200.01</v>
      </c>
      <c r="CC33" s="1">
        <v>691.75</v>
      </c>
      <c r="CD33" s="1">
        <f t="shared" si="48"/>
        <v>3772.9806959999996</v>
      </c>
      <c r="CE33" s="52">
        <v>2869.4014430000002</v>
      </c>
      <c r="CF33" s="38">
        <f>ENT!CF33</f>
        <v>200.01</v>
      </c>
      <c r="CG33" s="1">
        <v>691.75</v>
      </c>
      <c r="CH33" s="1">
        <f t="shared" si="49"/>
        <v>3761.161443</v>
      </c>
      <c r="CI33" s="52">
        <v>2866.4447449999998</v>
      </c>
      <c r="CJ33" s="38">
        <f>ENT!CJ33</f>
        <v>200.01</v>
      </c>
      <c r="CK33" s="1">
        <v>691.75</v>
      </c>
      <c r="CL33" s="1">
        <f t="shared" si="50"/>
        <v>3758.204745</v>
      </c>
      <c r="CM33" s="52">
        <v>2928.7044639999999</v>
      </c>
      <c r="CN33" s="38">
        <f>ENT!CN33</f>
        <v>200.01</v>
      </c>
      <c r="CO33" s="1">
        <v>691.75</v>
      </c>
      <c r="CP33" s="1">
        <f t="shared" si="51"/>
        <v>3820.4644639999997</v>
      </c>
      <c r="CQ33" s="52">
        <v>2919.8071049999999</v>
      </c>
      <c r="CR33" s="38">
        <f>ENT!CR33</f>
        <v>200.01</v>
      </c>
      <c r="CS33" s="1">
        <v>691.75</v>
      </c>
      <c r="CT33" s="1">
        <f t="shared" si="52"/>
        <v>3811.5671050000001</v>
      </c>
      <c r="CU33" s="52">
        <v>2984.690595</v>
      </c>
      <c r="CV33" s="38">
        <f>ENT!CV33</f>
        <v>200.01</v>
      </c>
      <c r="CW33" s="1">
        <v>691.75</v>
      </c>
      <c r="CX33" s="1">
        <f t="shared" si="53"/>
        <v>3876.4505950000002</v>
      </c>
      <c r="CY33" s="52">
        <v>3056.1313180000002</v>
      </c>
      <c r="CZ33" s="38">
        <f>ENT!CZ33</f>
        <v>200.04</v>
      </c>
      <c r="DA33" s="1">
        <v>691.75</v>
      </c>
      <c r="DB33" s="1">
        <f t="shared" si="54"/>
        <v>3947.9213180000002</v>
      </c>
      <c r="DC33" s="52">
        <v>3065.5239670000001</v>
      </c>
      <c r="DD33" s="38">
        <f>ENT!DD33</f>
        <v>200.02999999999997</v>
      </c>
      <c r="DE33" s="1">
        <v>550.38</v>
      </c>
      <c r="DF33" s="1">
        <f t="shared" si="55"/>
        <v>3815.9339669999999</v>
      </c>
      <c r="DG33" s="52">
        <v>3092.922681</v>
      </c>
      <c r="DH33" s="38">
        <f>ENT!DH33</f>
        <v>242.72</v>
      </c>
      <c r="DI33" s="1">
        <v>550.38</v>
      </c>
      <c r="DJ33" s="1">
        <f t="shared" si="56"/>
        <v>3886.0226809999999</v>
      </c>
      <c r="DK33" s="52">
        <v>3079.920564</v>
      </c>
      <c r="DL33" s="38">
        <f>ENT!DL33</f>
        <v>242.72</v>
      </c>
      <c r="DM33" s="1">
        <v>550.38</v>
      </c>
      <c r="DN33" s="1">
        <f t="shared" si="57"/>
        <v>3873.0205639999999</v>
      </c>
      <c r="DO33" s="52"/>
      <c r="DP33" s="38">
        <f>ENT!DP33</f>
        <v>0</v>
      </c>
      <c r="DQ33" s="1"/>
      <c r="DR33" s="1">
        <f t="shared" si="58"/>
        <v>0</v>
      </c>
      <c r="DS33" s="52"/>
      <c r="DT33" s="38">
        <f>ENT!DT33</f>
        <v>0</v>
      </c>
      <c r="DU33" s="1"/>
      <c r="DV33" s="1">
        <f t="shared" si="59"/>
        <v>0</v>
      </c>
    </row>
    <row r="34" spans="1:126" ht="46.5" x14ac:dyDescent="0.25">
      <c r="A34" s="14">
        <v>30</v>
      </c>
      <c r="B34" s="16" t="s">
        <v>37</v>
      </c>
      <c r="C34" s="52">
        <v>2824.5521119999999</v>
      </c>
      <c r="D34" s="38">
        <f>ENT!D34</f>
        <v>234.11999999999998</v>
      </c>
      <c r="E34" s="1">
        <v>565.5</v>
      </c>
      <c r="F34" s="1">
        <f t="shared" si="29"/>
        <v>3624.1721119999997</v>
      </c>
      <c r="G34" s="52">
        <v>2835.2180589999998</v>
      </c>
      <c r="H34" s="38">
        <f>ENT!H34</f>
        <v>242.67999999999998</v>
      </c>
      <c r="I34" s="1">
        <v>417.63</v>
      </c>
      <c r="J34" s="1">
        <f t="shared" si="30"/>
        <v>3495.5280589999998</v>
      </c>
      <c r="K34" s="52">
        <v>2859.7987400000002</v>
      </c>
      <c r="L34" s="38">
        <f>ENT!L34</f>
        <v>242.70999999999998</v>
      </c>
      <c r="M34" s="1">
        <v>456.13</v>
      </c>
      <c r="N34" s="1">
        <f t="shared" si="31"/>
        <v>3558.6387400000003</v>
      </c>
      <c r="O34" s="52">
        <v>2820.1485480000001</v>
      </c>
      <c r="P34" s="38">
        <f>ENT!P34</f>
        <v>242.72</v>
      </c>
      <c r="Q34" s="1">
        <v>456.13</v>
      </c>
      <c r="R34" s="1">
        <f t="shared" si="32"/>
        <v>3518.998548</v>
      </c>
      <c r="S34" s="52">
        <v>2890.7252100000001</v>
      </c>
      <c r="T34" s="38">
        <f>ENT!T34</f>
        <v>242.72</v>
      </c>
      <c r="U34" s="1">
        <v>597.5</v>
      </c>
      <c r="V34" s="1">
        <f t="shared" si="33"/>
        <v>3730.9452099999999</v>
      </c>
      <c r="W34" s="52">
        <v>2852.754774</v>
      </c>
      <c r="X34" s="38">
        <f>ENT!X34</f>
        <v>242.70999999999998</v>
      </c>
      <c r="Y34" s="1">
        <v>597.5</v>
      </c>
      <c r="Z34" s="1">
        <f t="shared" si="34"/>
        <v>3692.964774</v>
      </c>
      <c r="AA34" s="52">
        <v>2874.9253829999998</v>
      </c>
      <c r="AB34" s="38">
        <f>ENT!AB34</f>
        <v>242.69</v>
      </c>
      <c r="AC34" s="1">
        <v>597.5</v>
      </c>
      <c r="AD34" s="1">
        <f t="shared" si="35"/>
        <v>3715.1153829999998</v>
      </c>
      <c r="AE34" s="52">
        <v>2923.8498829999999</v>
      </c>
      <c r="AF34" s="38">
        <f>ENT!AF34</f>
        <v>292.69</v>
      </c>
      <c r="AG34" s="1">
        <v>597.5</v>
      </c>
      <c r="AH34" s="1">
        <f t="shared" si="36"/>
        <v>3814.0398829999999</v>
      </c>
      <c r="AI34" s="52">
        <v>2722.108866</v>
      </c>
      <c r="AJ34" s="38">
        <f>ENT!AJ34</f>
        <v>342.64</v>
      </c>
      <c r="AK34" s="1">
        <v>597.5</v>
      </c>
      <c r="AL34" s="1">
        <f t="shared" si="37"/>
        <v>3662.2488659999999</v>
      </c>
      <c r="AM34" s="52">
        <v>2657.3422059999998</v>
      </c>
      <c r="AN34" s="38">
        <f>ENT!AN34</f>
        <v>342.64</v>
      </c>
      <c r="AO34" s="1">
        <v>581</v>
      </c>
      <c r="AP34" s="1">
        <f t="shared" si="38"/>
        <v>3580.9822059999997</v>
      </c>
      <c r="AQ34" s="52">
        <v>2750.4802909999999</v>
      </c>
      <c r="AR34" s="38">
        <f>ENT!AR34</f>
        <v>242.70999999999998</v>
      </c>
      <c r="AS34" s="1">
        <v>597.5</v>
      </c>
      <c r="AT34" s="1">
        <f t="shared" si="39"/>
        <v>3590.6902909999999</v>
      </c>
      <c r="AU34" s="52">
        <v>2820.9608560000001</v>
      </c>
      <c r="AV34" s="38">
        <f>ENT!AV34</f>
        <v>292.64</v>
      </c>
      <c r="AW34" s="1">
        <v>597.5</v>
      </c>
      <c r="AX34" s="1">
        <f t="shared" si="40"/>
        <v>3711.100856</v>
      </c>
      <c r="AY34" s="52">
        <v>2818.7002560000001</v>
      </c>
      <c r="AZ34" s="38">
        <f>ENT!AZ34</f>
        <v>342.64</v>
      </c>
      <c r="BA34" s="1">
        <v>597.5</v>
      </c>
      <c r="BB34" s="1">
        <f t="shared" si="41"/>
        <v>3758.840256</v>
      </c>
      <c r="BC34" s="52">
        <v>2818.4089720000002</v>
      </c>
      <c r="BD34" s="38">
        <f>ENT!BD34</f>
        <v>242.64</v>
      </c>
      <c r="BE34" s="1">
        <v>597.5</v>
      </c>
      <c r="BF34" s="1">
        <f t="shared" si="42"/>
        <v>3658.548972</v>
      </c>
      <c r="BG34" s="52">
        <v>2798.0559069999999</v>
      </c>
      <c r="BH34" s="38">
        <f>ENT!BH34</f>
        <v>317.64</v>
      </c>
      <c r="BI34" s="1">
        <v>597.5</v>
      </c>
      <c r="BJ34" s="1">
        <f t="shared" si="43"/>
        <v>3713.1959069999998</v>
      </c>
      <c r="BK34" s="52">
        <v>2766.6726229999999</v>
      </c>
      <c r="BL34" s="38">
        <f>ENT!BL34</f>
        <v>200.07999999999998</v>
      </c>
      <c r="BM34" s="1">
        <v>565.5</v>
      </c>
      <c r="BN34" s="1">
        <f t="shared" si="44"/>
        <v>3532.2526229999999</v>
      </c>
      <c r="BO34" s="52">
        <v>2931.4081379999998</v>
      </c>
      <c r="BP34" s="38">
        <f>ENT!BP34</f>
        <v>200.07999999999998</v>
      </c>
      <c r="BQ34" s="1">
        <v>597.5</v>
      </c>
      <c r="BR34" s="1">
        <f t="shared" si="45"/>
        <v>3728.9881379999997</v>
      </c>
      <c r="BS34" s="52">
        <v>2920.2267119999997</v>
      </c>
      <c r="BT34" s="38">
        <f>ENT!BT34</f>
        <v>200.05999999999997</v>
      </c>
      <c r="BU34" s="1">
        <v>601</v>
      </c>
      <c r="BV34" s="1">
        <f t="shared" si="46"/>
        <v>3721.2867119999996</v>
      </c>
      <c r="BW34" s="52">
        <v>2955.6228230000002</v>
      </c>
      <c r="BX34" s="38">
        <f>ENT!BX34</f>
        <v>200.05999999999997</v>
      </c>
      <c r="BY34" s="1">
        <v>691.75</v>
      </c>
      <c r="BZ34" s="1">
        <f t="shared" si="47"/>
        <v>3847.4328230000001</v>
      </c>
      <c r="CA34" s="52">
        <v>2881.2206959999999</v>
      </c>
      <c r="CB34" s="38">
        <f>ENT!CB34</f>
        <v>200.04999999999998</v>
      </c>
      <c r="CC34" s="1">
        <v>691.75</v>
      </c>
      <c r="CD34" s="1">
        <f t="shared" si="48"/>
        <v>3773.020696</v>
      </c>
      <c r="CE34" s="52">
        <v>2869.4014430000002</v>
      </c>
      <c r="CF34" s="38">
        <f>ENT!CF34</f>
        <v>200.04999999999998</v>
      </c>
      <c r="CG34" s="1">
        <v>691.75</v>
      </c>
      <c r="CH34" s="1">
        <f t="shared" si="49"/>
        <v>3761.2014430000004</v>
      </c>
      <c r="CI34" s="52">
        <v>2885.1779529999999</v>
      </c>
      <c r="CJ34" s="38">
        <f>ENT!CJ34</f>
        <v>200.04999999999998</v>
      </c>
      <c r="CK34" s="1">
        <v>691.75</v>
      </c>
      <c r="CL34" s="1">
        <f t="shared" si="50"/>
        <v>3776.9779530000001</v>
      </c>
      <c r="CM34" s="52">
        <v>2939.2755040000002</v>
      </c>
      <c r="CN34" s="38">
        <f>ENT!CN34</f>
        <v>200.05999999999997</v>
      </c>
      <c r="CO34" s="1">
        <v>691.75</v>
      </c>
      <c r="CP34" s="1">
        <f t="shared" si="51"/>
        <v>3831.0855040000001</v>
      </c>
      <c r="CQ34" s="52">
        <v>2938.6281450000001</v>
      </c>
      <c r="CR34" s="38">
        <f>ENT!CR34</f>
        <v>200.05999999999997</v>
      </c>
      <c r="CS34" s="1">
        <v>691.75</v>
      </c>
      <c r="CT34" s="1">
        <f t="shared" si="52"/>
        <v>3830.4381450000001</v>
      </c>
      <c r="CU34" s="52">
        <v>2994.5705950000001</v>
      </c>
      <c r="CV34" s="38">
        <f>ENT!CV34</f>
        <v>200.05999999999997</v>
      </c>
      <c r="CW34" s="1">
        <v>691.75</v>
      </c>
      <c r="CX34" s="1">
        <f t="shared" si="53"/>
        <v>3886.3805950000001</v>
      </c>
      <c r="CY34" s="52">
        <v>3071.335364</v>
      </c>
      <c r="CZ34" s="38">
        <f>ENT!CZ34</f>
        <v>200.10999999999999</v>
      </c>
      <c r="DA34" s="1">
        <v>691.75</v>
      </c>
      <c r="DB34" s="1">
        <f t="shared" si="54"/>
        <v>3963.1953640000002</v>
      </c>
      <c r="DC34" s="52">
        <v>3065.5239670000001</v>
      </c>
      <c r="DD34" s="38">
        <f>ENT!DD34</f>
        <v>200.07999999999998</v>
      </c>
      <c r="DE34" s="1">
        <v>550.38</v>
      </c>
      <c r="DF34" s="1">
        <f t="shared" si="55"/>
        <v>3815.9839670000001</v>
      </c>
      <c r="DG34" s="52">
        <v>3075.0037659999998</v>
      </c>
      <c r="DH34" s="38">
        <f>ENT!DH34</f>
        <v>242.77999999999997</v>
      </c>
      <c r="DI34" s="1">
        <v>550.38</v>
      </c>
      <c r="DJ34" s="1">
        <f t="shared" si="56"/>
        <v>3868.1637659999997</v>
      </c>
      <c r="DK34" s="52">
        <v>3079.920564</v>
      </c>
      <c r="DL34" s="38">
        <f>ENT!DL34</f>
        <v>242.79999999999998</v>
      </c>
      <c r="DM34" s="1">
        <v>550.38</v>
      </c>
      <c r="DN34" s="1">
        <f t="shared" si="57"/>
        <v>3873.1005640000003</v>
      </c>
      <c r="DO34" s="52"/>
      <c r="DP34" s="38">
        <f>ENT!DP34</f>
        <v>0</v>
      </c>
      <c r="DQ34" s="1"/>
      <c r="DR34" s="1">
        <f t="shared" si="58"/>
        <v>0</v>
      </c>
      <c r="DS34" s="52"/>
      <c r="DT34" s="38">
        <f>ENT!DT34</f>
        <v>0</v>
      </c>
      <c r="DU34" s="1"/>
      <c r="DV34" s="1">
        <f t="shared" si="59"/>
        <v>0</v>
      </c>
    </row>
    <row r="35" spans="1:126" ht="46.5" x14ac:dyDescent="0.25">
      <c r="A35" s="14">
        <v>31</v>
      </c>
      <c r="B35" s="16" t="s">
        <v>38</v>
      </c>
      <c r="C35" s="52">
        <v>2831.826712</v>
      </c>
      <c r="D35" s="38">
        <f>ENT!D35</f>
        <v>237.73999999999998</v>
      </c>
      <c r="E35" s="1">
        <v>565.5</v>
      </c>
      <c r="F35" s="1">
        <f t="shared" si="29"/>
        <v>3635.0667119999998</v>
      </c>
      <c r="G35" s="52">
        <v>2859.9952189999999</v>
      </c>
      <c r="H35" s="38">
        <f>ENT!H35</f>
        <v>242.73</v>
      </c>
      <c r="I35" s="1">
        <v>417.63</v>
      </c>
      <c r="J35" s="1">
        <f t="shared" si="30"/>
        <v>3520.355219</v>
      </c>
      <c r="K35" s="52">
        <v>2862.8502739999999</v>
      </c>
      <c r="L35" s="38">
        <f>ENT!L35</f>
        <v>242.76</v>
      </c>
      <c r="M35" s="1">
        <v>456.13</v>
      </c>
      <c r="N35" s="1">
        <f t="shared" si="31"/>
        <v>3561.7402739999998</v>
      </c>
      <c r="O35" s="52">
        <v>2863.4130479999999</v>
      </c>
      <c r="P35" s="38">
        <f>ENT!P35</f>
        <v>242.76999999999998</v>
      </c>
      <c r="Q35" s="1">
        <v>456.13</v>
      </c>
      <c r="R35" s="1">
        <f t="shared" si="32"/>
        <v>3562.313048</v>
      </c>
      <c r="S35" s="52">
        <v>2862.7534099999998</v>
      </c>
      <c r="T35" s="38">
        <f>ENT!T35</f>
        <v>242.77999999999997</v>
      </c>
      <c r="U35" s="1">
        <v>597.5</v>
      </c>
      <c r="V35" s="1">
        <f t="shared" si="33"/>
        <v>3703.03341</v>
      </c>
      <c r="W35" s="52">
        <v>2853.6032740000001</v>
      </c>
      <c r="X35" s="38">
        <f>ENT!X35</f>
        <v>242.76</v>
      </c>
      <c r="Y35" s="1">
        <v>597.5</v>
      </c>
      <c r="Z35" s="1">
        <f t="shared" si="34"/>
        <v>3693.8632740000003</v>
      </c>
      <c r="AA35" s="52">
        <v>2853.627383</v>
      </c>
      <c r="AB35" s="38">
        <f>ENT!AB35</f>
        <v>242.76</v>
      </c>
      <c r="AC35" s="1">
        <v>597.5</v>
      </c>
      <c r="AD35" s="1">
        <f t="shared" si="35"/>
        <v>3693.8873830000002</v>
      </c>
      <c r="AE35" s="52">
        <v>2923.8018830000001</v>
      </c>
      <c r="AF35" s="38">
        <f>ENT!AF35</f>
        <v>292.77999999999997</v>
      </c>
      <c r="AG35" s="1">
        <v>597.5</v>
      </c>
      <c r="AH35" s="1">
        <f t="shared" si="36"/>
        <v>3814.0818829999998</v>
      </c>
      <c r="AI35" s="52">
        <v>2764.3569659999998</v>
      </c>
      <c r="AJ35" s="38">
        <f>ENT!AJ35</f>
        <v>342.64</v>
      </c>
      <c r="AK35" s="1">
        <v>597.5</v>
      </c>
      <c r="AL35" s="1">
        <f t="shared" si="37"/>
        <v>3704.4969659999997</v>
      </c>
      <c r="AM35" s="52">
        <v>2657.3422059999998</v>
      </c>
      <c r="AN35" s="38">
        <f>ENT!AN35</f>
        <v>342.64</v>
      </c>
      <c r="AO35" s="1">
        <v>581</v>
      </c>
      <c r="AP35" s="1">
        <f t="shared" si="38"/>
        <v>3580.9822059999997</v>
      </c>
      <c r="AQ35" s="52">
        <v>2803.1002050000002</v>
      </c>
      <c r="AR35" s="38">
        <f>ENT!AR35</f>
        <v>242.82999999999998</v>
      </c>
      <c r="AS35" s="1">
        <v>597.5</v>
      </c>
      <c r="AT35" s="1">
        <f t="shared" si="39"/>
        <v>3643.4302050000001</v>
      </c>
      <c r="AU35" s="52">
        <v>2820.9608560000001</v>
      </c>
      <c r="AV35" s="38">
        <f>ENT!AV35</f>
        <v>292.64</v>
      </c>
      <c r="AW35" s="1">
        <v>597.5</v>
      </c>
      <c r="AX35" s="1">
        <f t="shared" si="40"/>
        <v>3711.100856</v>
      </c>
      <c r="AY35" s="52">
        <v>2820.0752560000001</v>
      </c>
      <c r="AZ35" s="38">
        <f>ENT!AZ35</f>
        <v>342.64</v>
      </c>
      <c r="BA35" s="1">
        <v>597.5</v>
      </c>
      <c r="BB35" s="1">
        <f t="shared" si="41"/>
        <v>3760.215256</v>
      </c>
      <c r="BC35" s="52">
        <v>2786.1303720000001</v>
      </c>
      <c r="BD35" s="38">
        <f>ENT!BD35</f>
        <v>242.64999999999998</v>
      </c>
      <c r="BE35" s="1">
        <v>597.5</v>
      </c>
      <c r="BF35" s="1">
        <f t="shared" si="42"/>
        <v>3626.2803720000002</v>
      </c>
      <c r="BG35" s="52">
        <v>2798.8809070000002</v>
      </c>
      <c r="BH35" s="38">
        <f>ENT!BH35</f>
        <v>317.64</v>
      </c>
      <c r="BI35" s="1">
        <v>597.5</v>
      </c>
      <c r="BJ35" s="1">
        <f t="shared" si="43"/>
        <v>3714.0209070000001</v>
      </c>
      <c r="BK35" s="52">
        <v>2799.2018819999998</v>
      </c>
      <c r="BL35" s="38">
        <f>ENT!BL35</f>
        <v>200.18999999999997</v>
      </c>
      <c r="BM35" s="1">
        <v>597.5</v>
      </c>
      <c r="BN35" s="1">
        <f t="shared" si="44"/>
        <v>3596.8918819999999</v>
      </c>
      <c r="BO35" s="52">
        <v>2978.1581379999998</v>
      </c>
      <c r="BP35" s="38">
        <f>ENT!BP35</f>
        <v>200.23999999999998</v>
      </c>
      <c r="BQ35" s="1">
        <v>597.5</v>
      </c>
      <c r="BR35" s="1">
        <f t="shared" si="45"/>
        <v>3775.8981379999996</v>
      </c>
      <c r="BS35" s="52">
        <v>2966.9767119999997</v>
      </c>
      <c r="BT35" s="38">
        <f>ENT!BT35</f>
        <v>200.24999999999997</v>
      </c>
      <c r="BU35" s="1">
        <v>609</v>
      </c>
      <c r="BV35" s="1">
        <f t="shared" si="46"/>
        <v>3776.2267119999997</v>
      </c>
      <c r="BW35" s="52">
        <v>3012.508323</v>
      </c>
      <c r="BX35" s="38">
        <f>ENT!BX35</f>
        <v>200.24999999999997</v>
      </c>
      <c r="BY35" s="1">
        <v>691.75</v>
      </c>
      <c r="BZ35" s="1">
        <f t="shared" si="47"/>
        <v>3904.508323</v>
      </c>
      <c r="CA35" s="52">
        <v>2870.2206959999999</v>
      </c>
      <c r="CB35" s="38">
        <f>ENT!CB35</f>
        <v>200.27999999999997</v>
      </c>
      <c r="CC35" s="1">
        <v>691.75</v>
      </c>
      <c r="CD35" s="1">
        <f t="shared" si="48"/>
        <v>3762.2506960000001</v>
      </c>
      <c r="CE35" s="52">
        <v>2876.5734430000002</v>
      </c>
      <c r="CF35" s="38">
        <f>ENT!CF35</f>
        <v>200.32999999999998</v>
      </c>
      <c r="CG35" s="1">
        <v>691.75</v>
      </c>
      <c r="CH35" s="1">
        <f t="shared" si="49"/>
        <v>3768.6534430000002</v>
      </c>
      <c r="CI35" s="52">
        <v>2885.1779529999999</v>
      </c>
      <c r="CJ35" s="38">
        <f>ENT!CJ35</f>
        <v>200.35999999999999</v>
      </c>
      <c r="CK35" s="1">
        <v>691.75</v>
      </c>
      <c r="CL35" s="1">
        <f t="shared" si="50"/>
        <v>3777.287953</v>
      </c>
      <c r="CM35" s="52">
        <v>2939.2755040000002</v>
      </c>
      <c r="CN35" s="38">
        <f>ENT!CN35</f>
        <v>200.43999999999997</v>
      </c>
      <c r="CO35" s="1">
        <v>691.75</v>
      </c>
      <c r="CP35" s="1">
        <f t="shared" si="51"/>
        <v>3831.4655040000002</v>
      </c>
      <c r="CQ35" s="52">
        <v>2938.6281450000001</v>
      </c>
      <c r="CR35" s="38">
        <f>ENT!CR35</f>
        <v>200.49999999999997</v>
      </c>
      <c r="CS35" s="1">
        <v>691.75</v>
      </c>
      <c r="CT35" s="1">
        <f t="shared" si="52"/>
        <v>3830.8781450000001</v>
      </c>
      <c r="CU35" s="52">
        <v>2986.710595</v>
      </c>
      <c r="CV35" s="38">
        <f>ENT!CV35</f>
        <v>200.56999999999996</v>
      </c>
      <c r="CW35" s="1">
        <v>691.75</v>
      </c>
      <c r="CX35" s="1">
        <f t="shared" si="53"/>
        <v>3879.0305950000002</v>
      </c>
      <c r="CY35" s="52">
        <v>3074.44166</v>
      </c>
      <c r="CZ35" s="38">
        <f>ENT!CZ35</f>
        <v>200.64</v>
      </c>
      <c r="DA35" s="1">
        <v>691.75</v>
      </c>
      <c r="DB35" s="1">
        <f t="shared" si="54"/>
        <v>3966.8316599999998</v>
      </c>
      <c r="DC35" s="52">
        <v>3080.3582179999999</v>
      </c>
      <c r="DD35" s="38">
        <f>ENT!DD35</f>
        <v>200.67</v>
      </c>
      <c r="DE35" s="1">
        <v>550.38</v>
      </c>
      <c r="DF35" s="1">
        <f t="shared" si="55"/>
        <v>3831.408218</v>
      </c>
      <c r="DG35" s="52">
        <v>3084.8837659999999</v>
      </c>
      <c r="DH35" s="38">
        <f>ENT!DH35</f>
        <v>243.43</v>
      </c>
      <c r="DI35" s="1">
        <v>550.38</v>
      </c>
      <c r="DJ35" s="1">
        <f t="shared" si="56"/>
        <v>3878.6937659999999</v>
      </c>
      <c r="DK35" s="52">
        <v>3089.8005640000001</v>
      </c>
      <c r="DL35" s="38">
        <f>ENT!DL35</f>
        <v>243.52999999999997</v>
      </c>
      <c r="DM35" s="1">
        <v>550.38</v>
      </c>
      <c r="DN35" s="1">
        <f t="shared" si="57"/>
        <v>3883.710564</v>
      </c>
      <c r="DO35" s="52"/>
      <c r="DP35" s="38">
        <f>ENT!DP35</f>
        <v>0</v>
      </c>
      <c r="DQ35" s="1"/>
      <c r="DR35" s="1">
        <f t="shared" si="58"/>
        <v>0</v>
      </c>
      <c r="DS35" s="52"/>
      <c r="DT35" s="38">
        <f>ENT!DT35</f>
        <v>0</v>
      </c>
      <c r="DU35" s="1"/>
      <c r="DV35" s="1">
        <f t="shared" si="59"/>
        <v>0</v>
      </c>
    </row>
    <row r="36" spans="1:126" ht="46.5" x14ac:dyDescent="0.25">
      <c r="A36" s="14">
        <v>32</v>
      </c>
      <c r="B36" s="16" t="s">
        <v>39</v>
      </c>
      <c r="C36" s="52">
        <v>2813.6870319999998</v>
      </c>
      <c r="D36" s="38">
        <f>ENT!D36</f>
        <v>239.89999999999998</v>
      </c>
      <c r="E36" s="36">
        <v>565.5</v>
      </c>
      <c r="F36" s="1">
        <f t="shared" si="29"/>
        <v>3619.0870319999999</v>
      </c>
      <c r="G36" s="52">
        <v>2841.8555390000001</v>
      </c>
      <c r="H36" s="38">
        <f>ENT!H36</f>
        <v>243.07999999999998</v>
      </c>
      <c r="I36" s="36">
        <v>417.63</v>
      </c>
      <c r="J36" s="1">
        <f t="shared" si="30"/>
        <v>3502.5655390000002</v>
      </c>
      <c r="K36" s="52">
        <v>2813.1627330000001</v>
      </c>
      <c r="L36" s="38">
        <f>ENT!L36</f>
        <v>243.1</v>
      </c>
      <c r="M36" s="36">
        <v>456.13</v>
      </c>
      <c r="N36" s="1">
        <f t="shared" si="31"/>
        <v>3512.3927330000001</v>
      </c>
      <c r="O36" s="52">
        <v>2813.353368</v>
      </c>
      <c r="P36" s="38">
        <f>ENT!P36</f>
        <v>243.10999999999999</v>
      </c>
      <c r="Q36" s="36">
        <v>456.13</v>
      </c>
      <c r="R36" s="1">
        <f t="shared" si="32"/>
        <v>3512.5933680000003</v>
      </c>
      <c r="S36" s="52">
        <v>2812.69373</v>
      </c>
      <c r="T36" s="38">
        <f>ENT!T36</f>
        <v>243.61999999999998</v>
      </c>
      <c r="U36" s="36">
        <v>597.5</v>
      </c>
      <c r="V36" s="1">
        <f t="shared" si="33"/>
        <v>3653.8137299999999</v>
      </c>
      <c r="W36" s="52">
        <v>2835.4635939999998</v>
      </c>
      <c r="X36" s="38">
        <f>ENT!X36</f>
        <v>243.49999999999997</v>
      </c>
      <c r="Y36" s="36">
        <v>597.5</v>
      </c>
      <c r="Z36" s="1">
        <f t="shared" si="34"/>
        <v>3676.4635939999998</v>
      </c>
      <c r="AA36" s="52">
        <v>2803.5677030000002</v>
      </c>
      <c r="AB36" s="38">
        <f>ENT!AB36</f>
        <v>243.26</v>
      </c>
      <c r="AC36" s="36">
        <v>597.5</v>
      </c>
      <c r="AD36" s="1">
        <f t="shared" si="35"/>
        <v>3644.3277029999999</v>
      </c>
      <c r="AE36" s="52">
        <v>2864.4122029999999</v>
      </c>
      <c r="AF36" s="38">
        <f>ENT!AF36</f>
        <v>293.05</v>
      </c>
      <c r="AG36" s="36">
        <v>597.5</v>
      </c>
      <c r="AH36" s="1">
        <f t="shared" si="36"/>
        <v>3754.962203</v>
      </c>
      <c r="AI36" s="52">
        <v>2714.297286</v>
      </c>
      <c r="AJ36" s="38">
        <f>ENT!AJ36</f>
        <v>342.64</v>
      </c>
      <c r="AK36" s="36">
        <v>597.5</v>
      </c>
      <c r="AL36" s="1">
        <f t="shared" si="37"/>
        <v>3654.4372859999999</v>
      </c>
      <c r="AM36" s="52">
        <v>2625.4222060000002</v>
      </c>
      <c r="AN36" s="38">
        <f>ENT!AN36</f>
        <v>342.64</v>
      </c>
      <c r="AO36" s="36">
        <v>581</v>
      </c>
      <c r="AP36" s="1">
        <f t="shared" si="38"/>
        <v>3549.0622060000001</v>
      </c>
      <c r="AQ36" s="52">
        <v>2725.0777910000002</v>
      </c>
      <c r="AR36" s="38">
        <f>ENT!AR36</f>
        <v>243.64999999999998</v>
      </c>
      <c r="AS36" s="36">
        <v>597.5</v>
      </c>
      <c r="AT36" s="1">
        <f t="shared" si="39"/>
        <v>3566.2277910000003</v>
      </c>
      <c r="AU36" s="52">
        <v>2833.0408560000001</v>
      </c>
      <c r="AV36" s="38">
        <f>ENT!AV36</f>
        <v>292.64</v>
      </c>
      <c r="AW36" s="36">
        <v>597.5</v>
      </c>
      <c r="AX36" s="1">
        <f t="shared" si="40"/>
        <v>3723.1808559999999</v>
      </c>
      <c r="AY36" s="52">
        <v>2832.155256</v>
      </c>
      <c r="AZ36" s="38">
        <f>ENT!AZ36</f>
        <v>342.64</v>
      </c>
      <c r="BA36" s="36">
        <v>597.5</v>
      </c>
      <c r="BB36" s="1">
        <f t="shared" si="41"/>
        <v>3772.2952559999999</v>
      </c>
      <c r="BC36" s="52">
        <v>2788.0611239999998</v>
      </c>
      <c r="BD36" s="38">
        <f>ENT!BD36</f>
        <v>243.14999999999998</v>
      </c>
      <c r="BE36" s="36">
        <v>597.5</v>
      </c>
      <c r="BF36" s="1">
        <f t="shared" si="42"/>
        <v>3628.7111239999999</v>
      </c>
      <c r="BG36" s="52">
        <v>2810.9609070000001</v>
      </c>
      <c r="BH36" s="38">
        <f>ENT!BH36</f>
        <v>317.64</v>
      </c>
      <c r="BI36" s="36">
        <v>597.5</v>
      </c>
      <c r="BJ36" s="1">
        <f t="shared" si="43"/>
        <v>3726.100907</v>
      </c>
      <c r="BK36" s="52">
        <v>2845.8699820000002</v>
      </c>
      <c r="BL36" s="38">
        <f>ENT!BL36</f>
        <v>201.28</v>
      </c>
      <c r="BM36" s="36">
        <v>597.5</v>
      </c>
      <c r="BN36" s="1">
        <f t="shared" si="44"/>
        <v>3644.6499820000004</v>
      </c>
      <c r="BO36" s="52">
        <v>2978.1581379999998</v>
      </c>
      <c r="BP36" s="38">
        <f>ENT!BP36</f>
        <v>201.42999999999998</v>
      </c>
      <c r="BQ36" s="36">
        <v>597.5</v>
      </c>
      <c r="BR36" s="1">
        <f t="shared" si="45"/>
        <v>3777.0881379999996</v>
      </c>
      <c r="BS36" s="52">
        <v>2966.9767119999997</v>
      </c>
      <c r="BT36" s="38">
        <f>ENT!BT36</f>
        <v>201.53999999999996</v>
      </c>
      <c r="BU36" s="36">
        <v>617</v>
      </c>
      <c r="BV36" s="1">
        <f t="shared" si="46"/>
        <v>3785.5167119999996</v>
      </c>
      <c r="BW36" s="52">
        <v>2984.943123</v>
      </c>
      <c r="BX36" s="38">
        <f>ENT!BX36</f>
        <v>201.59999999999997</v>
      </c>
      <c r="BY36" s="36">
        <v>691.75</v>
      </c>
      <c r="BZ36" s="1">
        <f t="shared" si="47"/>
        <v>3878.2931229999999</v>
      </c>
      <c r="CA36" s="52">
        <v>2870.2206959999999</v>
      </c>
      <c r="CB36" s="38">
        <f>ENT!CB36</f>
        <v>201.7</v>
      </c>
      <c r="CC36" s="36">
        <v>691.75</v>
      </c>
      <c r="CD36" s="1">
        <f t="shared" si="48"/>
        <v>3763.6706959999997</v>
      </c>
      <c r="CE36" s="52">
        <v>2876.5734430000002</v>
      </c>
      <c r="CF36" s="38">
        <f>ENT!CF36</f>
        <v>201.83999999999997</v>
      </c>
      <c r="CG36" s="36">
        <v>691.75</v>
      </c>
      <c r="CH36" s="1">
        <f t="shared" si="49"/>
        <v>3770.1634430000004</v>
      </c>
      <c r="CI36" s="52">
        <v>2857.6127529999999</v>
      </c>
      <c r="CJ36" s="38">
        <f>ENT!CJ36</f>
        <v>201.90999999999997</v>
      </c>
      <c r="CK36" s="36">
        <v>691.75</v>
      </c>
      <c r="CL36" s="1">
        <f t="shared" si="50"/>
        <v>3751.2727529999997</v>
      </c>
      <c r="CM36" s="52">
        <v>2878.4603040000002</v>
      </c>
      <c r="CN36" s="38">
        <f>ENT!CN36</f>
        <v>202.08999999999997</v>
      </c>
      <c r="CO36" s="36">
        <v>691.75</v>
      </c>
      <c r="CP36" s="1">
        <f t="shared" si="51"/>
        <v>3772.3003040000003</v>
      </c>
      <c r="CQ36" s="52">
        <v>2911.0629450000001</v>
      </c>
      <c r="CR36" s="38">
        <f>ENT!CR36</f>
        <v>202.23</v>
      </c>
      <c r="CS36" s="36">
        <v>691.75</v>
      </c>
      <c r="CT36" s="1">
        <f t="shared" si="52"/>
        <v>3805.0429450000001</v>
      </c>
      <c r="CU36" s="52">
        <v>2949.2653949999999</v>
      </c>
      <c r="CV36" s="38">
        <f>ENT!CV36</f>
        <v>202.34999999999997</v>
      </c>
      <c r="CW36" s="36">
        <v>691.75</v>
      </c>
      <c r="CX36" s="1">
        <f t="shared" si="53"/>
        <v>3843.3653949999998</v>
      </c>
      <c r="CY36" s="52">
        <v>3047.7270939999999</v>
      </c>
      <c r="CZ36" s="38">
        <f>ENT!CZ36</f>
        <v>202.40999999999997</v>
      </c>
      <c r="DA36" s="36">
        <v>691.75</v>
      </c>
      <c r="DB36" s="1">
        <f t="shared" si="54"/>
        <v>3941.8870939999997</v>
      </c>
      <c r="DC36" s="52">
        <v>3049.0339220000001</v>
      </c>
      <c r="DD36" s="38">
        <f>ENT!DD36</f>
        <v>202.48</v>
      </c>
      <c r="DE36" s="36">
        <v>550.38</v>
      </c>
      <c r="DF36" s="1">
        <f t="shared" si="55"/>
        <v>3801.8939220000002</v>
      </c>
      <c r="DG36" s="52">
        <v>3051.5656170000002</v>
      </c>
      <c r="DH36" s="38">
        <f>ENT!DH36</f>
        <v>245.33999999999997</v>
      </c>
      <c r="DI36" s="36">
        <v>550.38</v>
      </c>
      <c r="DJ36" s="1">
        <f t="shared" si="56"/>
        <v>3847.2856170000005</v>
      </c>
      <c r="DK36" s="52">
        <v>3084.440415</v>
      </c>
      <c r="DL36" s="38">
        <f>ENT!DL36</f>
        <v>245.49999999999997</v>
      </c>
      <c r="DM36" s="36">
        <v>550.38</v>
      </c>
      <c r="DN36" s="1">
        <f t="shared" si="57"/>
        <v>3880.3204150000001</v>
      </c>
      <c r="DO36" s="52"/>
      <c r="DP36" s="38">
        <f>ENT!DP36</f>
        <v>0</v>
      </c>
      <c r="DQ36" s="36"/>
      <c r="DR36" s="1">
        <f t="shared" si="58"/>
        <v>0</v>
      </c>
      <c r="DS36" s="52"/>
      <c r="DT36" s="38">
        <f>ENT!DT36</f>
        <v>0</v>
      </c>
      <c r="DU36" s="36"/>
      <c r="DV36" s="1">
        <f t="shared" si="59"/>
        <v>0</v>
      </c>
    </row>
    <row r="37" spans="1:126" ht="46.5" x14ac:dyDescent="0.25">
      <c r="A37" s="14">
        <v>33</v>
      </c>
      <c r="B37" s="16" t="s">
        <v>40</v>
      </c>
      <c r="C37" s="52">
        <v>2771.1649120000002</v>
      </c>
      <c r="D37" s="38">
        <f>ENT!D37</f>
        <v>245.07999999999998</v>
      </c>
      <c r="E37" s="36">
        <v>565.5</v>
      </c>
      <c r="F37" s="1">
        <f t="shared" si="29"/>
        <v>3581.7449120000001</v>
      </c>
      <c r="G37" s="52">
        <v>2770.4379429999999</v>
      </c>
      <c r="H37" s="38">
        <f>ENT!H37</f>
        <v>245.10999999999999</v>
      </c>
      <c r="I37" s="36">
        <v>417.63</v>
      </c>
      <c r="J37" s="1">
        <f t="shared" si="30"/>
        <v>3433.1779430000001</v>
      </c>
      <c r="K37" s="52">
        <v>2814.0112330000002</v>
      </c>
      <c r="L37" s="38">
        <f>ENT!L37</f>
        <v>245.09</v>
      </c>
      <c r="M37" s="36">
        <v>456.13</v>
      </c>
      <c r="N37" s="1">
        <f t="shared" si="31"/>
        <v>3515.2312330000004</v>
      </c>
      <c r="O37" s="52">
        <v>2764.536004</v>
      </c>
      <c r="P37" s="38">
        <f>ENT!P37</f>
        <v>196.07999999999996</v>
      </c>
      <c r="Q37" s="36">
        <v>456.13</v>
      </c>
      <c r="R37" s="1">
        <f t="shared" si="32"/>
        <v>3416.7460040000001</v>
      </c>
      <c r="S37" s="52">
        <v>2770.4829300000001</v>
      </c>
      <c r="T37" s="38">
        <f>ENT!T37</f>
        <v>195.89999999999998</v>
      </c>
      <c r="U37" s="36">
        <v>597.5</v>
      </c>
      <c r="V37" s="1">
        <f t="shared" si="33"/>
        <v>3563.8829300000002</v>
      </c>
      <c r="W37" s="52">
        <v>2793.252794</v>
      </c>
      <c r="X37" s="38">
        <f>ENT!X37</f>
        <v>196.17999999999998</v>
      </c>
      <c r="Y37" s="36">
        <v>597.5</v>
      </c>
      <c r="Z37" s="1">
        <f t="shared" si="34"/>
        <v>3586.9327939999998</v>
      </c>
      <c r="AA37" s="52">
        <v>2761.3569029999999</v>
      </c>
      <c r="AB37" s="38">
        <f>ENT!AB37</f>
        <v>196.01999999999998</v>
      </c>
      <c r="AC37" s="36">
        <v>597.5</v>
      </c>
      <c r="AD37" s="1">
        <f t="shared" si="35"/>
        <v>3554.8769029999999</v>
      </c>
      <c r="AE37" s="52">
        <v>2815.3194149999999</v>
      </c>
      <c r="AF37" s="38">
        <f>ENT!AF37</f>
        <v>244.79999999999998</v>
      </c>
      <c r="AG37" s="36">
        <v>597.5</v>
      </c>
      <c r="AH37" s="1">
        <f t="shared" si="36"/>
        <v>3657.6194150000001</v>
      </c>
      <c r="AI37" s="52">
        <v>2626.7793980000001</v>
      </c>
      <c r="AJ37" s="38">
        <f>ENT!AJ37</f>
        <v>293.24</v>
      </c>
      <c r="AK37" s="36">
        <v>597.5</v>
      </c>
      <c r="AL37" s="1">
        <f t="shared" si="37"/>
        <v>3517.5193980000004</v>
      </c>
      <c r="AM37" s="52">
        <v>2606.8435899999999</v>
      </c>
      <c r="AN37" s="38">
        <f>ENT!AN37</f>
        <v>293.24</v>
      </c>
      <c r="AO37" s="36">
        <v>581</v>
      </c>
      <c r="AP37" s="1">
        <f t="shared" si="38"/>
        <v>3481.0835900000002</v>
      </c>
      <c r="AQ37" s="52">
        <v>2667.9139909999999</v>
      </c>
      <c r="AR37" s="38">
        <f>ENT!AR37</f>
        <v>149.28</v>
      </c>
      <c r="AS37" s="36">
        <v>597.5</v>
      </c>
      <c r="AT37" s="1">
        <f t="shared" si="39"/>
        <v>3414.6939910000001</v>
      </c>
      <c r="AU37" s="52">
        <v>2826.8408559999998</v>
      </c>
      <c r="AV37" s="38">
        <f>ENT!AV37</f>
        <v>195.81</v>
      </c>
      <c r="AW37" s="36">
        <v>597.5</v>
      </c>
      <c r="AX37" s="1">
        <f t="shared" si="40"/>
        <v>3620.1508559999997</v>
      </c>
      <c r="AY37" s="52">
        <v>2825.8555080000001</v>
      </c>
      <c r="AZ37" s="38">
        <f>ENT!AZ37</f>
        <v>245.81</v>
      </c>
      <c r="BA37" s="36">
        <v>597.5</v>
      </c>
      <c r="BB37" s="1">
        <f t="shared" si="41"/>
        <v>3669.165508</v>
      </c>
      <c r="BC37" s="52">
        <v>2828.4330239999999</v>
      </c>
      <c r="BD37" s="38">
        <f>ENT!BD37</f>
        <v>147.58000000000001</v>
      </c>
      <c r="BE37" s="36">
        <v>597.5</v>
      </c>
      <c r="BF37" s="1">
        <f t="shared" si="42"/>
        <v>3573.5130239999999</v>
      </c>
      <c r="BG37" s="52">
        <v>2804.792907</v>
      </c>
      <c r="BH37" s="38">
        <f>ENT!BH37</f>
        <v>417.64</v>
      </c>
      <c r="BI37" s="36">
        <v>597.5</v>
      </c>
      <c r="BJ37" s="1">
        <f t="shared" si="43"/>
        <v>3819.9329069999999</v>
      </c>
      <c r="BK37" s="52">
        <v>2895.8157059999999</v>
      </c>
      <c r="BL37" s="38">
        <f>ENT!BL37</f>
        <v>203.89999999999998</v>
      </c>
      <c r="BM37" s="36">
        <v>597.5</v>
      </c>
      <c r="BN37" s="1">
        <f t="shared" si="44"/>
        <v>3697.215706</v>
      </c>
      <c r="BO37" s="52">
        <v>2926.2565380000001</v>
      </c>
      <c r="BP37" s="38">
        <f>ENT!BP37</f>
        <v>204.09999999999997</v>
      </c>
      <c r="BQ37" s="36">
        <v>597.5</v>
      </c>
      <c r="BR37" s="1">
        <f t="shared" si="45"/>
        <v>3727.856538</v>
      </c>
      <c r="BS37" s="52">
        <v>2917.5840449999996</v>
      </c>
      <c r="BT37" s="38">
        <f>ENT!BT37</f>
        <v>204.23</v>
      </c>
      <c r="BU37" s="36">
        <v>635</v>
      </c>
      <c r="BV37" s="1">
        <f t="shared" si="46"/>
        <v>3756.8140449999996</v>
      </c>
      <c r="BW37" s="52">
        <v>2823.7426230000001</v>
      </c>
      <c r="BX37" s="38">
        <f>ENT!BX37</f>
        <v>204.04999999999998</v>
      </c>
      <c r="BY37" s="36">
        <v>691.75</v>
      </c>
      <c r="BZ37" s="1">
        <f t="shared" si="47"/>
        <v>3719.5426230000003</v>
      </c>
      <c r="CA37" s="52">
        <v>2863.3046960000001</v>
      </c>
      <c r="CB37" s="38">
        <f>ENT!CB37</f>
        <v>204.44</v>
      </c>
      <c r="CC37" s="36">
        <v>691.75</v>
      </c>
      <c r="CD37" s="1">
        <f t="shared" si="48"/>
        <v>3759.4946960000002</v>
      </c>
      <c r="CE37" s="52">
        <v>2875.0696109999999</v>
      </c>
      <c r="CF37" s="38">
        <f>ENT!CF37</f>
        <v>204.63</v>
      </c>
      <c r="CG37" s="36">
        <v>691.75</v>
      </c>
      <c r="CH37" s="1">
        <f t="shared" si="49"/>
        <v>3771.449611</v>
      </c>
      <c r="CI37" s="52">
        <v>2853.7547530000002</v>
      </c>
      <c r="CJ37" s="38">
        <f>ENT!CJ37</f>
        <v>204.71999999999997</v>
      </c>
      <c r="CK37" s="36">
        <v>691.75</v>
      </c>
      <c r="CL37" s="1">
        <f t="shared" si="50"/>
        <v>3750.224753</v>
      </c>
      <c r="CM37" s="52">
        <v>2872.3575040000001</v>
      </c>
      <c r="CN37" s="38">
        <f>ENT!CN37</f>
        <v>204.95999999999998</v>
      </c>
      <c r="CO37" s="36">
        <v>691.75</v>
      </c>
      <c r="CP37" s="1">
        <f t="shared" si="51"/>
        <v>3769.0675040000001</v>
      </c>
      <c r="CQ37" s="52">
        <v>2904.1908600000002</v>
      </c>
      <c r="CR37" s="38">
        <f>ENT!CR37</f>
        <v>205.11999999999998</v>
      </c>
      <c r="CS37" s="36">
        <v>691.75</v>
      </c>
      <c r="CT37" s="1">
        <f t="shared" si="52"/>
        <v>3801.06086</v>
      </c>
      <c r="CU37" s="52">
        <v>2933.7699929999999</v>
      </c>
      <c r="CV37" s="38">
        <f>ENT!CV37</f>
        <v>205.27999999999997</v>
      </c>
      <c r="CW37" s="36">
        <v>691.75</v>
      </c>
      <c r="CX37" s="1">
        <f t="shared" si="53"/>
        <v>3830.7999929999996</v>
      </c>
      <c r="CY37" s="52">
        <v>3007.3660140000002</v>
      </c>
      <c r="CZ37" s="38">
        <f>ENT!CZ37</f>
        <v>205.30999999999997</v>
      </c>
      <c r="DA37" s="36">
        <v>691.75</v>
      </c>
      <c r="DB37" s="1">
        <f t="shared" si="54"/>
        <v>3904.4260140000001</v>
      </c>
      <c r="DC37" s="52">
        <v>2921.2539270000002</v>
      </c>
      <c r="DD37" s="38">
        <f>ENT!DD37</f>
        <v>204.98999999999998</v>
      </c>
      <c r="DE37" s="36">
        <v>550.38</v>
      </c>
      <c r="DF37" s="1">
        <f t="shared" si="55"/>
        <v>3676.6239270000001</v>
      </c>
      <c r="DG37" s="52">
        <v>3008.7016490000001</v>
      </c>
      <c r="DH37" s="38">
        <f>ENT!DH37</f>
        <v>150.75</v>
      </c>
      <c r="DI37" s="36">
        <v>550.38</v>
      </c>
      <c r="DJ37" s="1">
        <f t="shared" si="56"/>
        <v>3709.8316490000002</v>
      </c>
      <c r="DK37" s="52">
        <v>2984.0007260000002</v>
      </c>
      <c r="DL37" s="38">
        <f>ENT!DL37</f>
        <v>151.71</v>
      </c>
      <c r="DM37" s="36">
        <v>550.38</v>
      </c>
      <c r="DN37" s="1">
        <f t="shared" si="57"/>
        <v>3686.0907260000004</v>
      </c>
      <c r="DO37" s="52"/>
      <c r="DP37" s="38">
        <f>ENT!DP37</f>
        <v>0</v>
      </c>
      <c r="DQ37" s="36"/>
      <c r="DR37" s="1">
        <f t="shared" si="58"/>
        <v>0</v>
      </c>
      <c r="DS37" s="52"/>
      <c r="DT37" s="38">
        <f>ENT!DT37</f>
        <v>0</v>
      </c>
      <c r="DU37" s="36"/>
      <c r="DV37" s="1">
        <f t="shared" si="59"/>
        <v>0</v>
      </c>
    </row>
    <row r="38" spans="1:126" ht="46.5" x14ac:dyDescent="0.25">
      <c r="A38" s="14">
        <v>34</v>
      </c>
      <c r="B38" s="16" t="s">
        <v>41</v>
      </c>
      <c r="C38" s="52">
        <v>2565.142832</v>
      </c>
      <c r="D38" s="38">
        <f>ENT!D38</f>
        <v>148.60999999999999</v>
      </c>
      <c r="E38" s="36">
        <v>565.5</v>
      </c>
      <c r="F38" s="1">
        <f t="shared" si="29"/>
        <v>3279.2528320000001</v>
      </c>
      <c r="G38" s="52">
        <v>2584.8949299999999</v>
      </c>
      <c r="H38" s="38">
        <f>ENT!H38</f>
        <v>148.69999999999999</v>
      </c>
      <c r="I38" s="36">
        <v>417.63</v>
      </c>
      <c r="J38" s="1">
        <f t="shared" si="30"/>
        <v>3151.2249299999999</v>
      </c>
      <c r="K38" s="52">
        <v>2574.6792049999999</v>
      </c>
      <c r="L38" s="38">
        <f>ENT!L38</f>
        <v>148.60999999999999</v>
      </c>
      <c r="M38" s="36">
        <v>456.13</v>
      </c>
      <c r="N38" s="1">
        <f t="shared" si="31"/>
        <v>3179.4192050000001</v>
      </c>
      <c r="O38" s="52">
        <v>2572.2616929999999</v>
      </c>
      <c r="P38" s="38">
        <f>ENT!P38</f>
        <v>99.16</v>
      </c>
      <c r="Q38" s="36">
        <v>456.13</v>
      </c>
      <c r="R38" s="1">
        <f t="shared" si="32"/>
        <v>3127.5516929999999</v>
      </c>
      <c r="S38" s="52">
        <v>2577.0553180000002</v>
      </c>
      <c r="T38" s="38">
        <f>ENT!T38</f>
        <v>99.679999999999993</v>
      </c>
      <c r="U38" s="36">
        <v>597.5</v>
      </c>
      <c r="V38" s="1">
        <f t="shared" si="33"/>
        <v>3274.235318</v>
      </c>
      <c r="W38" s="52">
        <v>2579.864282</v>
      </c>
      <c r="X38" s="38">
        <f>ENT!X38</f>
        <v>99.03</v>
      </c>
      <c r="Y38" s="36">
        <v>597.5</v>
      </c>
      <c r="Z38" s="1">
        <f t="shared" si="34"/>
        <v>3276.3942820000002</v>
      </c>
      <c r="AA38" s="52">
        <v>2510.5039339999998</v>
      </c>
      <c r="AB38" s="38">
        <f>ENT!AB38</f>
        <v>99.47999999999999</v>
      </c>
      <c r="AC38" s="36">
        <v>597.5</v>
      </c>
      <c r="AD38" s="1">
        <f t="shared" si="35"/>
        <v>3207.4839339999999</v>
      </c>
      <c r="AE38" s="52">
        <v>2585.195823</v>
      </c>
      <c r="AF38" s="38">
        <f>ENT!AF38</f>
        <v>146.96</v>
      </c>
      <c r="AG38" s="36">
        <v>597.5</v>
      </c>
      <c r="AH38" s="1">
        <f t="shared" si="36"/>
        <v>3329.6558230000001</v>
      </c>
      <c r="AI38" s="52">
        <v>2410.8880060000001</v>
      </c>
      <c r="AJ38" s="38">
        <f>ENT!AJ38</f>
        <v>194.44</v>
      </c>
      <c r="AK38" s="36">
        <v>597.5</v>
      </c>
      <c r="AL38" s="1">
        <f t="shared" si="37"/>
        <v>3202.8280060000002</v>
      </c>
      <c r="AM38" s="52">
        <v>2328.5346500000001</v>
      </c>
      <c r="AN38" s="38">
        <f>ENT!AN38</f>
        <v>194.44</v>
      </c>
      <c r="AO38" s="36">
        <v>581</v>
      </c>
      <c r="AP38" s="1">
        <f t="shared" si="38"/>
        <v>3103.9746500000001</v>
      </c>
      <c r="AQ38" s="52">
        <v>2497.0399510000002</v>
      </c>
      <c r="AR38" s="38">
        <f>ENT!AR38</f>
        <v>100.58</v>
      </c>
      <c r="AS38" s="36">
        <v>597.5</v>
      </c>
      <c r="AT38" s="1">
        <f t="shared" si="39"/>
        <v>3195.1199510000001</v>
      </c>
      <c r="AU38" s="52">
        <v>2546.3852160000001</v>
      </c>
      <c r="AV38" s="38">
        <f>ENT!AV38</f>
        <v>144.44</v>
      </c>
      <c r="AW38" s="36">
        <v>597.5</v>
      </c>
      <c r="AX38" s="1">
        <f t="shared" si="40"/>
        <v>3288.3252160000002</v>
      </c>
      <c r="AY38" s="52">
        <v>2508.8297680000001</v>
      </c>
      <c r="AZ38" s="38">
        <f>ENT!AZ38</f>
        <v>194.44</v>
      </c>
      <c r="BA38" s="36">
        <v>597.5</v>
      </c>
      <c r="BB38" s="1">
        <f t="shared" si="41"/>
        <v>3300.7697680000001</v>
      </c>
      <c r="BC38" s="52">
        <v>2555.9072839999999</v>
      </c>
      <c r="BD38" s="38">
        <f>ENT!BD38</f>
        <v>97.8</v>
      </c>
      <c r="BE38" s="36">
        <v>597.5</v>
      </c>
      <c r="BF38" s="1">
        <f t="shared" si="42"/>
        <v>3251.2072840000001</v>
      </c>
      <c r="BG38" s="52">
        <v>2530.2412669999999</v>
      </c>
      <c r="BH38" s="38">
        <f>ENT!BH38</f>
        <v>320.03999999999996</v>
      </c>
      <c r="BI38" s="36">
        <v>597.5</v>
      </c>
      <c r="BJ38" s="1">
        <f t="shared" si="43"/>
        <v>3447.7812669999998</v>
      </c>
      <c r="BK38" s="52">
        <v>2609.8895440000001</v>
      </c>
      <c r="BL38" s="38">
        <f>ENT!BL38</f>
        <v>110.97999999999999</v>
      </c>
      <c r="BM38" s="36">
        <v>597.5</v>
      </c>
      <c r="BN38" s="1">
        <f t="shared" si="44"/>
        <v>3318.3695440000001</v>
      </c>
      <c r="BO38" s="52">
        <v>2613.2116120000001</v>
      </c>
      <c r="BP38" s="38">
        <f>ENT!BP38</f>
        <v>161.18999999999997</v>
      </c>
      <c r="BQ38" s="36">
        <v>597.5</v>
      </c>
      <c r="BR38" s="1">
        <f t="shared" si="45"/>
        <v>3371.9016120000001</v>
      </c>
      <c r="BS38" s="52">
        <v>2621.0865039999999</v>
      </c>
      <c r="BT38" s="38">
        <f>ENT!BT38</f>
        <v>151.09000000000003</v>
      </c>
      <c r="BU38" s="36">
        <v>639</v>
      </c>
      <c r="BV38" s="1">
        <f t="shared" si="46"/>
        <v>3411.176504</v>
      </c>
      <c r="BW38" s="52">
        <v>2651.075914</v>
      </c>
      <c r="BX38" s="38">
        <f>ENT!BX38</f>
        <v>149.86000000000001</v>
      </c>
      <c r="BY38" s="36">
        <v>691.75</v>
      </c>
      <c r="BZ38" s="1">
        <f t="shared" si="47"/>
        <v>3492.6859140000001</v>
      </c>
      <c r="CA38" s="52">
        <v>2764.1033870000001</v>
      </c>
      <c r="CB38" s="38">
        <f>ENT!CB38</f>
        <v>101.67</v>
      </c>
      <c r="CC38" s="36">
        <v>691.75</v>
      </c>
      <c r="CD38" s="1">
        <f t="shared" si="48"/>
        <v>3557.5233870000002</v>
      </c>
      <c r="CE38" s="52">
        <v>2764.2892900000002</v>
      </c>
      <c r="CF38" s="38">
        <f>ENT!CF38</f>
        <v>101.88000000000001</v>
      </c>
      <c r="CG38" s="36">
        <v>691.75</v>
      </c>
      <c r="CH38" s="1">
        <f t="shared" si="49"/>
        <v>3557.9192900000003</v>
      </c>
      <c r="CI38" s="52">
        <v>2589.6660320000001</v>
      </c>
      <c r="CJ38" s="38">
        <f>ENT!CJ38</f>
        <v>137.44</v>
      </c>
      <c r="CK38" s="36">
        <v>691.75</v>
      </c>
      <c r="CL38" s="1">
        <f t="shared" si="50"/>
        <v>3418.8560320000001</v>
      </c>
      <c r="CM38" s="52">
        <v>2630.2145679999999</v>
      </c>
      <c r="CN38" s="38">
        <f>ENT!CN38</f>
        <v>137.82</v>
      </c>
      <c r="CO38" s="36">
        <v>691.75</v>
      </c>
      <c r="CP38" s="1">
        <f t="shared" si="51"/>
        <v>3459.784568</v>
      </c>
      <c r="CQ38" s="52">
        <v>2739.7438390000002</v>
      </c>
      <c r="CR38" s="38">
        <f>ENT!CR38</f>
        <v>138</v>
      </c>
      <c r="CS38" s="36">
        <v>691.75</v>
      </c>
      <c r="CT38" s="1">
        <f t="shared" si="52"/>
        <v>3569.4938390000002</v>
      </c>
      <c r="CU38" s="52">
        <v>2620.5856010000002</v>
      </c>
      <c r="CV38" s="38">
        <f>ENT!CV38</f>
        <v>138.14999999999998</v>
      </c>
      <c r="CW38" s="36">
        <v>691.75</v>
      </c>
      <c r="CX38" s="1">
        <f t="shared" si="53"/>
        <v>3450.4856010000003</v>
      </c>
      <c r="CY38" s="52">
        <v>2707.6983220000002</v>
      </c>
      <c r="CZ38" s="38">
        <f>ENT!CZ38</f>
        <v>137.44999999999999</v>
      </c>
      <c r="DA38" s="36">
        <v>691.75</v>
      </c>
      <c r="DB38" s="1">
        <f t="shared" si="54"/>
        <v>3536.898322</v>
      </c>
      <c r="DC38" s="52">
        <v>2708.7105310000002</v>
      </c>
      <c r="DD38" s="38">
        <f>ENT!DD38</f>
        <v>136.89000000000001</v>
      </c>
      <c r="DE38" s="36">
        <v>550.38</v>
      </c>
      <c r="DF38" s="1">
        <f t="shared" si="55"/>
        <v>3395.9805310000002</v>
      </c>
      <c r="DG38" s="52">
        <v>2695.3987569999999</v>
      </c>
      <c r="DH38" s="38">
        <f>ENT!DH38</f>
        <v>115.60999999999999</v>
      </c>
      <c r="DI38" s="36">
        <v>550.38</v>
      </c>
      <c r="DJ38" s="1">
        <f t="shared" si="56"/>
        <v>3361.3887570000002</v>
      </c>
      <c r="DK38" s="52">
        <v>2660.7808359999999</v>
      </c>
      <c r="DL38" s="38">
        <f>ENT!DL38</f>
        <v>83.470000000000013</v>
      </c>
      <c r="DM38" s="36">
        <v>550.38</v>
      </c>
      <c r="DN38" s="1">
        <f t="shared" si="57"/>
        <v>3294.6308359999998</v>
      </c>
      <c r="DO38" s="52"/>
      <c r="DP38" s="38">
        <f>ENT!DP38</f>
        <v>0</v>
      </c>
      <c r="DQ38" s="36"/>
      <c r="DR38" s="1">
        <f t="shared" si="58"/>
        <v>0</v>
      </c>
      <c r="DS38" s="52"/>
      <c r="DT38" s="38">
        <f>ENT!DT38</f>
        <v>0</v>
      </c>
      <c r="DU38" s="36"/>
      <c r="DV38" s="1">
        <f t="shared" si="59"/>
        <v>0</v>
      </c>
    </row>
    <row r="39" spans="1:126" ht="46.5" x14ac:dyDescent="0.25">
      <c r="A39" s="14">
        <v>35</v>
      </c>
      <c r="B39" s="16" t="s">
        <v>42</v>
      </c>
      <c r="C39" s="52">
        <v>2495.6312320000002</v>
      </c>
      <c r="D39" s="38">
        <f>ENT!D39</f>
        <v>101.86</v>
      </c>
      <c r="E39" s="36">
        <v>565.5</v>
      </c>
      <c r="F39" s="1">
        <f t="shared" si="29"/>
        <v>3162.9912320000003</v>
      </c>
      <c r="G39" s="52">
        <v>2505.6340100000002</v>
      </c>
      <c r="H39" s="38">
        <f>ENT!H39</f>
        <v>102.02</v>
      </c>
      <c r="I39" s="36">
        <v>417.63</v>
      </c>
      <c r="J39" s="1">
        <f t="shared" si="30"/>
        <v>3025.2840100000003</v>
      </c>
      <c r="K39" s="52">
        <v>2497.4599050000002</v>
      </c>
      <c r="L39" s="38">
        <f>ENT!L39</f>
        <v>101.31</v>
      </c>
      <c r="M39" s="36">
        <v>456.13</v>
      </c>
      <c r="N39" s="1">
        <f t="shared" si="31"/>
        <v>3054.8999050000002</v>
      </c>
      <c r="O39" s="52">
        <v>2513.058082</v>
      </c>
      <c r="P39" s="38">
        <f>ENT!P39</f>
        <v>50.959999999999994</v>
      </c>
      <c r="Q39" s="36">
        <v>456.13</v>
      </c>
      <c r="R39" s="1">
        <f t="shared" si="32"/>
        <v>3020.1480820000002</v>
      </c>
      <c r="S39" s="52">
        <v>2556.9431180000001</v>
      </c>
      <c r="T39" s="38">
        <f>ENT!T39</f>
        <v>52.78</v>
      </c>
      <c r="U39" s="36">
        <v>597.5</v>
      </c>
      <c r="V39" s="1">
        <f t="shared" si="33"/>
        <v>3207.2231180000003</v>
      </c>
      <c r="W39" s="52">
        <v>2549.6417820000001</v>
      </c>
      <c r="X39" s="38">
        <f>ENT!X39</f>
        <v>51.19</v>
      </c>
      <c r="Y39" s="36">
        <v>597.5</v>
      </c>
      <c r="Z39" s="1">
        <f t="shared" si="34"/>
        <v>3198.3317820000002</v>
      </c>
      <c r="AA39" s="52">
        <v>2370.9484809999999</v>
      </c>
      <c r="AB39" s="38">
        <f>ENT!AB39</f>
        <v>51.940000000000005</v>
      </c>
      <c r="AC39" s="36">
        <v>597.5</v>
      </c>
      <c r="AD39" s="1">
        <f t="shared" si="35"/>
        <v>3020.388481</v>
      </c>
      <c r="AE39" s="52">
        <v>2508.7971429999998</v>
      </c>
      <c r="AF39" s="38">
        <f>ENT!AF39</f>
        <v>98.639999999999986</v>
      </c>
      <c r="AG39" s="36">
        <v>597.5</v>
      </c>
      <c r="AH39" s="1">
        <f t="shared" si="36"/>
        <v>3204.9371429999997</v>
      </c>
      <c r="AI39" s="52">
        <v>2340.032326</v>
      </c>
      <c r="AJ39" s="38">
        <f>ENT!AJ39</f>
        <v>145.04</v>
      </c>
      <c r="AK39" s="36">
        <v>597.5</v>
      </c>
      <c r="AL39" s="1">
        <f t="shared" si="37"/>
        <v>3082.572326</v>
      </c>
      <c r="AM39" s="52">
        <v>2279.4196499999998</v>
      </c>
      <c r="AN39" s="38">
        <f>ENT!AN39</f>
        <v>145.04</v>
      </c>
      <c r="AO39" s="36">
        <v>581</v>
      </c>
      <c r="AP39" s="1">
        <f t="shared" si="38"/>
        <v>3005.4596499999998</v>
      </c>
      <c r="AQ39" s="52">
        <v>2481.1063250000002</v>
      </c>
      <c r="AR39" s="38">
        <f>ENT!AR39</f>
        <v>54.08</v>
      </c>
      <c r="AS39" s="36">
        <v>597.5</v>
      </c>
      <c r="AT39" s="1">
        <f t="shared" si="39"/>
        <v>3132.6863250000001</v>
      </c>
      <c r="AU39" s="52">
        <v>2503.9520160000002</v>
      </c>
      <c r="AV39" s="38">
        <f>ENT!AV39</f>
        <v>95.039999999999992</v>
      </c>
      <c r="AW39" s="36">
        <v>597.5</v>
      </c>
      <c r="AX39" s="1">
        <f t="shared" si="40"/>
        <v>3196.4920160000001</v>
      </c>
      <c r="AY39" s="52">
        <v>2481.2644009999999</v>
      </c>
      <c r="AZ39" s="38">
        <f>ENT!AZ39</f>
        <v>145.04</v>
      </c>
      <c r="BA39" s="36">
        <v>597.5</v>
      </c>
      <c r="BB39" s="1">
        <f t="shared" si="41"/>
        <v>3223.8044009999999</v>
      </c>
      <c r="BC39" s="52">
        <v>2473.874084</v>
      </c>
      <c r="BD39" s="38">
        <f>ENT!BD39</f>
        <v>125.13999999999999</v>
      </c>
      <c r="BE39" s="36">
        <v>597.5</v>
      </c>
      <c r="BF39" s="1">
        <f t="shared" si="42"/>
        <v>3196.5140839999999</v>
      </c>
      <c r="BG39" s="52">
        <v>2471.643235</v>
      </c>
      <c r="BH39" s="38">
        <f>ENT!BH39</f>
        <v>270.03999999999996</v>
      </c>
      <c r="BI39" s="36">
        <v>597.5</v>
      </c>
      <c r="BJ39" s="1">
        <f t="shared" si="43"/>
        <v>3339.183235</v>
      </c>
      <c r="BK39" s="52">
        <v>2557.3637060000001</v>
      </c>
      <c r="BL39" s="38">
        <f>ENT!BL39</f>
        <v>85.82</v>
      </c>
      <c r="BM39" s="36">
        <v>597.5</v>
      </c>
      <c r="BN39" s="1">
        <f t="shared" si="44"/>
        <v>3240.6837060000003</v>
      </c>
      <c r="BO39" s="52">
        <v>2577.799512</v>
      </c>
      <c r="BP39" s="38">
        <f>ENT!BP39</f>
        <v>136.05999999999997</v>
      </c>
      <c r="BQ39" s="36">
        <v>597.5</v>
      </c>
      <c r="BR39" s="1">
        <f t="shared" si="45"/>
        <v>3311.359512</v>
      </c>
      <c r="BS39" s="52">
        <v>2567.116904</v>
      </c>
      <c r="BT39" s="38">
        <f>ENT!BT39</f>
        <v>104.42</v>
      </c>
      <c r="BU39" s="36">
        <v>639</v>
      </c>
      <c r="BV39" s="1">
        <f t="shared" si="46"/>
        <v>3310.536904</v>
      </c>
      <c r="BW39" s="52">
        <v>2594.795482</v>
      </c>
      <c r="BX39" s="38">
        <f>ENT!BX39</f>
        <v>100.57000000000001</v>
      </c>
      <c r="BY39" s="36">
        <v>691.75</v>
      </c>
      <c r="BZ39" s="1">
        <f t="shared" si="47"/>
        <v>3387.1154820000002</v>
      </c>
      <c r="CA39" s="52">
        <v>2711.2344549999998</v>
      </c>
      <c r="CB39" s="38">
        <f>ENT!CB39</f>
        <v>84.47</v>
      </c>
      <c r="CC39" s="36">
        <v>691.75</v>
      </c>
      <c r="CD39" s="1">
        <f t="shared" si="48"/>
        <v>3487.4544549999996</v>
      </c>
      <c r="CE39" s="52">
        <v>2696.94119</v>
      </c>
      <c r="CF39" s="38">
        <f>ENT!CF39</f>
        <v>84.91</v>
      </c>
      <c r="CG39" s="36">
        <v>691.75</v>
      </c>
      <c r="CH39" s="1">
        <f t="shared" si="49"/>
        <v>3473.6011899999999</v>
      </c>
      <c r="CI39" s="52">
        <v>2446.1196479999999</v>
      </c>
      <c r="CJ39" s="38">
        <f>ENT!CJ39</f>
        <v>98.399999999999991</v>
      </c>
      <c r="CK39" s="36">
        <v>691.75</v>
      </c>
      <c r="CL39" s="1">
        <f t="shared" si="50"/>
        <v>3236.269648</v>
      </c>
      <c r="CM39" s="52">
        <v>2544.418635</v>
      </c>
      <c r="CN39" s="38">
        <f>ENT!CN39</f>
        <v>99.36</v>
      </c>
      <c r="CO39" s="36">
        <v>691.75</v>
      </c>
      <c r="CP39" s="1">
        <f t="shared" si="51"/>
        <v>3335.5286350000001</v>
      </c>
      <c r="CQ39" s="52">
        <v>2677.895739</v>
      </c>
      <c r="CR39" s="38">
        <f>ENT!CR39</f>
        <v>99.539999999999992</v>
      </c>
      <c r="CS39" s="36">
        <v>691.75</v>
      </c>
      <c r="CT39" s="1">
        <f t="shared" si="52"/>
        <v>3469.185739</v>
      </c>
      <c r="CU39" s="52">
        <v>2571.6975010000001</v>
      </c>
      <c r="CV39" s="38">
        <f>ENT!CV39</f>
        <v>99.679999999999993</v>
      </c>
      <c r="CW39" s="36">
        <v>691.75</v>
      </c>
      <c r="CX39" s="1">
        <f t="shared" si="53"/>
        <v>3363.1275009999999</v>
      </c>
      <c r="CY39" s="52">
        <v>2649.4177220000001</v>
      </c>
      <c r="CZ39" s="38">
        <f>ENT!CZ39</f>
        <v>98.109999999999985</v>
      </c>
      <c r="DA39" s="36">
        <v>691.75</v>
      </c>
      <c r="DB39" s="1">
        <f t="shared" si="54"/>
        <v>3439.2777220000003</v>
      </c>
      <c r="DC39" s="52">
        <v>2635.9809340000002</v>
      </c>
      <c r="DD39" s="38">
        <f>ENT!DD39</f>
        <v>97.49</v>
      </c>
      <c r="DE39" s="36">
        <v>550.38</v>
      </c>
      <c r="DF39" s="1">
        <f t="shared" si="55"/>
        <v>3283.8509340000001</v>
      </c>
      <c r="DG39" s="52">
        <v>2631.493469</v>
      </c>
      <c r="DH39" s="38">
        <f>ENT!DH39</f>
        <v>85.66</v>
      </c>
      <c r="DI39" s="36">
        <v>550.38</v>
      </c>
      <c r="DJ39" s="1">
        <f t="shared" si="56"/>
        <v>3267.533469</v>
      </c>
      <c r="DK39" s="52">
        <v>2513.2252360000002</v>
      </c>
      <c r="DL39" s="38">
        <f>ENT!DL39</f>
        <v>56.839999999999996</v>
      </c>
      <c r="DM39" s="36">
        <v>550.38</v>
      </c>
      <c r="DN39" s="1">
        <f t="shared" si="57"/>
        <v>3120.4452360000005</v>
      </c>
      <c r="DO39" s="52"/>
      <c r="DP39" s="38">
        <f>ENT!DP39</f>
        <v>0</v>
      </c>
      <c r="DQ39" s="36"/>
      <c r="DR39" s="1">
        <f t="shared" si="58"/>
        <v>0</v>
      </c>
      <c r="DS39" s="52"/>
      <c r="DT39" s="38">
        <f>ENT!DT39</f>
        <v>0</v>
      </c>
      <c r="DU39" s="36"/>
      <c r="DV39" s="1">
        <f t="shared" si="59"/>
        <v>0</v>
      </c>
    </row>
    <row r="40" spans="1:126" ht="46.5" x14ac:dyDescent="0.25">
      <c r="A40" s="14">
        <v>36</v>
      </c>
      <c r="B40" s="16" t="s">
        <v>43</v>
      </c>
      <c r="C40" s="52">
        <v>2452.1157840000001</v>
      </c>
      <c r="D40" s="38">
        <f>ENT!D40</f>
        <v>54.98</v>
      </c>
      <c r="E40" s="36">
        <v>565.5</v>
      </c>
      <c r="F40" s="1">
        <f t="shared" si="29"/>
        <v>3072.5957840000001</v>
      </c>
      <c r="G40" s="52">
        <v>2463.0754459999998</v>
      </c>
      <c r="H40" s="38">
        <f>ENT!H40</f>
        <v>54.96</v>
      </c>
      <c r="I40" s="36">
        <v>417.63</v>
      </c>
      <c r="J40" s="1">
        <f t="shared" si="30"/>
        <v>2935.665446</v>
      </c>
      <c r="K40" s="52">
        <v>2485.1332889999999</v>
      </c>
      <c r="L40" s="38">
        <f>ENT!L40</f>
        <v>101.24000000000001</v>
      </c>
      <c r="M40" s="36">
        <v>456.13</v>
      </c>
      <c r="N40" s="1">
        <f t="shared" si="31"/>
        <v>3042.5032890000002</v>
      </c>
      <c r="O40" s="52">
        <v>2482.7306819999999</v>
      </c>
      <c r="P40" s="38">
        <f>ENT!P40</f>
        <v>52.09</v>
      </c>
      <c r="Q40" s="36">
        <v>456.13</v>
      </c>
      <c r="R40" s="1">
        <f t="shared" si="32"/>
        <v>2990.9506820000001</v>
      </c>
      <c r="S40" s="52">
        <v>2526.615718</v>
      </c>
      <c r="T40" s="38">
        <f>ENT!T40</f>
        <v>55.17</v>
      </c>
      <c r="U40" s="36">
        <v>597.5</v>
      </c>
      <c r="V40" s="1">
        <f t="shared" si="33"/>
        <v>3179.2857180000001</v>
      </c>
      <c r="W40" s="52">
        <v>2500.5374339999998</v>
      </c>
      <c r="X40" s="38">
        <f>ENT!X40</f>
        <v>52.95</v>
      </c>
      <c r="Y40" s="36">
        <v>597.5</v>
      </c>
      <c r="Z40" s="1">
        <f t="shared" si="34"/>
        <v>3150.9874339999997</v>
      </c>
      <c r="AA40" s="52">
        <v>2358.7191120000002</v>
      </c>
      <c r="AB40" s="38">
        <f>ENT!AB40</f>
        <v>54.08</v>
      </c>
      <c r="AC40" s="36">
        <v>597.5</v>
      </c>
      <c r="AD40" s="1">
        <f t="shared" si="35"/>
        <v>3010.2991120000002</v>
      </c>
      <c r="AE40" s="52">
        <v>2467.486343</v>
      </c>
      <c r="AF40" s="38">
        <f>ENT!AF40</f>
        <v>99.789999999999992</v>
      </c>
      <c r="AG40" s="36">
        <v>597.5</v>
      </c>
      <c r="AH40" s="1">
        <f t="shared" si="36"/>
        <v>3164.776343</v>
      </c>
      <c r="AI40" s="52">
        <v>2298.7215259999998</v>
      </c>
      <c r="AJ40" s="38">
        <f>ENT!AJ40</f>
        <v>145.04</v>
      </c>
      <c r="AK40" s="36">
        <v>597.5</v>
      </c>
      <c r="AL40" s="1">
        <f t="shared" si="37"/>
        <v>3041.2615259999998</v>
      </c>
      <c r="AM40" s="52">
        <v>2244.3088499999999</v>
      </c>
      <c r="AN40" s="38">
        <f>ENT!AN40</f>
        <v>145.04</v>
      </c>
      <c r="AO40" s="36">
        <v>581</v>
      </c>
      <c r="AP40" s="1">
        <f t="shared" si="38"/>
        <v>2970.3488499999999</v>
      </c>
      <c r="AQ40" s="52">
        <v>2481.6859509999999</v>
      </c>
      <c r="AR40" s="38">
        <f>ENT!AR40</f>
        <v>57.089999999999996</v>
      </c>
      <c r="AS40" s="36">
        <v>597.5</v>
      </c>
      <c r="AT40" s="1">
        <f t="shared" si="39"/>
        <v>3136.2759510000001</v>
      </c>
      <c r="AU40" s="52">
        <v>2491.540101</v>
      </c>
      <c r="AV40" s="38">
        <f>ENT!AV40</f>
        <v>95.039999999999992</v>
      </c>
      <c r="AW40" s="36">
        <v>597.5</v>
      </c>
      <c r="AX40" s="1">
        <f t="shared" si="40"/>
        <v>3184.080101</v>
      </c>
      <c r="AY40" s="52">
        <v>2454.6004010000001</v>
      </c>
      <c r="AZ40" s="38">
        <f>ENT!AZ40</f>
        <v>145.04</v>
      </c>
      <c r="BA40" s="36">
        <v>597.5</v>
      </c>
      <c r="BB40" s="1">
        <f t="shared" si="41"/>
        <v>3197.1404010000001</v>
      </c>
      <c r="BC40" s="52">
        <v>2454.5900839999999</v>
      </c>
      <c r="BD40" s="38">
        <f>ENT!BD40</f>
        <v>126.91</v>
      </c>
      <c r="BE40" s="36">
        <v>597.5</v>
      </c>
      <c r="BF40" s="1">
        <f t="shared" si="42"/>
        <v>3179.0000839999998</v>
      </c>
      <c r="BG40" s="52">
        <v>2423.6851350000002</v>
      </c>
      <c r="BH40" s="38">
        <f>ENT!BH40</f>
        <v>220.04</v>
      </c>
      <c r="BI40" s="36">
        <v>597.5</v>
      </c>
      <c r="BJ40" s="1">
        <f t="shared" si="43"/>
        <v>3241.2251350000001</v>
      </c>
      <c r="BK40" s="52">
        <v>2538.079706</v>
      </c>
      <c r="BL40" s="38">
        <f>ENT!BL40</f>
        <v>57.6</v>
      </c>
      <c r="BM40" s="36">
        <v>597.5</v>
      </c>
      <c r="BN40" s="1">
        <f t="shared" si="44"/>
        <v>3193.1797059999999</v>
      </c>
      <c r="BO40" s="52">
        <v>2555.2368240000001</v>
      </c>
      <c r="BP40" s="38">
        <f>ENT!BP40</f>
        <v>107.85</v>
      </c>
      <c r="BQ40" s="36">
        <v>597.5</v>
      </c>
      <c r="BR40" s="1">
        <f t="shared" si="45"/>
        <v>3260.586824</v>
      </c>
      <c r="BS40" s="52">
        <v>2544.5542160000005</v>
      </c>
      <c r="BT40" s="38">
        <f>ENT!BT40</f>
        <v>107.83999999999999</v>
      </c>
      <c r="BU40" s="36">
        <v>639</v>
      </c>
      <c r="BV40" s="1">
        <f t="shared" si="46"/>
        <v>3291.3942160000006</v>
      </c>
      <c r="BW40" s="52">
        <v>2562.4327939999998</v>
      </c>
      <c r="BX40" s="38">
        <f>ENT!BX40</f>
        <v>55.33</v>
      </c>
      <c r="BY40" s="36">
        <v>691.75</v>
      </c>
      <c r="BZ40" s="1">
        <f t="shared" si="47"/>
        <v>3309.5127939999998</v>
      </c>
      <c r="CA40" s="52">
        <v>2692.8664549999999</v>
      </c>
      <c r="CB40" s="38">
        <f>ENT!CB40</f>
        <v>57.29</v>
      </c>
      <c r="CC40" s="36">
        <v>691.75</v>
      </c>
      <c r="CD40" s="1">
        <f t="shared" si="48"/>
        <v>3441.9064549999998</v>
      </c>
      <c r="CE40" s="52">
        <v>2641.2243579999999</v>
      </c>
      <c r="CF40" s="38">
        <f>ENT!CF40</f>
        <v>57.8</v>
      </c>
      <c r="CG40" s="36">
        <v>691.75</v>
      </c>
      <c r="CH40" s="1">
        <f t="shared" si="49"/>
        <v>3390.7743580000001</v>
      </c>
      <c r="CI40" s="52">
        <v>2399.7956479999998</v>
      </c>
      <c r="CJ40" s="38">
        <f>ENT!CJ40</f>
        <v>57.53</v>
      </c>
      <c r="CK40" s="36">
        <v>691.75</v>
      </c>
      <c r="CL40" s="1">
        <f t="shared" si="50"/>
        <v>3149.075648</v>
      </c>
      <c r="CM40" s="52">
        <v>2507.8946350000001</v>
      </c>
      <c r="CN40" s="38">
        <f>ENT!CN40</f>
        <v>58.94</v>
      </c>
      <c r="CO40" s="36">
        <v>691.75</v>
      </c>
      <c r="CP40" s="1">
        <f t="shared" si="51"/>
        <v>3258.5846350000002</v>
      </c>
      <c r="CQ40" s="52">
        <v>2631.571739</v>
      </c>
      <c r="CR40" s="38">
        <f>ENT!CR40</f>
        <v>59.14</v>
      </c>
      <c r="CS40" s="36">
        <v>691.75</v>
      </c>
      <c r="CT40" s="1">
        <f t="shared" si="52"/>
        <v>3382.4617389999999</v>
      </c>
      <c r="CU40" s="52">
        <v>2553.3295010000002</v>
      </c>
      <c r="CV40" s="38">
        <f>ENT!CV40</f>
        <v>59.26</v>
      </c>
      <c r="CW40" s="36">
        <v>691.75</v>
      </c>
      <c r="CX40" s="1">
        <f t="shared" si="53"/>
        <v>3304.3395010000004</v>
      </c>
      <c r="CY40" s="52">
        <v>2566.5893219999998</v>
      </c>
      <c r="CZ40" s="38">
        <f>ENT!CZ40</f>
        <v>56.96</v>
      </c>
      <c r="DA40" s="36">
        <v>691.75</v>
      </c>
      <c r="DB40" s="1">
        <f t="shared" si="54"/>
        <v>3315.2993219999998</v>
      </c>
      <c r="DC40" s="52">
        <v>2570.5993830000002</v>
      </c>
      <c r="DD40" s="38">
        <f>ENT!DD40</f>
        <v>56.32</v>
      </c>
      <c r="DE40" s="36">
        <v>550.38</v>
      </c>
      <c r="DF40" s="1">
        <f t="shared" si="55"/>
        <v>3177.2993830000005</v>
      </c>
      <c r="DG40" s="52">
        <v>2566.3110689999999</v>
      </c>
      <c r="DH40" s="38">
        <f>ENT!DH40</f>
        <v>59.47</v>
      </c>
      <c r="DI40" s="36">
        <v>550.38</v>
      </c>
      <c r="DJ40" s="1">
        <f t="shared" si="56"/>
        <v>3176.1610689999998</v>
      </c>
      <c r="DK40" s="52">
        <v>2448.0428360000001</v>
      </c>
      <c r="DL40" s="38">
        <f>ENT!DL40</f>
        <v>59.49</v>
      </c>
      <c r="DM40" s="36">
        <v>550.38</v>
      </c>
      <c r="DN40" s="1">
        <f t="shared" si="57"/>
        <v>3057.912836</v>
      </c>
      <c r="DO40" s="52"/>
      <c r="DP40" s="38">
        <f>ENT!DP40</f>
        <v>0</v>
      </c>
      <c r="DQ40" s="36"/>
      <c r="DR40" s="1">
        <f t="shared" si="58"/>
        <v>0</v>
      </c>
      <c r="DS40" s="52"/>
      <c r="DT40" s="38">
        <f>ENT!DT40</f>
        <v>0</v>
      </c>
      <c r="DU40" s="36"/>
      <c r="DV40" s="1">
        <f t="shared" si="59"/>
        <v>0</v>
      </c>
    </row>
    <row r="41" spans="1:126" ht="46.5" x14ac:dyDescent="0.25">
      <c r="A41" s="14">
        <v>37</v>
      </c>
      <c r="B41" s="16" t="s">
        <v>44</v>
      </c>
      <c r="C41" s="52">
        <v>2461.0781419999998</v>
      </c>
      <c r="D41" s="38">
        <f>ENT!D41</f>
        <v>57.28</v>
      </c>
      <c r="E41" s="36">
        <v>565.5</v>
      </c>
      <c r="F41" s="1">
        <f t="shared" si="29"/>
        <v>3083.858142</v>
      </c>
      <c r="G41" s="52">
        <v>2431.9552239999998</v>
      </c>
      <c r="H41" s="38">
        <f>ENT!H41</f>
        <v>57.38</v>
      </c>
      <c r="I41" s="36">
        <v>417.63</v>
      </c>
      <c r="J41" s="1">
        <f t="shared" si="30"/>
        <v>2906.965224</v>
      </c>
      <c r="K41" s="52">
        <v>2438.8066060000001</v>
      </c>
      <c r="L41" s="38">
        <f>ENT!L41</f>
        <v>55.81</v>
      </c>
      <c r="M41" s="36">
        <v>456.13</v>
      </c>
      <c r="N41" s="1">
        <f t="shared" si="31"/>
        <v>2950.7466060000002</v>
      </c>
      <c r="O41" s="52">
        <v>2346.9502779999998</v>
      </c>
      <c r="P41" s="38">
        <f>ENT!P41</f>
        <v>53.22</v>
      </c>
      <c r="Q41" s="36">
        <v>456.13</v>
      </c>
      <c r="R41" s="1">
        <f t="shared" si="32"/>
        <v>2856.3002779999997</v>
      </c>
      <c r="S41" s="52">
        <v>2446.1435280000001</v>
      </c>
      <c r="T41" s="38">
        <f>ENT!T41</f>
        <v>57.41</v>
      </c>
      <c r="U41" s="36">
        <v>597.5</v>
      </c>
      <c r="V41" s="1">
        <f t="shared" si="33"/>
        <v>3101.0535279999999</v>
      </c>
      <c r="W41" s="52">
        <v>2415.8705030000001</v>
      </c>
      <c r="X41" s="38">
        <f>ENT!X41</f>
        <v>54.91</v>
      </c>
      <c r="Y41" s="36">
        <v>597.5</v>
      </c>
      <c r="Z41" s="1">
        <f t="shared" si="34"/>
        <v>3068.280503</v>
      </c>
      <c r="AA41" s="52">
        <v>2277.7222750000001</v>
      </c>
      <c r="AB41" s="38">
        <f>ENT!AB41</f>
        <v>56.339999999999996</v>
      </c>
      <c r="AC41" s="36">
        <v>597.5</v>
      </c>
      <c r="AD41" s="1">
        <f t="shared" si="35"/>
        <v>2931.5622750000002</v>
      </c>
      <c r="AE41" s="52">
        <v>2427.1280470000002</v>
      </c>
      <c r="AF41" s="38">
        <f>ENT!AF41</f>
        <v>100.83</v>
      </c>
      <c r="AG41" s="36">
        <v>597.5</v>
      </c>
      <c r="AH41" s="1">
        <f t="shared" si="36"/>
        <v>3125.4580470000001</v>
      </c>
      <c r="AI41" s="52">
        <v>2248.2778960000001</v>
      </c>
      <c r="AJ41" s="38">
        <f>ENT!AJ41</f>
        <v>145.04</v>
      </c>
      <c r="AK41" s="36">
        <v>597.5</v>
      </c>
      <c r="AL41" s="1">
        <f t="shared" si="37"/>
        <v>2990.817896</v>
      </c>
      <c r="AM41" s="52">
        <v>2160.895219</v>
      </c>
      <c r="AN41" s="38">
        <f>ENT!AN41</f>
        <v>145.04</v>
      </c>
      <c r="AO41" s="36">
        <v>583.46</v>
      </c>
      <c r="AP41" s="1">
        <f t="shared" si="38"/>
        <v>2889.395219</v>
      </c>
      <c r="AQ41" s="52">
        <v>2414.1294349999998</v>
      </c>
      <c r="AR41" s="38">
        <f>ENT!AR41</f>
        <v>60.08</v>
      </c>
      <c r="AS41" s="36">
        <v>597.5</v>
      </c>
      <c r="AT41" s="1">
        <f t="shared" si="39"/>
        <v>3071.7094349999998</v>
      </c>
      <c r="AU41" s="52">
        <v>2433.6836699999999</v>
      </c>
      <c r="AV41" s="38">
        <f>ENT!AV41</f>
        <v>295.03999999999996</v>
      </c>
      <c r="AW41" s="36">
        <v>597.5</v>
      </c>
      <c r="AX41" s="1">
        <f t="shared" si="40"/>
        <v>3326.2236699999999</v>
      </c>
      <c r="AY41" s="52">
        <v>2359.1140700000001</v>
      </c>
      <c r="AZ41" s="38">
        <f>ENT!AZ41</f>
        <v>145.04</v>
      </c>
      <c r="BA41" s="36">
        <v>597.5</v>
      </c>
      <c r="BB41" s="1">
        <f t="shared" si="41"/>
        <v>3101.65407</v>
      </c>
      <c r="BC41" s="52">
        <v>2396.5815339999999</v>
      </c>
      <c r="BD41" s="38">
        <f>ENT!BD41</f>
        <v>128.68</v>
      </c>
      <c r="BE41" s="36">
        <v>597.5</v>
      </c>
      <c r="BF41" s="1">
        <f t="shared" si="42"/>
        <v>3122.7615339999998</v>
      </c>
      <c r="BG41" s="52">
        <v>2398.3715050000001</v>
      </c>
      <c r="BH41" s="38">
        <f>ENT!BH41</f>
        <v>220.04</v>
      </c>
      <c r="BI41" s="36">
        <v>597.5</v>
      </c>
      <c r="BJ41" s="1">
        <f t="shared" si="43"/>
        <v>3215.911505</v>
      </c>
      <c r="BK41" s="52">
        <v>2509.3593759999999</v>
      </c>
      <c r="BL41" s="38">
        <f>ENT!BL41</f>
        <v>60.7</v>
      </c>
      <c r="BM41" s="36">
        <v>597.5</v>
      </c>
      <c r="BN41" s="1">
        <f t="shared" si="44"/>
        <v>3167.5593759999997</v>
      </c>
      <c r="BO41" s="52">
        <v>2516.3434020000009</v>
      </c>
      <c r="BP41" s="38">
        <f>ENT!BP41</f>
        <v>110.86</v>
      </c>
      <c r="BQ41" s="36">
        <v>597.5</v>
      </c>
      <c r="BR41" s="1">
        <f t="shared" si="45"/>
        <v>3224.703402000001</v>
      </c>
      <c r="BS41" s="52">
        <v>2519.7487850000002</v>
      </c>
      <c r="BT41" s="38">
        <f>ENT!BT41</f>
        <v>110.44</v>
      </c>
      <c r="BU41" s="36">
        <v>639</v>
      </c>
      <c r="BV41" s="1">
        <f t="shared" si="46"/>
        <v>3269.1887850000003</v>
      </c>
      <c r="BW41" s="52">
        <v>2561.5150629999998</v>
      </c>
      <c r="BX41" s="38">
        <f>ENT!BX41</f>
        <v>57.679999999999993</v>
      </c>
      <c r="BY41" s="36">
        <v>691.75</v>
      </c>
      <c r="BZ41" s="1">
        <f t="shared" si="47"/>
        <v>3310.9450629999997</v>
      </c>
      <c r="CA41" s="52">
        <v>2627.2246239999999</v>
      </c>
      <c r="CB41" s="38">
        <f>ENT!CB41</f>
        <v>59.879999999999995</v>
      </c>
      <c r="CC41" s="36">
        <v>691.75</v>
      </c>
      <c r="CD41" s="1">
        <f t="shared" si="48"/>
        <v>3378.8546240000001</v>
      </c>
      <c r="CE41" s="52">
        <v>2576.6202109999999</v>
      </c>
      <c r="CF41" s="38">
        <f>ENT!CF41</f>
        <v>60.44</v>
      </c>
      <c r="CG41" s="36">
        <v>691.75</v>
      </c>
      <c r="CH41" s="1">
        <f t="shared" si="49"/>
        <v>3328.810211</v>
      </c>
      <c r="CI41" s="52">
        <v>2341.9713179999999</v>
      </c>
      <c r="CJ41" s="38">
        <f>ENT!CJ41</f>
        <v>60.269999999999996</v>
      </c>
      <c r="CK41" s="36">
        <v>691.75</v>
      </c>
      <c r="CL41" s="1">
        <f t="shared" si="50"/>
        <v>3093.9913179999999</v>
      </c>
      <c r="CM41" s="52">
        <v>2444.2079039999999</v>
      </c>
      <c r="CN41" s="38">
        <f>ENT!CN41</f>
        <v>62.01</v>
      </c>
      <c r="CO41" s="36">
        <v>691.75</v>
      </c>
      <c r="CP41" s="1">
        <f t="shared" si="51"/>
        <v>3197.9679040000001</v>
      </c>
      <c r="CQ41" s="52">
        <v>2567.6840630000002</v>
      </c>
      <c r="CR41" s="38">
        <f>ENT!CR41</f>
        <v>62.15</v>
      </c>
      <c r="CS41" s="36">
        <v>691.75</v>
      </c>
      <c r="CT41" s="1">
        <f t="shared" si="52"/>
        <v>3321.5840630000002</v>
      </c>
      <c r="CU41" s="52">
        <v>2421.970472</v>
      </c>
      <c r="CV41" s="38">
        <f>ENT!CV41</f>
        <v>62.28</v>
      </c>
      <c r="CW41" s="36">
        <v>691.75</v>
      </c>
      <c r="CX41" s="1">
        <f t="shared" si="53"/>
        <v>3176.0004720000002</v>
      </c>
      <c r="CY41" s="52">
        <v>2448.6197910000001</v>
      </c>
      <c r="CZ41" s="38">
        <f>ENT!CZ41</f>
        <v>59.37</v>
      </c>
      <c r="DA41" s="36">
        <v>691.75</v>
      </c>
      <c r="DB41" s="1">
        <f t="shared" si="54"/>
        <v>3199.739791</v>
      </c>
      <c r="DC41" s="52">
        <v>2433.048252</v>
      </c>
      <c r="DD41" s="38">
        <f>ENT!DD41</f>
        <v>58.78</v>
      </c>
      <c r="DE41" s="36">
        <v>550.38</v>
      </c>
      <c r="DF41" s="1">
        <f t="shared" si="55"/>
        <v>3042.2082520000004</v>
      </c>
      <c r="DG41" s="52">
        <v>2428.9765379999999</v>
      </c>
      <c r="DH41" s="38">
        <f>ENT!DH41</f>
        <v>62.22</v>
      </c>
      <c r="DI41" s="36">
        <v>550.38</v>
      </c>
      <c r="DJ41" s="1">
        <f t="shared" si="56"/>
        <v>3041.5765379999998</v>
      </c>
      <c r="DK41" s="52">
        <v>2341.625196</v>
      </c>
      <c r="DL41" s="38">
        <f>ENT!DL41</f>
        <v>62.25</v>
      </c>
      <c r="DM41" s="36">
        <v>550.38</v>
      </c>
      <c r="DN41" s="1">
        <f t="shared" si="57"/>
        <v>2954.2551960000001</v>
      </c>
      <c r="DO41" s="52"/>
      <c r="DP41" s="38">
        <f>ENT!DP41</f>
        <v>0</v>
      </c>
      <c r="DQ41" s="36"/>
      <c r="DR41" s="1">
        <f t="shared" si="58"/>
        <v>0</v>
      </c>
      <c r="DS41" s="52"/>
      <c r="DT41" s="38">
        <f>ENT!DT41</f>
        <v>0</v>
      </c>
      <c r="DU41" s="36"/>
      <c r="DV41" s="1">
        <f t="shared" si="59"/>
        <v>0</v>
      </c>
    </row>
    <row r="42" spans="1:126" ht="46.5" x14ac:dyDescent="0.25">
      <c r="A42" s="14">
        <v>38</v>
      </c>
      <c r="B42" s="16" t="s">
        <v>45</v>
      </c>
      <c r="C42" s="52">
        <v>2420.140942</v>
      </c>
      <c r="D42" s="38">
        <f>ENT!D42</f>
        <v>59.67</v>
      </c>
      <c r="E42" s="36">
        <v>565.5</v>
      </c>
      <c r="F42" s="1">
        <f t="shared" si="29"/>
        <v>3045.3109420000001</v>
      </c>
      <c r="G42" s="52">
        <v>2393.766924</v>
      </c>
      <c r="H42" s="38">
        <f>ENT!H42</f>
        <v>59.79</v>
      </c>
      <c r="I42" s="36">
        <v>417.63</v>
      </c>
      <c r="J42" s="1">
        <f t="shared" si="30"/>
        <v>2871.1869240000001</v>
      </c>
      <c r="K42" s="52">
        <v>2394.6023060000002</v>
      </c>
      <c r="L42" s="38">
        <f>ENT!L42</f>
        <v>57.94</v>
      </c>
      <c r="M42" s="36">
        <v>456.13</v>
      </c>
      <c r="N42" s="1">
        <f t="shared" si="31"/>
        <v>2908.6723060000004</v>
      </c>
      <c r="O42" s="52">
        <v>2309.170509</v>
      </c>
      <c r="P42" s="38">
        <f>ENT!P42</f>
        <v>54.32</v>
      </c>
      <c r="Q42" s="36">
        <v>456.13</v>
      </c>
      <c r="R42" s="1">
        <f t="shared" si="32"/>
        <v>2819.6205090000003</v>
      </c>
      <c r="S42" s="52">
        <v>2347.1214660000001</v>
      </c>
      <c r="T42" s="38">
        <f>ENT!T42</f>
        <v>59.81</v>
      </c>
      <c r="U42" s="36">
        <v>597.5</v>
      </c>
      <c r="V42" s="1">
        <f t="shared" si="33"/>
        <v>3004.431466</v>
      </c>
      <c r="W42" s="52">
        <v>2322.0864409999999</v>
      </c>
      <c r="X42" s="38">
        <f>ENT!X42</f>
        <v>57.11</v>
      </c>
      <c r="Y42" s="36">
        <v>597.5</v>
      </c>
      <c r="Z42" s="1">
        <f t="shared" si="34"/>
        <v>2976.696441</v>
      </c>
      <c r="AA42" s="52">
        <v>2207.7330750000001</v>
      </c>
      <c r="AB42" s="38">
        <f>ENT!AB42</f>
        <v>58.809999999999995</v>
      </c>
      <c r="AC42" s="36">
        <v>597.5</v>
      </c>
      <c r="AD42" s="1">
        <f t="shared" si="35"/>
        <v>2864.043075</v>
      </c>
      <c r="AE42" s="52">
        <v>2382.3423469999998</v>
      </c>
      <c r="AF42" s="38">
        <f>ENT!AF42</f>
        <v>101.91</v>
      </c>
      <c r="AG42" s="36">
        <v>597.5</v>
      </c>
      <c r="AH42" s="1">
        <f t="shared" si="36"/>
        <v>3081.7523469999996</v>
      </c>
      <c r="AI42" s="52">
        <v>2220.0636960000002</v>
      </c>
      <c r="AJ42" s="38">
        <f>ENT!AJ42</f>
        <v>145.04</v>
      </c>
      <c r="AK42" s="36">
        <v>597.5</v>
      </c>
      <c r="AL42" s="1">
        <f t="shared" si="37"/>
        <v>2962.6036960000001</v>
      </c>
      <c r="AM42" s="52">
        <v>2157.933219</v>
      </c>
      <c r="AN42" s="38">
        <f>ENT!AN42</f>
        <v>145.04</v>
      </c>
      <c r="AO42" s="36">
        <v>583.46</v>
      </c>
      <c r="AP42" s="1">
        <f t="shared" si="38"/>
        <v>2886.433219</v>
      </c>
      <c r="AQ42" s="52">
        <v>2308.1765350000001</v>
      </c>
      <c r="AR42" s="38">
        <f>ENT!AR42</f>
        <v>63.160000000000004</v>
      </c>
      <c r="AS42" s="36">
        <v>597.5</v>
      </c>
      <c r="AT42" s="1">
        <f t="shared" si="39"/>
        <v>2968.8365349999999</v>
      </c>
      <c r="AU42" s="52">
        <v>2328.60077</v>
      </c>
      <c r="AV42" s="38">
        <f>ENT!AV42</f>
        <v>295.03999999999996</v>
      </c>
      <c r="AW42" s="36">
        <v>597.5</v>
      </c>
      <c r="AX42" s="1">
        <f t="shared" si="40"/>
        <v>3221.14077</v>
      </c>
      <c r="AY42" s="52">
        <v>2330.2151699999999</v>
      </c>
      <c r="AZ42" s="38">
        <f>ENT!AZ42</f>
        <v>145.04</v>
      </c>
      <c r="BA42" s="36">
        <v>597.5</v>
      </c>
      <c r="BB42" s="1">
        <f t="shared" si="41"/>
        <v>3072.7551699999999</v>
      </c>
      <c r="BC42" s="52">
        <v>2325.1459340000001</v>
      </c>
      <c r="BD42" s="38">
        <f>ENT!BD42</f>
        <v>130.41</v>
      </c>
      <c r="BE42" s="36">
        <v>597.5</v>
      </c>
      <c r="BF42" s="1">
        <f t="shared" si="42"/>
        <v>3053.055934</v>
      </c>
      <c r="BG42" s="52">
        <v>2301.6286049999999</v>
      </c>
      <c r="BH42" s="38">
        <f>ENT!BH42</f>
        <v>220.04</v>
      </c>
      <c r="BI42" s="36">
        <v>597.5</v>
      </c>
      <c r="BJ42" s="1">
        <f t="shared" si="43"/>
        <v>3119.1686049999998</v>
      </c>
      <c r="BK42" s="52">
        <v>2480.3064760000002</v>
      </c>
      <c r="BL42" s="38">
        <f>ENT!BL42</f>
        <v>63.620000000000005</v>
      </c>
      <c r="BM42" s="36">
        <v>597.5</v>
      </c>
      <c r="BN42" s="1">
        <f t="shared" si="44"/>
        <v>3141.4264760000001</v>
      </c>
      <c r="BO42" s="52">
        <v>2474.8591290000008</v>
      </c>
      <c r="BP42" s="38">
        <f>ENT!BP42</f>
        <v>63.779999999999994</v>
      </c>
      <c r="BQ42" s="36">
        <v>597.5</v>
      </c>
      <c r="BR42" s="1">
        <f t="shared" si="45"/>
        <v>3136.139129000001</v>
      </c>
      <c r="BS42" s="52">
        <v>2532.0847050000002</v>
      </c>
      <c r="BT42" s="38">
        <f>ENT!BT42</f>
        <v>113.13999999999999</v>
      </c>
      <c r="BU42" s="36">
        <v>649</v>
      </c>
      <c r="BV42" s="1">
        <f t="shared" si="46"/>
        <v>3294.2247050000001</v>
      </c>
      <c r="BW42" s="52">
        <v>2574.0049829999998</v>
      </c>
      <c r="BX42" s="38">
        <f>ENT!BX42</f>
        <v>60.13</v>
      </c>
      <c r="BY42" s="36">
        <v>691.75</v>
      </c>
      <c r="BZ42" s="1">
        <f t="shared" si="47"/>
        <v>3325.8849829999999</v>
      </c>
      <c r="CA42" s="52">
        <v>2598.2818080000002</v>
      </c>
      <c r="CB42" s="38">
        <f>ENT!CB42</f>
        <v>62.52</v>
      </c>
      <c r="CC42" s="36">
        <v>691.75</v>
      </c>
      <c r="CD42" s="1">
        <f t="shared" si="48"/>
        <v>3352.5518080000002</v>
      </c>
      <c r="CE42" s="52">
        <v>2547.7213109999998</v>
      </c>
      <c r="CF42" s="38">
        <f>ENT!CF42</f>
        <v>63.11</v>
      </c>
      <c r="CG42" s="36">
        <v>691.75</v>
      </c>
      <c r="CH42" s="1">
        <f t="shared" si="49"/>
        <v>3302.5813109999999</v>
      </c>
      <c r="CI42" s="52">
        <v>2313.0285009999998</v>
      </c>
      <c r="CJ42" s="38">
        <f>ENT!CJ42</f>
        <v>63.050000000000004</v>
      </c>
      <c r="CK42" s="36">
        <v>691.75</v>
      </c>
      <c r="CL42" s="1">
        <f t="shared" si="50"/>
        <v>3067.828501</v>
      </c>
      <c r="CM42" s="52">
        <v>2415.5907849999999</v>
      </c>
      <c r="CN42" s="38">
        <f>ENT!CN42</f>
        <v>64.95</v>
      </c>
      <c r="CO42" s="36">
        <v>691.75</v>
      </c>
      <c r="CP42" s="1">
        <f t="shared" si="51"/>
        <v>3172.2907849999997</v>
      </c>
      <c r="CQ42" s="52">
        <v>2459.1046940000001</v>
      </c>
      <c r="CR42" s="38">
        <f>ENT!CR42</f>
        <v>65.289999999999992</v>
      </c>
      <c r="CS42" s="36">
        <v>691.75</v>
      </c>
      <c r="CT42" s="1">
        <f t="shared" si="52"/>
        <v>3216.1446940000001</v>
      </c>
      <c r="CU42" s="52">
        <v>2378.9989690000002</v>
      </c>
      <c r="CV42" s="38">
        <f>ENT!CV42</f>
        <v>65.3</v>
      </c>
      <c r="CW42" s="36">
        <v>691.75</v>
      </c>
      <c r="CX42" s="1">
        <f t="shared" si="53"/>
        <v>3136.0489690000004</v>
      </c>
      <c r="CY42" s="52">
        <v>2434.5911030000002</v>
      </c>
      <c r="CZ42" s="38">
        <f>ENT!CZ42</f>
        <v>61.33</v>
      </c>
      <c r="DA42" s="36">
        <v>691.75</v>
      </c>
      <c r="DB42" s="1">
        <f t="shared" si="54"/>
        <v>3187.6711030000001</v>
      </c>
      <c r="DC42" s="52">
        <v>2361.6997019999999</v>
      </c>
      <c r="DD42" s="38">
        <f>ENT!DD42</f>
        <v>61.51</v>
      </c>
      <c r="DE42" s="36">
        <v>550.38</v>
      </c>
      <c r="DF42" s="1">
        <f t="shared" si="55"/>
        <v>2973.5897020000002</v>
      </c>
      <c r="DG42" s="52">
        <v>2353.9717540000001</v>
      </c>
      <c r="DH42" s="38">
        <f>ENT!DH42</f>
        <v>64.990000000000009</v>
      </c>
      <c r="DI42" s="36">
        <v>550.38</v>
      </c>
      <c r="DJ42" s="1">
        <f t="shared" si="56"/>
        <v>2969.341754</v>
      </c>
      <c r="DK42" s="52">
        <v>2316.1393640000001</v>
      </c>
      <c r="DL42" s="38">
        <f>ENT!DL42</f>
        <v>65.289999999999992</v>
      </c>
      <c r="DM42" s="36">
        <v>550.38</v>
      </c>
      <c r="DN42" s="1">
        <f t="shared" si="57"/>
        <v>2931.8093640000002</v>
      </c>
      <c r="DO42" s="52"/>
      <c r="DP42" s="38">
        <f>ENT!DP42</f>
        <v>0</v>
      </c>
      <c r="DQ42" s="36"/>
      <c r="DR42" s="1">
        <f t="shared" si="58"/>
        <v>0</v>
      </c>
      <c r="DS42" s="52"/>
      <c r="DT42" s="38">
        <f>ENT!DT42</f>
        <v>0</v>
      </c>
      <c r="DU42" s="36"/>
      <c r="DV42" s="1">
        <f t="shared" si="59"/>
        <v>0</v>
      </c>
    </row>
    <row r="43" spans="1:126" ht="46.5" x14ac:dyDescent="0.25">
      <c r="A43" s="14">
        <v>39</v>
      </c>
      <c r="B43" s="16" t="s">
        <v>46</v>
      </c>
      <c r="C43" s="52">
        <v>2263.4786730000001</v>
      </c>
      <c r="D43" s="38">
        <f>ENT!D43</f>
        <v>62.11</v>
      </c>
      <c r="E43" s="36">
        <v>565.5</v>
      </c>
      <c r="F43" s="1">
        <f t="shared" si="29"/>
        <v>2891.0886730000002</v>
      </c>
      <c r="G43" s="52">
        <v>2340.5993349999999</v>
      </c>
      <c r="H43" s="38">
        <f>ENT!H43</f>
        <v>62.14</v>
      </c>
      <c r="I43" s="36">
        <v>417.63</v>
      </c>
      <c r="J43" s="1">
        <f t="shared" si="30"/>
        <v>2820.3693349999999</v>
      </c>
      <c r="K43" s="52">
        <v>2165.3348759999999</v>
      </c>
      <c r="L43" s="38">
        <f>ENT!L43</f>
        <v>60.17</v>
      </c>
      <c r="M43" s="36">
        <v>456.13</v>
      </c>
      <c r="N43" s="1">
        <f t="shared" si="31"/>
        <v>2681.6348760000001</v>
      </c>
      <c r="O43" s="52">
        <v>2188.41554</v>
      </c>
      <c r="P43" s="38">
        <f>ENT!P43</f>
        <v>55.33</v>
      </c>
      <c r="Q43" s="36">
        <v>456.13</v>
      </c>
      <c r="R43" s="1">
        <f t="shared" si="32"/>
        <v>2699.87554</v>
      </c>
      <c r="S43" s="52">
        <v>2292.0038970000001</v>
      </c>
      <c r="T43" s="38">
        <f>ENT!T43</f>
        <v>62.17</v>
      </c>
      <c r="U43" s="36">
        <v>597.5</v>
      </c>
      <c r="V43" s="1">
        <f t="shared" si="33"/>
        <v>2951.6738970000001</v>
      </c>
      <c r="W43" s="52">
        <v>2274.9379730000001</v>
      </c>
      <c r="X43" s="38">
        <f>ENT!X43</f>
        <v>59.47</v>
      </c>
      <c r="Y43" s="36">
        <v>597.5</v>
      </c>
      <c r="Z43" s="1">
        <f t="shared" si="34"/>
        <v>2931.9079729999999</v>
      </c>
      <c r="AA43" s="52">
        <v>2141.429075</v>
      </c>
      <c r="AB43" s="38">
        <f>ENT!AB43</f>
        <v>61.33</v>
      </c>
      <c r="AC43" s="36">
        <v>597.5</v>
      </c>
      <c r="AD43" s="1">
        <f t="shared" si="35"/>
        <v>2800.2590749999999</v>
      </c>
      <c r="AE43" s="52">
        <v>2217.436436</v>
      </c>
      <c r="AF43" s="38">
        <f>ENT!AF43</f>
        <v>102.97999999999999</v>
      </c>
      <c r="AG43" s="36">
        <v>597.5</v>
      </c>
      <c r="AH43" s="1">
        <f t="shared" si="36"/>
        <v>2917.916436</v>
      </c>
      <c r="AI43" s="52">
        <v>2126.3636959999999</v>
      </c>
      <c r="AJ43" s="38">
        <f>ENT!AJ43</f>
        <v>145.04</v>
      </c>
      <c r="AK43" s="36">
        <v>597.5</v>
      </c>
      <c r="AL43" s="1">
        <f t="shared" si="37"/>
        <v>2868.9036959999999</v>
      </c>
      <c r="AM43" s="52">
        <v>1993.8066570000001</v>
      </c>
      <c r="AN43" s="38">
        <f>ENT!AN43</f>
        <v>145.04</v>
      </c>
      <c r="AO43" s="36">
        <v>583.46</v>
      </c>
      <c r="AP43" s="1">
        <f t="shared" si="38"/>
        <v>2722.3066570000001</v>
      </c>
      <c r="AQ43" s="52">
        <v>2219.2626730000002</v>
      </c>
      <c r="AR43" s="38">
        <f>ENT!AR43</f>
        <v>66.56</v>
      </c>
      <c r="AS43" s="36">
        <v>597.5</v>
      </c>
      <c r="AT43" s="1">
        <f t="shared" si="39"/>
        <v>2883.3226730000001</v>
      </c>
      <c r="AU43" s="52">
        <v>2304.5309080000002</v>
      </c>
      <c r="AV43" s="38">
        <f>ENT!AV43</f>
        <v>295.03999999999996</v>
      </c>
      <c r="AW43" s="36">
        <v>597.5</v>
      </c>
      <c r="AX43" s="1">
        <f t="shared" si="40"/>
        <v>3197.0709080000001</v>
      </c>
      <c r="AY43" s="52">
        <v>2309.5520080000001</v>
      </c>
      <c r="AZ43" s="38">
        <f>ENT!AZ43</f>
        <v>145.04</v>
      </c>
      <c r="BA43" s="36">
        <v>597.5</v>
      </c>
      <c r="BB43" s="1">
        <f t="shared" si="41"/>
        <v>3052.0920080000001</v>
      </c>
      <c r="BC43" s="52">
        <v>2228.3370719999998</v>
      </c>
      <c r="BD43" s="38">
        <f>ENT!BD43</f>
        <v>132.09</v>
      </c>
      <c r="BE43" s="36">
        <v>597.5</v>
      </c>
      <c r="BF43" s="1">
        <f t="shared" si="42"/>
        <v>2957.927072</v>
      </c>
      <c r="BG43" s="52">
        <v>2301.6286049999999</v>
      </c>
      <c r="BH43" s="38">
        <f>ENT!BH43</f>
        <v>220.04</v>
      </c>
      <c r="BI43" s="36">
        <v>597.5</v>
      </c>
      <c r="BJ43" s="1">
        <f t="shared" si="43"/>
        <v>3119.1686049999998</v>
      </c>
      <c r="BK43" s="52">
        <v>2335.1537819999999</v>
      </c>
      <c r="BL43" s="38">
        <f>ENT!BL43</f>
        <v>66.72</v>
      </c>
      <c r="BM43" s="36">
        <v>597.5</v>
      </c>
      <c r="BN43" s="1">
        <f t="shared" si="44"/>
        <v>2999.3737819999997</v>
      </c>
      <c r="BO43" s="52">
        <v>2352.8028350000004</v>
      </c>
      <c r="BP43" s="38">
        <f>ENT!BP43</f>
        <v>66.91</v>
      </c>
      <c r="BQ43" s="36">
        <v>597.5</v>
      </c>
      <c r="BR43" s="1">
        <f t="shared" si="45"/>
        <v>3017.2128350000003</v>
      </c>
      <c r="BS43" s="52">
        <v>2370.1050449999998</v>
      </c>
      <c r="BT43" s="38">
        <f>ENT!BT43</f>
        <v>65.819999999999993</v>
      </c>
      <c r="BU43" s="36">
        <v>659</v>
      </c>
      <c r="BV43" s="1">
        <f t="shared" si="46"/>
        <v>3094.925045</v>
      </c>
      <c r="BW43" s="52">
        <v>2366.56547</v>
      </c>
      <c r="BX43" s="38">
        <f>ENT!BX43</f>
        <v>62.620000000000005</v>
      </c>
      <c r="BY43" s="36">
        <v>691.75</v>
      </c>
      <c r="BZ43" s="1">
        <f t="shared" si="47"/>
        <v>3120.9354699999999</v>
      </c>
      <c r="CA43" s="52">
        <v>2465.6769279999999</v>
      </c>
      <c r="CB43" s="38">
        <f>ENT!CB43</f>
        <v>65.149999999999991</v>
      </c>
      <c r="CC43" s="36">
        <v>691.75</v>
      </c>
      <c r="CD43" s="1">
        <f t="shared" si="48"/>
        <v>3222.576928</v>
      </c>
      <c r="CE43" s="52">
        <v>2356.3954859999999</v>
      </c>
      <c r="CF43" s="38">
        <f>ENT!CF43</f>
        <v>65.75</v>
      </c>
      <c r="CG43" s="36">
        <v>691.75</v>
      </c>
      <c r="CH43" s="1">
        <f t="shared" si="49"/>
        <v>3113.8954859999999</v>
      </c>
      <c r="CI43" s="52">
        <v>2218.2944910000001</v>
      </c>
      <c r="CJ43" s="38">
        <f>ENT!CJ43</f>
        <v>65.84</v>
      </c>
      <c r="CK43" s="36">
        <v>691.75</v>
      </c>
      <c r="CL43" s="1">
        <f t="shared" si="50"/>
        <v>2975.8844910000003</v>
      </c>
      <c r="CM43" s="52">
        <v>2287.3341869999999</v>
      </c>
      <c r="CN43" s="38">
        <f>ENT!CN43</f>
        <v>68.13</v>
      </c>
      <c r="CO43" s="36">
        <v>691.75</v>
      </c>
      <c r="CP43" s="1">
        <f t="shared" si="51"/>
        <v>3047.214187</v>
      </c>
      <c r="CQ43" s="52">
        <v>2365.169805</v>
      </c>
      <c r="CR43" s="38">
        <f>ENT!CR43</f>
        <v>68.64</v>
      </c>
      <c r="CS43" s="36">
        <v>691.75</v>
      </c>
      <c r="CT43" s="1">
        <f t="shared" si="52"/>
        <v>3125.5598049999999</v>
      </c>
      <c r="CU43" s="52">
        <v>2303.4655419999999</v>
      </c>
      <c r="CV43" s="38">
        <f>ENT!CV43</f>
        <v>68.399999999999991</v>
      </c>
      <c r="CW43" s="36">
        <v>691.75</v>
      </c>
      <c r="CX43" s="1">
        <f t="shared" si="53"/>
        <v>3063.615542</v>
      </c>
      <c r="CY43" s="52">
        <v>2378.593175</v>
      </c>
      <c r="CZ43" s="38">
        <f>ENT!CZ43</f>
        <v>63.53</v>
      </c>
      <c r="DA43" s="36">
        <v>691.75</v>
      </c>
      <c r="DB43" s="1">
        <f t="shared" si="54"/>
        <v>3133.8731750000002</v>
      </c>
      <c r="DC43" s="52">
        <v>2305.7017740000001</v>
      </c>
      <c r="DD43" s="38">
        <f>ENT!DD43</f>
        <v>64.099999999999994</v>
      </c>
      <c r="DE43" s="36">
        <v>550.38</v>
      </c>
      <c r="DF43" s="1">
        <f t="shared" si="55"/>
        <v>2920.1817740000001</v>
      </c>
      <c r="DG43" s="52">
        <v>2229.9039640000001</v>
      </c>
      <c r="DH43" s="38">
        <f>ENT!DH43</f>
        <v>67.69</v>
      </c>
      <c r="DI43" s="36">
        <v>550.38</v>
      </c>
      <c r="DJ43" s="1">
        <f t="shared" si="56"/>
        <v>2847.9739640000003</v>
      </c>
      <c r="DK43" s="52">
        <v>2236.6074159999998</v>
      </c>
      <c r="DL43" s="38">
        <f>ENT!DL43</f>
        <v>68.430000000000007</v>
      </c>
      <c r="DM43" s="36">
        <v>550.38</v>
      </c>
      <c r="DN43" s="1">
        <f t="shared" si="57"/>
        <v>2855.4174159999998</v>
      </c>
      <c r="DO43" s="52"/>
      <c r="DP43" s="38">
        <f>ENT!DP43</f>
        <v>0</v>
      </c>
      <c r="DQ43" s="36"/>
      <c r="DR43" s="1">
        <f t="shared" si="58"/>
        <v>0</v>
      </c>
      <c r="DS43" s="52"/>
      <c r="DT43" s="38">
        <f>ENT!DT43</f>
        <v>0</v>
      </c>
      <c r="DU43" s="36"/>
      <c r="DV43" s="1">
        <f t="shared" si="59"/>
        <v>0</v>
      </c>
    </row>
    <row r="44" spans="1:126" ht="46.5" x14ac:dyDescent="0.25">
      <c r="A44" s="14">
        <v>40</v>
      </c>
      <c r="B44" s="16" t="s">
        <v>47</v>
      </c>
      <c r="C44" s="52">
        <v>2168.0516109999999</v>
      </c>
      <c r="D44" s="38">
        <f>ENT!D44</f>
        <v>64.490000000000009</v>
      </c>
      <c r="E44" s="36">
        <v>565.5</v>
      </c>
      <c r="F44" s="1">
        <f t="shared" si="29"/>
        <v>2798.0416109999996</v>
      </c>
      <c r="G44" s="52">
        <v>2259.706428</v>
      </c>
      <c r="H44" s="38">
        <f>ENT!H44</f>
        <v>64.539999999999992</v>
      </c>
      <c r="I44" s="36">
        <v>417.63</v>
      </c>
      <c r="J44" s="1">
        <f t="shared" si="30"/>
        <v>2741.876428</v>
      </c>
      <c r="K44" s="52">
        <v>2105.9493069999999</v>
      </c>
      <c r="L44" s="38">
        <f>ENT!L44</f>
        <v>62.339999999999996</v>
      </c>
      <c r="M44" s="36">
        <v>456.13</v>
      </c>
      <c r="N44" s="1">
        <f t="shared" si="31"/>
        <v>2624.4193070000001</v>
      </c>
      <c r="O44" s="52">
        <v>2092.4016499999998</v>
      </c>
      <c r="P44" s="38">
        <f>ENT!P44</f>
        <v>56.21</v>
      </c>
      <c r="Q44" s="36">
        <v>456.13</v>
      </c>
      <c r="R44" s="1">
        <f t="shared" si="32"/>
        <v>2604.7416499999999</v>
      </c>
      <c r="S44" s="52">
        <v>2220.8382280000001</v>
      </c>
      <c r="T44" s="38">
        <f>ENT!T44</f>
        <v>64.45</v>
      </c>
      <c r="U44" s="36">
        <v>597.5</v>
      </c>
      <c r="V44" s="1">
        <f t="shared" si="33"/>
        <v>2882.7882279999999</v>
      </c>
      <c r="W44" s="52">
        <v>2247.308004</v>
      </c>
      <c r="X44" s="38">
        <f>ENT!X44</f>
        <v>62.019999999999996</v>
      </c>
      <c r="Y44" s="36">
        <v>597.5</v>
      </c>
      <c r="Z44" s="1">
        <f t="shared" si="34"/>
        <v>2906.828004</v>
      </c>
      <c r="AA44" s="52">
        <v>2120.4034750000001</v>
      </c>
      <c r="AB44" s="38">
        <f>ENT!AB44</f>
        <v>63.819999999999993</v>
      </c>
      <c r="AC44" s="36">
        <v>597.5</v>
      </c>
      <c r="AD44" s="1">
        <f t="shared" si="35"/>
        <v>2781.7234750000002</v>
      </c>
      <c r="AE44" s="52">
        <v>2167.5344669999999</v>
      </c>
      <c r="AF44" s="38">
        <f>ENT!AF44</f>
        <v>104</v>
      </c>
      <c r="AG44" s="36">
        <v>597.5</v>
      </c>
      <c r="AH44" s="1">
        <f t="shared" si="36"/>
        <v>2869.0344669999999</v>
      </c>
      <c r="AI44" s="52">
        <v>2077.5903309999999</v>
      </c>
      <c r="AJ44" s="38">
        <f>ENT!AJ44</f>
        <v>145.04</v>
      </c>
      <c r="AK44" s="36">
        <v>597.5</v>
      </c>
      <c r="AL44" s="1">
        <f t="shared" si="37"/>
        <v>2820.1303309999998</v>
      </c>
      <c r="AM44" s="52">
        <v>2039.1816570000001</v>
      </c>
      <c r="AN44" s="38">
        <f>ENT!AN44</f>
        <v>145.04</v>
      </c>
      <c r="AO44" s="36">
        <v>583.46</v>
      </c>
      <c r="AP44" s="1">
        <f t="shared" si="38"/>
        <v>2767.6816570000001</v>
      </c>
      <c r="AQ44" s="52">
        <v>2147.8883980000001</v>
      </c>
      <c r="AR44" s="38">
        <f>ENT!AR44</f>
        <v>70.05</v>
      </c>
      <c r="AS44" s="36">
        <v>597.5</v>
      </c>
      <c r="AT44" s="1">
        <f t="shared" si="39"/>
        <v>2815.4383980000002</v>
      </c>
      <c r="AU44" s="52">
        <v>2213.5399280000001</v>
      </c>
      <c r="AV44" s="38">
        <f>ENT!AV44</f>
        <v>295.03999999999996</v>
      </c>
      <c r="AW44" s="36">
        <v>597.5</v>
      </c>
      <c r="AX44" s="1">
        <f t="shared" si="40"/>
        <v>3106.0799280000001</v>
      </c>
      <c r="AY44" s="52">
        <v>2218.5610280000001</v>
      </c>
      <c r="AZ44" s="38">
        <f>ENT!AZ44</f>
        <v>145.04</v>
      </c>
      <c r="BA44" s="36">
        <v>597.5</v>
      </c>
      <c r="BB44" s="1">
        <f t="shared" si="41"/>
        <v>2961.101028</v>
      </c>
      <c r="BC44" s="52">
        <v>2074.1659399999999</v>
      </c>
      <c r="BD44" s="38">
        <f>ENT!BD44</f>
        <v>133.69</v>
      </c>
      <c r="BE44" s="36">
        <v>597.5</v>
      </c>
      <c r="BF44" s="1">
        <f t="shared" si="42"/>
        <v>2805.3559399999999</v>
      </c>
      <c r="BG44" s="52">
        <v>2154.4185050000001</v>
      </c>
      <c r="BH44" s="38">
        <f>ENT!BH44</f>
        <v>220.04</v>
      </c>
      <c r="BI44" s="36">
        <v>597.5</v>
      </c>
      <c r="BJ44" s="1">
        <f t="shared" si="43"/>
        <v>2971.9585050000001</v>
      </c>
      <c r="BK44" s="52">
        <v>2254.9306339999998</v>
      </c>
      <c r="BL44" s="38">
        <f>ENT!BL44</f>
        <v>70.11</v>
      </c>
      <c r="BM44" s="36">
        <v>597.5</v>
      </c>
      <c r="BN44" s="1">
        <f t="shared" si="44"/>
        <v>2922.540634</v>
      </c>
      <c r="BO44" s="52">
        <v>2271.2046870000004</v>
      </c>
      <c r="BP44" s="38">
        <f>ENT!BP44</f>
        <v>70.22999999999999</v>
      </c>
      <c r="BQ44" s="36">
        <v>597.5</v>
      </c>
      <c r="BR44" s="1">
        <f t="shared" si="45"/>
        <v>2938.9346870000004</v>
      </c>
      <c r="BS44" s="52">
        <v>2247.972683</v>
      </c>
      <c r="BT44" s="38">
        <f>ENT!BT44</f>
        <v>68.400000000000006</v>
      </c>
      <c r="BU44" s="36">
        <v>669</v>
      </c>
      <c r="BV44" s="1">
        <f t="shared" si="46"/>
        <v>2985.3726830000001</v>
      </c>
      <c r="BW44" s="52">
        <v>2215.534208</v>
      </c>
      <c r="BX44" s="38">
        <f>ENT!BX44</f>
        <v>65.289999999999992</v>
      </c>
      <c r="BY44" s="36">
        <v>691.75</v>
      </c>
      <c r="BZ44" s="1">
        <f t="shared" si="47"/>
        <v>2972.574208</v>
      </c>
      <c r="CA44" s="52">
        <v>2362.1669659999998</v>
      </c>
      <c r="CB44" s="38">
        <f>ENT!CB44</f>
        <v>67.7</v>
      </c>
      <c r="CC44" s="36">
        <v>691.75</v>
      </c>
      <c r="CD44" s="1">
        <f t="shared" si="48"/>
        <v>3121.6169659999996</v>
      </c>
      <c r="CE44" s="52">
        <v>2252.8855239999998</v>
      </c>
      <c r="CF44" s="38">
        <f>ENT!CF44</f>
        <v>68.3</v>
      </c>
      <c r="CG44" s="36">
        <v>691.75</v>
      </c>
      <c r="CH44" s="1">
        <f t="shared" si="49"/>
        <v>3012.935524</v>
      </c>
      <c r="CI44" s="52">
        <v>2114.784529</v>
      </c>
      <c r="CJ44" s="38">
        <f>ENT!CJ44</f>
        <v>68.599999999999994</v>
      </c>
      <c r="CK44" s="36">
        <v>691.75</v>
      </c>
      <c r="CL44" s="1">
        <f t="shared" si="50"/>
        <v>2875.1345289999999</v>
      </c>
      <c r="CM44" s="52">
        <v>2194.5742249999998</v>
      </c>
      <c r="CN44" s="38">
        <f>ENT!CN44</f>
        <v>70.900000000000006</v>
      </c>
      <c r="CO44" s="36">
        <v>691.75</v>
      </c>
      <c r="CP44" s="1">
        <f t="shared" si="51"/>
        <v>2957.2242249999999</v>
      </c>
      <c r="CQ44" s="52">
        <v>2287.7804569999998</v>
      </c>
      <c r="CR44" s="38">
        <f>ENT!CR44</f>
        <v>71.87</v>
      </c>
      <c r="CS44" s="36">
        <v>691.75</v>
      </c>
      <c r="CT44" s="1">
        <f t="shared" si="52"/>
        <v>3051.4004569999997</v>
      </c>
      <c r="CU44" s="52">
        <v>2210.7055799999998</v>
      </c>
      <c r="CV44" s="38">
        <f>ENT!CV44</f>
        <v>71.489999999999995</v>
      </c>
      <c r="CW44" s="36">
        <v>691.75</v>
      </c>
      <c r="CX44" s="1">
        <f t="shared" si="53"/>
        <v>2973.9455799999996</v>
      </c>
      <c r="CY44" s="52">
        <v>2325.8939270000001</v>
      </c>
      <c r="CZ44" s="38">
        <f>ENT!CZ44</f>
        <v>65.61</v>
      </c>
      <c r="DA44" s="36">
        <v>691.75</v>
      </c>
      <c r="DB44" s="1">
        <f t="shared" si="54"/>
        <v>3083.2539270000002</v>
      </c>
      <c r="DC44" s="52">
        <v>2305.7017740000001</v>
      </c>
      <c r="DD44" s="38">
        <f>ENT!DD44</f>
        <v>66.650000000000006</v>
      </c>
      <c r="DE44" s="36">
        <v>550.38</v>
      </c>
      <c r="DF44" s="1">
        <f t="shared" si="55"/>
        <v>2922.7317740000003</v>
      </c>
      <c r="DG44" s="52">
        <v>2161.8341019999998</v>
      </c>
      <c r="DH44" s="38">
        <f>ENT!DH44</f>
        <v>70.289999999999992</v>
      </c>
      <c r="DI44" s="36">
        <v>550.38</v>
      </c>
      <c r="DJ44" s="1">
        <f t="shared" si="56"/>
        <v>2782.5041019999999</v>
      </c>
      <c r="DK44" s="52">
        <v>2168.537554</v>
      </c>
      <c r="DL44" s="38">
        <f>ENT!DL44</f>
        <v>71.47</v>
      </c>
      <c r="DM44" s="36">
        <v>550.38</v>
      </c>
      <c r="DN44" s="1">
        <f t="shared" si="57"/>
        <v>2790.3875539999999</v>
      </c>
      <c r="DO44" s="52"/>
      <c r="DP44" s="38">
        <f>ENT!DP44</f>
        <v>0</v>
      </c>
      <c r="DQ44" s="36"/>
      <c r="DR44" s="1">
        <f t="shared" si="58"/>
        <v>0</v>
      </c>
      <c r="DS44" s="52"/>
      <c r="DT44" s="38">
        <f>ENT!DT44</f>
        <v>0</v>
      </c>
      <c r="DU44" s="36"/>
      <c r="DV44" s="1">
        <f t="shared" si="59"/>
        <v>0</v>
      </c>
    </row>
    <row r="45" spans="1:126" ht="46.5" x14ac:dyDescent="0.25">
      <c r="A45" s="14">
        <v>41</v>
      </c>
      <c r="B45" s="16" t="s">
        <v>48</v>
      </c>
      <c r="C45" s="52">
        <v>2153.1157790000002</v>
      </c>
      <c r="D45" s="38">
        <f>ENT!D45</f>
        <v>66.8</v>
      </c>
      <c r="E45" s="36">
        <v>565.5</v>
      </c>
      <c r="F45" s="1">
        <f t="shared" si="29"/>
        <v>2785.4157790000004</v>
      </c>
      <c r="G45" s="52">
        <v>2214.0520160000001</v>
      </c>
      <c r="H45" s="38">
        <f>ENT!H45</f>
        <v>66.849999999999994</v>
      </c>
      <c r="I45" s="36">
        <v>417.63</v>
      </c>
      <c r="J45" s="1">
        <f t="shared" si="30"/>
        <v>2698.5320160000001</v>
      </c>
      <c r="K45" s="52">
        <v>2093.7263349999998</v>
      </c>
      <c r="L45" s="38">
        <f>ENT!L45</f>
        <v>64.150000000000006</v>
      </c>
      <c r="M45" s="36">
        <v>456.13</v>
      </c>
      <c r="N45" s="1">
        <f t="shared" si="31"/>
        <v>2614.006335</v>
      </c>
      <c r="O45" s="52">
        <v>2064.801618</v>
      </c>
      <c r="P45" s="38">
        <f>ENT!P45</f>
        <v>57.03</v>
      </c>
      <c r="Q45" s="36">
        <v>456.13</v>
      </c>
      <c r="R45" s="1">
        <f t="shared" si="32"/>
        <v>2577.9616180000003</v>
      </c>
      <c r="S45" s="52">
        <v>2174.2162119999998</v>
      </c>
      <c r="T45" s="38">
        <f>ENT!T45</f>
        <v>66.73</v>
      </c>
      <c r="U45" s="36">
        <v>597.5</v>
      </c>
      <c r="V45" s="1">
        <f t="shared" si="33"/>
        <v>2838.4462119999998</v>
      </c>
      <c r="W45" s="52">
        <v>2138.1274819999999</v>
      </c>
      <c r="X45" s="38">
        <f>ENT!X45</f>
        <v>64.489999999999995</v>
      </c>
      <c r="Y45" s="36">
        <v>597.5</v>
      </c>
      <c r="Z45" s="1">
        <f t="shared" si="34"/>
        <v>2800.1174819999997</v>
      </c>
      <c r="AA45" s="52">
        <v>2129.6907230000002</v>
      </c>
      <c r="AB45" s="38">
        <f>ENT!AB45</f>
        <v>66.210000000000008</v>
      </c>
      <c r="AC45" s="36">
        <v>597.5</v>
      </c>
      <c r="AD45" s="1">
        <f t="shared" si="35"/>
        <v>2793.4007230000002</v>
      </c>
      <c r="AE45" s="52">
        <v>2044.4865729999999</v>
      </c>
      <c r="AF45" s="38">
        <f>ENT!AF45</f>
        <v>105.16</v>
      </c>
      <c r="AG45" s="36">
        <v>597.5</v>
      </c>
      <c r="AH45" s="1">
        <f t="shared" si="36"/>
        <v>2747.146573</v>
      </c>
      <c r="AI45" s="52">
        <v>2023.646117</v>
      </c>
      <c r="AJ45" s="38">
        <f>ENT!AJ45</f>
        <v>145.04</v>
      </c>
      <c r="AK45" s="36">
        <v>597.5</v>
      </c>
      <c r="AL45" s="1">
        <f t="shared" si="37"/>
        <v>2766.1861170000002</v>
      </c>
      <c r="AM45" s="52">
        <v>2026.5477249999999</v>
      </c>
      <c r="AN45" s="38">
        <f>ENT!AN45</f>
        <v>145.04</v>
      </c>
      <c r="AO45" s="36">
        <v>581</v>
      </c>
      <c r="AP45" s="1">
        <f t="shared" si="38"/>
        <v>2752.5877249999999</v>
      </c>
      <c r="AQ45" s="52">
        <v>2091.7695309999999</v>
      </c>
      <c r="AR45" s="38">
        <f>ENT!AR45</f>
        <v>72.92</v>
      </c>
      <c r="AS45" s="36">
        <v>597.5</v>
      </c>
      <c r="AT45" s="1">
        <f t="shared" si="39"/>
        <v>2762.189531</v>
      </c>
      <c r="AU45" s="52">
        <v>2057.1570660000002</v>
      </c>
      <c r="AV45" s="38">
        <f>ENT!AV45</f>
        <v>295.03999999999996</v>
      </c>
      <c r="AW45" s="36">
        <v>597.5</v>
      </c>
      <c r="AX45" s="1">
        <f t="shared" si="40"/>
        <v>2949.6970660000002</v>
      </c>
      <c r="AY45" s="52">
        <v>1991.8146979999999</v>
      </c>
      <c r="AZ45" s="38">
        <f>ENT!AZ45</f>
        <v>145.04</v>
      </c>
      <c r="BA45" s="36">
        <v>597.5</v>
      </c>
      <c r="BB45" s="1">
        <f t="shared" si="41"/>
        <v>2734.3546980000001</v>
      </c>
      <c r="BC45" s="52">
        <v>2047.1165779999999</v>
      </c>
      <c r="BD45" s="38">
        <f>ENT!BD45</f>
        <v>135.16</v>
      </c>
      <c r="BE45" s="36">
        <v>597.5</v>
      </c>
      <c r="BF45" s="1">
        <f t="shared" si="42"/>
        <v>2779.776578</v>
      </c>
      <c r="BG45" s="52">
        <v>2121.852605</v>
      </c>
      <c r="BH45" s="38">
        <f>ENT!BH45</f>
        <v>220.04</v>
      </c>
      <c r="BI45" s="36">
        <v>597.5</v>
      </c>
      <c r="BJ45" s="1">
        <f t="shared" si="43"/>
        <v>2939.392605</v>
      </c>
      <c r="BK45" s="52">
        <v>2090.7339200000001</v>
      </c>
      <c r="BL45" s="38">
        <f>ENT!BL45</f>
        <v>73.070000000000007</v>
      </c>
      <c r="BM45" s="36">
        <v>597.5</v>
      </c>
      <c r="BN45" s="1">
        <f t="shared" si="44"/>
        <v>2761.3039200000003</v>
      </c>
      <c r="BO45" s="52">
        <v>2142.8924350000007</v>
      </c>
      <c r="BP45" s="38">
        <f>ENT!BP45</f>
        <v>73.05</v>
      </c>
      <c r="BQ45" s="36">
        <v>597.5</v>
      </c>
      <c r="BR45" s="1">
        <f t="shared" si="45"/>
        <v>2813.4424350000008</v>
      </c>
      <c r="BS45" s="52">
        <v>2094.1460630000001</v>
      </c>
      <c r="BT45" s="38">
        <f>ENT!BT45</f>
        <v>70.849999999999994</v>
      </c>
      <c r="BU45" s="36">
        <v>683.25</v>
      </c>
      <c r="BV45" s="1">
        <f t="shared" si="46"/>
        <v>2848.246063</v>
      </c>
      <c r="BW45" s="52">
        <v>1994.6888349999999</v>
      </c>
      <c r="BX45" s="38">
        <f>ENT!BX45</f>
        <v>67.95</v>
      </c>
      <c r="BY45" s="36">
        <v>691.75</v>
      </c>
      <c r="BZ45" s="1">
        <f t="shared" si="47"/>
        <v>2754.3888349999997</v>
      </c>
      <c r="CA45" s="52">
        <v>2316.872601</v>
      </c>
      <c r="CB45" s="38">
        <f>ENT!CB45</f>
        <v>70.53</v>
      </c>
      <c r="CC45" s="36">
        <v>691.75</v>
      </c>
      <c r="CD45" s="1">
        <f t="shared" si="48"/>
        <v>3079.1526010000002</v>
      </c>
      <c r="CE45" s="52">
        <v>2187.945076</v>
      </c>
      <c r="CF45" s="38">
        <f>ENT!CF45</f>
        <v>70.89</v>
      </c>
      <c r="CG45" s="36">
        <v>691.75</v>
      </c>
      <c r="CH45" s="1">
        <f t="shared" si="49"/>
        <v>2950.5850759999998</v>
      </c>
      <c r="CI45" s="52">
        <v>2047.050166</v>
      </c>
      <c r="CJ45" s="38">
        <f>ENT!CJ45</f>
        <v>71.28</v>
      </c>
      <c r="CK45" s="36">
        <v>691.75</v>
      </c>
      <c r="CL45" s="1">
        <f t="shared" si="50"/>
        <v>2810.0801660000002</v>
      </c>
      <c r="CM45" s="52">
        <v>2069.5149970000002</v>
      </c>
      <c r="CN45" s="38">
        <f>ENT!CN45</f>
        <v>73.88</v>
      </c>
      <c r="CO45" s="36">
        <v>691.75</v>
      </c>
      <c r="CP45" s="1">
        <f t="shared" si="51"/>
        <v>2835.1449970000003</v>
      </c>
      <c r="CQ45" s="52">
        <v>2111.8013230000001</v>
      </c>
      <c r="CR45" s="38">
        <f>ENT!CR45</f>
        <v>74.86</v>
      </c>
      <c r="CS45" s="36">
        <v>691.75</v>
      </c>
      <c r="CT45" s="1">
        <f t="shared" si="52"/>
        <v>2878.4113230000003</v>
      </c>
      <c r="CU45" s="52">
        <v>2171.782326</v>
      </c>
      <c r="CV45" s="38">
        <f>ENT!CV45</f>
        <v>74.55</v>
      </c>
      <c r="CW45" s="36">
        <v>691.75</v>
      </c>
      <c r="CX45" s="1">
        <f t="shared" si="53"/>
        <v>2938.0823260000002</v>
      </c>
      <c r="CY45" s="52">
        <v>2187.063013</v>
      </c>
      <c r="CZ45" s="38">
        <f>ENT!CZ45</f>
        <v>67.400000000000006</v>
      </c>
      <c r="DA45" s="36">
        <v>691.75</v>
      </c>
      <c r="DB45" s="1">
        <f t="shared" si="54"/>
        <v>2946.213013</v>
      </c>
      <c r="DC45" s="52">
        <v>2247.664824</v>
      </c>
      <c r="DD45" s="38">
        <f>ENT!DD45</f>
        <v>68.87</v>
      </c>
      <c r="DE45" s="36">
        <v>550.38</v>
      </c>
      <c r="DF45" s="1">
        <f t="shared" si="55"/>
        <v>2866.914824</v>
      </c>
      <c r="DG45" s="52">
        <v>2079.4051399999998</v>
      </c>
      <c r="DH45" s="38">
        <f>ENT!DH45</f>
        <v>73.099999999999994</v>
      </c>
      <c r="DI45" s="36">
        <v>545.29</v>
      </c>
      <c r="DJ45" s="1">
        <f t="shared" si="56"/>
        <v>2697.7951399999997</v>
      </c>
      <c r="DK45" s="52">
        <v>2103.4349120000002</v>
      </c>
      <c r="DL45" s="38">
        <f>ENT!DL45</f>
        <v>74.44</v>
      </c>
      <c r="DM45" s="36">
        <v>550.38</v>
      </c>
      <c r="DN45" s="1">
        <f t="shared" si="57"/>
        <v>2728.2549120000003</v>
      </c>
      <c r="DO45" s="52"/>
      <c r="DP45" s="38">
        <f>ENT!DP45</f>
        <v>0</v>
      </c>
      <c r="DQ45" s="36"/>
      <c r="DR45" s="1">
        <f t="shared" si="58"/>
        <v>0</v>
      </c>
      <c r="DS45" s="52"/>
      <c r="DT45" s="38">
        <f>ENT!DT45</f>
        <v>0</v>
      </c>
      <c r="DU45" s="36"/>
      <c r="DV45" s="1">
        <f t="shared" si="59"/>
        <v>0</v>
      </c>
    </row>
    <row r="46" spans="1:126" ht="46.5" x14ac:dyDescent="0.25">
      <c r="A46" s="14">
        <v>42</v>
      </c>
      <c r="B46" s="16" t="s">
        <v>49</v>
      </c>
      <c r="C46" s="52">
        <v>2099.5382100000002</v>
      </c>
      <c r="D46" s="38">
        <f>ENT!D46</f>
        <v>69.25</v>
      </c>
      <c r="E46" s="1">
        <v>565.5</v>
      </c>
      <c r="F46" s="1">
        <f t="shared" si="29"/>
        <v>2734.2882100000002</v>
      </c>
      <c r="G46" s="52">
        <v>2147.2761260000002</v>
      </c>
      <c r="H46" s="38">
        <f>ENT!H46</f>
        <v>69.040000000000006</v>
      </c>
      <c r="I46" s="1">
        <v>417.63</v>
      </c>
      <c r="J46" s="1">
        <f t="shared" si="30"/>
        <v>2633.9461260000003</v>
      </c>
      <c r="K46" s="52">
        <v>2039.2704450000001</v>
      </c>
      <c r="L46" s="38">
        <f>ENT!L46</f>
        <v>66.12</v>
      </c>
      <c r="M46" s="1">
        <v>456.13</v>
      </c>
      <c r="N46" s="1">
        <f t="shared" si="31"/>
        <v>2561.5204450000001</v>
      </c>
      <c r="O46" s="52">
        <v>2026.6144179999999</v>
      </c>
      <c r="P46" s="38">
        <f>ENT!P46</f>
        <v>57.74</v>
      </c>
      <c r="Q46" s="1">
        <v>456.13</v>
      </c>
      <c r="R46" s="1">
        <f t="shared" si="32"/>
        <v>2540.484418</v>
      </c>
      <c r="S46" s="52">
        <v>2148.6801909999999</v>
      </c>
      <c r="T46" s="38">
        <f>ENT!T46</f>
        <v>68.89</v>
      </c>
      <c r="U46" s="1">
        <v>597.5</v>
      </c>
      <c r="V46" s="1">
        <f t="shared" si="33"/>
        <v>2815.0701909999998</v>
      </c>
      <c r="W46" s="52">
        <v>2040.6806979999999</v>
      </c>
      <c r="X46" s="38">
        <f>ENT!X46</f>
        <v>66.990000000000009</v>
      </c>
      <c r="Y46" s="1">
        <v>597.5</v>
      </c>
      <c r="Z46" s="1">
        <f t="shared" si="34"/>
        <v>2705.1706979999999</v>
      </c>
      <c r="AA46" s="52">
        <v>2036.6877810000001</v>
      </c>
      <c r="AB46" s="38">
        <f>ENT!AB46</f>
        <v>68.48</v>
      </c>
      <c r="AC46" s="1">
        <v>597.5</v>
      </c>
      <c r="AD46" s="1">
        <f t="shared" si="35"/>
        <v>2702.6677810000001</v>
      </c>
      <c r="AE46" s="52">
        <v>2024.0320730000001</v>
      </c>
      <c r="AF46" s="38">
        <f>ENT!AF46</f>
        <v>106.02999999999999</v>
      </c>
      <c r="AG46" s="1">
        <v>597.5</v>
      </c>
      <c r="AH46" s="1">
        <f t="shared" si="36"/>
        <v>2727.5620730000001</v>
      </c>
      <c r="AI46" s="52">
        <v>1945.507709</v>
      </c>
      <c r="AJ46" s="38">
        <f>ENT!AJ46</f>
        <v>145.04</v>
      </c>
      <c r="AK46" s="1">
        <v>597.5</v>
      </c>
      <c r="AL46" s="1">
        <f t="shared" si="37"/>
        <v>2688.0477089999999</v>
      </c>
      <c r="AM46" s="52">
        <v>1989.3786050000001</v>
      </c>
      <c r="AN46" s="38">
        <f>ENT!AN46</f>
        <v>145.04</v>
      </c>
      <c r="AO46" s="1">
        <v>581</v>
      </c>
      <c r="AP46" s="1">
        <f t="shared" si="38"/>
        <v>2715.4186050000003</v>
      </c>
      <c r="AQ46" s="52">
        <v>2042.8935369999999</v>
      </c>
      <c r="AR46" s="38">
        <f>ENT!AR46</f>
        <v>75.400000000000006</v>
      </c>
      <c r="AS46" s="1">
        <v>597.5</v>
      </c>
      <c r="AT46" s="1">
        <f t="shared" si="39"/>
        <v>2715.793537</v>
      </c>
      <c r="AU46" s="52">
        <v>2004.4578180000001</v>
      </c>
      <c r="AV46" s="38">
        <f>ENT!AV46</f>
        <v>295.03999999999996</v>
      </c>
      <c r="AW46" s="1">
        <v>597.5</v>
      </c>
      <c r="AX46" s="1">
        <f t="shared" si="40"/>
        <v>2896.9978179999998</v>
      </c>
      <c r="AY46" s="52">
        <v>1922.86295</v>
      </c>
      <c r="AZ46" s="38">
        <f>ENT!AZ46</f>
        <v>145.04</v>
      </c>
      <c r="BA46" s="1">
        <v>597.5</v>
      </c>
      <c r="BB46" s="1">
        <f t="shared" si="41"/>
        <v>2665.4029500000001</v>
      </c>
      <c r="BC46" s="52">
        <v>1994.41733</v>
      </c>
      <c r="BD46" s="38">
        <f>ENT!BD46</f>
        <v>136.54</v>
      </c>
      <c r="BE46" s="1">
        <v>597.5</v>
      </c>
      <c r="BF46" s="1">
        <f t="shared" si="42"/>
        <v>2728.4573300000002</v>
      </c>
      <c r="BG46" s="52">
        <v>2001.0834950000001</v>
      </c>
      <c r="BH46" s="38">
        <f>ENT!BH46</f>
        <v>220.04</v>
      </c>
      <c r="BI46" s="1">
        <v>597.5</v>
      </c>
      <c r="BJ46" s="1">
        <f t="shared" si="43"/>
        <v>2818.6234950000003</v>
      </c>
      <c r="BK46" s="52">
        <v>2090.7339200000001</v>
      </c>
      <c r="BL46" s="38">
        <f>ENT!BL46</f>
        <v>75.63</v>
      </c>
      <c r="BM46" s="1">
        <v>597.5</v>
      </c>
      <c r="BN46" s="1">
        <f t="shared" si="44"/>
        <v>2763.8639200000002</v>
      </c>
      <c r="BO46" s="52">
        <v>2073.4475729999999</v>
      </c>
      <c r="BP46" s="38">
        <f>ENT!BP46</f>
        <v>75.72</v>
      </c>
      <c r="BQ46" s="1">
        <v>597.5</v>
      </c>
      <c r="BR46" s="1">
        <f t="shared" si="45"/>
        <v>2746.6675729999997</v>
      </c>
      <c r="BS46" s="52">
        <v>2026.0762010000003</v>
      </c>
      <c r="BT46" s="38">
        <f>ENT!BT46</f>
        <v>73.569999999999993</v>
      </c>
      <c r="BU46" s="1">
        <v>691.75</v>
      </c>
      <c r="BV46" s="1">
        <f t="shared" si="46"/>
        <v>2791.3962010000005</v>
      </c>
      <c r="BW46" s="52">
        <v>1978.4972519999999</v>
      </c>
      <c r="BX46" s="38">
        <f>ENT!BX46</f>
        <v>70.39</v>
      </c>
      <c r="BY46" s="1">
        <v>691.75</v>
      </c>
      <c r="BZ46" s="1">
        <f t="shared" si="47"/>
        <v>2740.637252</v>
      </c>
      <c r="CA46" s="52">
        <v>2248.1867390000002</v>
      </c>
      <c r="CB46" s="38">
        <f>ENT!CB46</f>
        <v>73.260000000000005</v>
      </c>
      <c r="CC46" s="1">
        <v>691.75</v>
      </c>
      <c r="CD46" s="1">
        <f t="shared" si="48"/>
        <v>3013.1967390000004</v>
      </c>
      <c r="CE46" s="52">
        <v>2174.4290759999999</v>
      </c>
      <c r="CF46" s="38">
        <f>ENT!CF46</f>
        <v>73.27</v>
      </c>
      <c r="CG46" s="1">
        <v>691.75</v>
      </c>
      <c r="CH46" s="1">
        <f t="shared" si="49"/>
        <v>2939.4490759999999</v>
      </c>
      <c r="CI46" s="52">
        <v>2033.964166</v>
      </c>
      <c r="CJ46" s="38">
        <f>ENT!CJ46</f>
        <v>73.759999999999991</v>
      </c>
      <c r="CK46" s="1">
        <v>691.75</v>
      </c>
      <c r="CL46" s="1">
        <f t="shared" si="50"/>
        <v>2799.474166</v>
      </c>
      <c r="CM46" s="52">
        <v>2056.6149970000001</v>
      </c>
      <c r="CN46" s="38">
        <f>ENT!CN46</f>
        <v>76.41</v>
      </c>
      <c r="CO46" s="1">
        <v>691.75</v>
      </c>
      <c r="CP46" s="1">
        <f t="shared" si="51"/>
        <v>2824.774997</v>
      </c>
      <c r="CQ46" s="52">
        <v>2027.5327810000001</v>
      </c>
      <c r="CR46" s="38">
        <f>ENT!CR46</f>
        <v>77.430000000000007</v>
      </c>
      <c r="CS46" s="1">
        <v>691.75</v>
      </c>
      <c r="CT46" s="1">
        <f t="shared" si="52"/>
        <v>2796.7127810000002</v>
      </c>
      <c r="CU46" s="52">
        <v>2115.7843979999998</v>
      </c>
      <c r="CV46" s="38">
        <f>ENT!CV46</f>
        <v>77.02</v>
      </c>
      <c r="CW46" s="1">
        <v>691.75</v>
      </c>
      <c r="CX46" s="1">
        <f t="shared" si="53"/>
        <v>2884.5543979999998</v>
      </c>
      <c r="CY46" s="52">
        <v>2115.6944709999998</v>
      </c>
      <c r="CZ46" s="38">
        <f>ENT!CZ46</f>
        <v>69</v>
      </c>
      <c r="DA46" s="1">
        <v>691.75</v>
      </c>
      <c r="DB46" s="1">
        <f t="shared" si="54"/>
        <v>2876.4444709999998</v>
      </c>
      <c r="DC46" s="52">
        <v>2176.2962819999998</v>
      </c>
      <c r="DD46" s="38">
        <f>ENT!DD46</f>
        <v>71.13</v>
      </c>
      <c r="DE46" s="1">
        <v>550.38</v>
      </c>
      <c r="DF46" s="1">
        <f t="shared" si="55"/>
        <v>2797.806282</v>
      </c>
      <c r="DG46" s="52">
        <v>2022.5288909999999</v>
      </c>
      <c r="DH46" s="38">
        <f>ENT!DH46</f>
        <v>75.459999999999994</v>
      </c>
      <c r="DI46" s="1">
        <v>545.29</v>
      </c>
      <c r="DJ46" s="1">
        <f t="shared" si="56"/>
        <v>2643.2788909999999</v>
      </c>
      <c r="DK46" s="52">
        <v>2049.8573430000001</v>
      </c>
      <c r="DL46" s="38">
        <f>ENT!DL46</f>
        <v>76.89</v>
      </c>
      <c r="DM46" s="1">
        <v>550.38</v>
      </c>
      <c r="DN46" s="1">
        <f t="shared" si="57"/>
        <v>2677.1273430000001</v>
      </c>
      <c r="DO46" s="52"/>
      <c r="DP46" s="38">
        <f>ENT!DP46</f>
        <v>0</v>
      </c>
      <c r="DQ46" s="1"/>
      <c r="DR46" s="1">
        <f t="shared" si="58"/>
        <v>0</v>
      </c>
      <c r="DS46" s="52"/>
      <c r="DT46" s="38">
        <f>ENT!DT46</f>
        <v>0</v>
      </c>
      <c r="DU46" s="1"/>
      <c r="DV46" s="1">
        <f t="shared" si="59"/>
        <v>0</v>
      </c>
    </row>
    <row r="47" spans="1:126" ht="46.5" x14ac:dyDescent="0.25">
      <c r="A47" s="14">
        <v>43</v>
      </c>
      <c r="B47" s="16" t="s">
        <v>50</v>
      </c>
      <c r="C47" s="52">
        <v>2031.4683480000001</v>
      </c>
      <c r="D47" s="38">
        <f>ENT!D47</f>
        <v>72.2</v>
      </c>
      <c r="E47" s="1">
        <v>565.5</v>
      </c>
      <c r="F47" s="1">
        <f t="shared" si="29"/>
        <v>2669.1683480000002</v>
      </c>
      <c r="G47" s="52">
        <v>2095.1886260000001</v>
      </c>
      <c r="H47" s="38">
        <f>ENT!H47</f>
        <v>71</v>
      </c>
      <c r="I47" s="1">
        <v>417.63</v>
      </c>
      <c r="J47" s="1">
        <f t="shared" si="30"/>
        <v>2583.8186260000002</v>
      </c>
      <c r="K47" s="52">
        <v>2026.370445</v>
      </c>
      <c r="L47" s="38">
        <f>ENT!L47</f>
        <v>66.41</v>
      </c>
      <c r="M47" s="1">
        <v>456.13</v>
      </c>
      <c r="N47" s="1">
        <f t="shared" si="31"/>
        <v>2548.910445</v>
      </c>
      <c r="O47" s="52">
        <v>2007.9653579999999</v>
      </c>
      <c r="P47" s="38">
        <f>ENT!P47</f>
        <v>56.58</v>
      </c>
      <c r="Q47" s="1">
        <v>456.13</v>
      </c>
      <c r="R47" s="1">
        <f t="shared" si="32"/>
        <v>2520.675358</v>
      </c>
      <c r="S47" s="52">
        <v>2068.781234</v>
      </c>
      <c r="T47" s="38">
        <f>ENT!T47</f>
        <v>71.069999999999993</v>
      </c>
      <c r="U47" s="1">
        <v>597.5</v>
      </c>
      <c r="V47" s="1">
        <f t="shared" si="33"/>
        <v>2737.3512340000002</v>
      </c>
      <c r="W47" s="52">
        <v>1999.0511980000001</v>
      </c>
      <c r="X47" s="38">
        <f>ENT!X47</f>
        <v>70.16</v>
      </c>
      <c r="Y47" s="1">
        <v>597.5</v>
      </c>
      <c r="Z47" s="1">
        <f t="shared" si="34"/>
        <v>2666.711198</v>
      </c>
      <c r="AA47" s="52">
        <v>2023.9332810000001</v>
      </c>
      <c r="AB47" s="38">
        <f>ENT!AB47</f>
        <v>70.77</v>
      </c>
      <c r="AC47" s="1">
        <v>597.5</v>
      </c>
      <c r="AD47" s="1">
        <f t="shared" si="35"/>
        <v>2692.2032810000001</v>
      </c>
      <c r="AE47" s="52">
        <v>2024.0320730000001</v>
      </c>
      <c r="AF47" s="38">
        <f>ENT!AF47</f>
        <v>106.66</v>
      </c>
      <c r="AG47" s="1">
        <v>597.5</v>
      </c>
      <c r="AH47" s="1">
        <f t="shared" si="36"/>
        <v>2728.1920730000002</v>
      </c>
      <c r="AI47" s="52">
        <v>1861.3486089999999</v>
      </c>
      <c r="AJ47" s="38">
        <f>ENT!AJ47</f>
        <v>145.04</v>
      </c>
      <c r="AK47" s="1">
        <v>597.5</v>
      </c>
      <c r="AL47" s="1">
        <f t="shared" si="37"/>
        <v>2603.8886089999996</v>
      </c>
      <c r="AM47" s="52">
        <v>1903.917743</v>
      </c>
      <c r="AN47" s="38">
        <f>ENT!AN47</f>
        <v>145.04</v>
      </c>
      <c r="AO47" s="1">
        <v>581</v>
      </c>
      <c r="AP47" s="1">
        <f t="shared" si="38"/>
        <v>2629.9577429999999</v>
      </c>
      <c r="AQ47" s="52">
        <v>1930.6307139999999</v>
      </c>
      <c r="AR47" s="38">
        <f>ENT!AR47</f>
        <v>78.87</v>
      </c>
      <c r="AS47" s="1">
        <v>597.5</v>
      </c>
      <c r="AT47" s="1">
        <f t="shared" si="39"/>
        <v>2607.0007139999998</v>
      </c>
      <c r="AU47" s="52">
        <v>1919.3652489999999</v>
      </c>
      <c r="AV47" s="38">
        <f>ENT!AV47</f>
        <v>295.03999999999996</v>
      </c>
      <c r="AW47" s="1">
        <v>597.5</v>
      </c>
      <c r="AX47" s="1">
        <f t="shared" si="40"/>
        <v>2811.9052489999999</v>
      </c>
      <c r="AY47" s="52">
        <v>1851.9603810000001</v>
      </c>
      <c r="AZ47" s="38">
        <f>ENT!AZ47</f>
        <v>145.04</v>
      </c>
      <c r="BA47" s="1">
        <v>597.5</v>
      </c>
      <c r="BB47" s="1">
        <f t="shared" si="41"/>
        <v>2594.5003809999998</v>
      </c>
      <c r="BC47" s="52">
        <v>1865.0222610000001</v>
      </c>
      <c r="BD47" s="38">
        <f>ENT!BD47</f>
        <v>137.82</v>
      </c>
      <c r="BE47" s="1">
        <v>597.5</v>
      </c>
      <c r="BF47" s="1">
        <f t="shared" si="42"/>
        <v>2600.3422609999998</v>
      </c>
      <c r="BG47" s="52">
        <v>1970.963526</v>
      </c>
      <c r="BH47" s="38">
        <f>ENT!BH47</f>
        <v>220.04</v>
      </c>
      <c r="BI47" s="1">
        <v>575.45000000000005</v>
      </c>
      <c r="BJ47" s="1">
        <f t="shared" si="43"/>
        <v>2766.4535260000002</v>
      </c>
      <c r="BK47" s="52">
        <v>2023.416109</v>
      </c>
      <c r="BL47" s="38">
        <f>ENT!BL47</f>
        <v>78.56</v>
      </c>
      <c r="BM47" s="1">
        <v>575.45000000000005</v>
      </c>
      <c r="BN47" s="1">
        <f t="shared" si="44"/>
        <v>2677.426109</v>
      </c>
      <c r="BO47" s="52">
        <v>2005.4253250000004</v>
      </c>
      <c r="BP47" s="38">
        <f>ENT!BP47</f>
        <v>79.09</v>
      </c>
      <c r="BQ47" s="1">
        <v>597.5</v>
      </c>
      <c r="BR47" s="1">
        <f t="shared" si="45"/>
        <v>2682.0153250000003</v>
      </c>
      <c r="BS47" s="52">
        <v>1993.3358010000004</v>
      </c>
      <c r="BT47" s="38">
        <f>ENT!BT47</f>
        <v>75.430000000000007</v>
      </c>
      <c r="BU47" s="1">
        <v>691.75</v>
      </c>
      <c r="BV47" s="1">
        <f t="shared" si="46"/>
        <v>2760.5158010000005</v>
      </c>
      <c r="BW47" s="52">
        <v>1811.4563310000001</v>
      </c>
      <c r="BX47" s="38">
        <f>ENT!BX47</f>
        <v>74.290000000000006</v>
      </c>
      <c r="BY47" s="1">
        <v>685.61</v>
      </c>
      <c r="BZ47" s="1">
        <f t="shared" si="47"/>
        <v>2571.356331</v>
      </c>
      <c r="CA47" s="52">
        <v>2209.7307390000001</v>
      </c>
      <c r="CB47" s="38">
        <f>ENT!CB47</f>
        <v>74.8</v>
      </c>
      <c r="CC47" s="1">
        <v>691.75</v>
      </c>
      <c r="CD47" s="1">
        <f t="shared" si="48"/>
        <v>2976.2807390000003</v>
      </c>
      <c r="CE47" s="52">
        <v>2098.4390069999999</v>
      </c>
      <c r="CF47" s="38">
        <f>ENT!CF47</f>
        <v>75.77</v>
      </c>
      <c r="CG47" s="1">
        <v>691.75</v>
      </c>
      <c r="CH47" s="1">
        <f t="shared" si="49"/>
        <v>2865.9590069999999</v>
      </c>
      <c r="CI47" s="52">
        <v>1935.1105970000001</v>
      </c>
      <c r="CJ47" s="38">
        <f>ENT!CJ47</f>
        <v>76.959999999999994</v>
      </c>
      <c r="CK47" s="1">
        <v>691.75</v>
      </c>
      <c r="CL47" s="1">
        <f t="shared" si="50"/>
        <v>2703.8205969999999</v>
      </c>
      <c r="CM47" s="52">
        <v>1986.482428</v>
      </c>
      <c r="CN47" s="38">
        <f>ENT!CN47</f>
        <v>79.31</v>
      </c>
      <c r="CO47" s="1">
        <v>691.75</v>
      </c>
      <c r="CP47" s="1">
        <f t="shared" si="51"/>
        <v>2757.5424280000002</v>
      </c>
      <c r="CQ47" s="52">
        <v>1957.337297</v>
      </c>
      <c r="CR47" s="38">
        <f>ENT!CR47</f>
        <v>80.05</v>
      </c>
      <c r="CS47" s="1">
        <v>691.75</v>
      </c>
      <c r="CT47" s="1">
        <f t="shared" si="52"/>
        <v>2729.1372970000002</v>
      </c>
      <c r="CU47" s="52">
        <v>2032.8945200000001</v>
      </c>
      <c r="CV47" s="38">
        <f>ENT!CV47</f>
        <v>79.34</v>
      </c>
      <c r="CW47" s="1">
        <v>691.75</v>
      </c>
      <c r="CX47" s="1">
        <f t="shared" si="53"/>
        <v>2803.98452</v>
      </c>
      <c r="CY47" s="52">
        <v>2093.4016390000002</v>
      </c>
      <c r="CZ47" s="38">
        <f>ENT!CZ47</f>
        <v>68.760000000000005</v>
      </c>
      <c r="DA47" s="1">
        <v>691.75</v>
      </c>
      <c r="DB47" s="1">
        <f t="shared" si="54"/>
        <v>2853.9116390000004</v>
      </c>
      <c r="DC47" s="52">
        <v>2167.2021759999998</v>
      </c>
      <c r="DD47" s="38">
        <f>ENT!DD47</f>
        <v>73.849999999999994</v>
      </c>
      <c r="DE47" s="1">
        <v>550.38</v>
      </c>
      <c r="DF47" s="1">
        <f t="shared" si="55"/>
        <v>2791.4321759999998</v>
      </c>
      <c r="DG47" s="52">
        <v>2024.2338910000001</v>
      </c>
      <c r="DH47" s="38">
        <f>ENT!DH47</f>
        <v>79.599999999999994</v>
      </c>
      <c r="DI47" s="1">
        <v>545.29</v>
      </c>
      <c r="DJ47" s="1">
        <f t="shared" si="56"/>
        <v>2649.1238910000002</v>
      </c>
      <c r="DK47" s="52">
        <v>1942.208965</v>
      </c>
      <c r="DL47" s="38">
        <f>ENT!DL47</f>
        <v>79</v>
      </c>
      <c r="DM47" s="1">
        <v>544.79999999999995</v>
      </c>
      <c r="DN47" s="1">
        <f t="shared" si="57"/>
        <v>2566.008965</v>
      </c>
      <c r="DO47" s="52"/>
      <c r="DP47" s="38">
        <f>ENT!DP47</f>
        <v>0</v>
      </c>
      <c r="DQ47" s="1"/>
      <c r="DR47" s="1">
        <f t="shared" si="58"/>
        <v>0</v>
      </c>
      <c r="DS47" s="52"/>
      <c r="DT47" s="38">
        <f>ENT!DT47</f>
        <v>0</v>
      </c>
      <c r="DU47" s="1"/>
      <c r="DV47" s="1">
        <f t="shared" si="59"/>
        <v>0</v>
      </c>
    </row>
    <row r="48" spans="1:126" ht="46.5" x14ac:dyDescent="0.25">
      <c r="A48" s="14">
        <v>44</v>
      </c>
      <c r="B48" s="16" t="s">
        <v>51</v>
      </c>
      <c r="C48" s="52">
        <v>1946.864458</v>
      </c>
      <c r="D48" s="38">
        <f>ENT!D48</f>
        <v>74.260000000000005</v>
      </c>
      <c r="E48" s="1">
        <v>565.5</v>
      </c>
      <c r="F48" s="1">
        <f t="shared" si="29"/>
        <v>2586.6244580000002</v>
      </c>
      <c r="G48" s="52">
        <v>2074.5031260000001</v>
      </c>
      <c r="H48" s="38">
        <f>ENT!H48</f>
        <v>73.069999999999993</v>
      </c>
      <c r="I48" s="1">
        <v>417.63</v>
      </c>
      <c r="J48" s="1">
        <f t="shared" si="30"/>
        <v>2565.2031260000003</v>
      </c>
      <c r="K48" s="52">
        <v>2026.370445</v>
      </c>
      <c r="L48" s="38">
        <f>ENT!L48</f>
        <v>68.150000000000006</v>
      </c>
      <c r="M48" s="1">
        <v>456.13</v>
      </c>
      <c r="N48" s="1">
        <f t="shared" si="31"/>
        <v>2550.6504450000002</v>
      </c>
      <c r="O48" s="52">
        <v>1996.5858579999999</v>
      </c>
      <c r="P48" s="38">
        <f>ENT!P48</f>
        <v>57.26</v>
      </c>
      <c r="Q48" s="1">
        <v>456.13</v>
      </c>
      <c r="R48" s="1">
        <f t="shared" si="32"/>
        <v>2509.9758580000002</v>
      </c>
      <c r="S48" s="52">
        <v>2065.3237340000001</v>
      </c>
      <c r="T48" s="38">
        <f>ENT!T48</f>
        <v>72.429999999999993</v>
      </c>
      <c r="U48" s="1">
        <v>597.5</v>
      </c>
      <c r="V48" s="1">
        <f t="shared" si="33"/>
        <v>2735.2537339999999</v>
      </c>
      <c r="W48" s="52">
        <v>1996.9886980000001</v>
      </c>
      <c r="X48" s="38">
        <f>ENT!X48</f>
        <v>72.400000000000006</v>
      </c>
      <c r="Y48" s="1">
        <v>597.5</v>
      </c>
      <c r="Z48" s="1">
        <f t="shared" si="34"/>
        <v>2666.8886980000002</v>
      </c>
      <c r="AA48" s="52">
        <v>2023.9332810000001</v>
      </c>
      <c r="AB48" s="38">
        <f>ENT!AB48</f>
        <v>71.210000000000008</v>
      </c>
      <c r="AC48" s="1">
        <v>597.5</v>
      </c>
      <c r="AD48" s="1">
        <f t="shared" si="35"/>
        <v>2692.6432810000001</v>
      </c>
      <c r="AE48" s="52">
        <v>2019.478153</v>
      </c>
      <c r="AF48" s="38">
        <f>ENT!AF48</f>
        <v>107.30999999999999</v>
      </c>
      <c r="AG48" s="1">
        <v>597.5</v>
      </c>
      <c r="AH48" s="1">
        <f t="shared" si="36"/>
        <v>2724.288153</v>
      </c>
      <c r="AI48" s="52">
        <v>1780.14438</v>
      </c>
      <c r="AJ48" s="38">
        <f>ENT!AJ48</f>
        <v>145.04</v>
      </c>
      <c r="AK48" s="1">
        <v>597.5</v>
      </c>
      <c r="AL48" s="1">
        <f t="shared" si="37"/>
        <v>2522.6843799999997</v>
      </c>
      <c r="AM48" s="52">
        <v>1855.658535</v>
      </c>
      <c r="AN48" s="38">
        <f>ENT!AN48</f>
        <v>145.04</v>
      </c>
      <c r="AO48" s="1">
        <v>581</v>
      </c>
      <c r="AP48" s="1">
        <f t="shared" si="38"/>
        <v>2581.698535</v>
      </c>
      <c r="AQ48" s="52">
        <v>1914.980714</v>
      </c>
      <c r="AR48" s="38">
        <f>ENT!AR48</f>
        <v>80.88</v>
      </c>
      <c r="AS48" s="1">
        <v>597.5</v>
      </c>
      <c r="AT48" s="1">
        <f t="shared" si="39"/>
        <v>2593.3607139999999</v>
      </c>
      <c r="AU48" s="52">
        <v>1919.3652489999999</v>
      </c>
      <c r="AV48" s="38">
        <f>ENT!AV48</f>
        <v>295.03999999999996</v>
      </c>
      <c r="AW48" s="1">
        <v>597.5</v>
      </c>
      <c r="AX48" s="1">
        <f t="shared" si="40"/>
        <v>2811.9052489999999</v>
      </c>
      <c r="AY48" s="52">
        <v>1851.9603810000001</v>
      </c>
      <c r="AZ48" s="38">
        <f>ENT!AZ48</f>
        <v>145.04</v>
      </c>
      <c r="BA48" s="1">
        <v>597.5</v>
      </c>
      <c r="BB48" s="1">
        <f t="shared" si="41"/>
        <v>2594.5003809999998</v>
      </c>
      <c r="BC48" s="52">
        <v>1862.9597610000001</v>
      </c>
      <c r="BD48" s="38">
        <f>ENT!BD48</f>
        <v>139</v>
      </c>
      <c r="BE48" s="1">
        <v>597.5</v>
      </c>
      <c r="BF48" s="1">
        <f t="shared" si="42"/>
        <v>2599.4597610000001</v>
      </c>
      <c r="BG48" s="52">
        <v>1902.123664</v>
      </c>
      <c r="BH48" s="38">
        <f>ENT!BH48</f>
        <v>220.04</v>
      </c>
      <c r="BI48" s="1">
        <v>575.45000000000005</v>
      </c>
      <c r="BJ48" s="1">
        <f t="shared" si="43"/>
        <v>2697.6136640000004</v>
      </c>
      <c r="BK48" s="52">
        <v>2046.221988</v>
      </c>
      <c r="BL48" s="38">
        <f>ENT!BL48</f>
        <v>80.460000000000008</v>
      </c>
      <c r="BM48" s="1">
        <v>575.45000000000005</v>
      </c>
      <c r="BN48" s="1">
        <f t="shared" si="44"/>
        <v>2702.1319880000001</v>
      </c>
      <c r="BO48" s="52">
        <v>1988.5623250000003</v>
      </c>
      <c r="BP48" s="38">
        <f>ENT!BP48</f>
        <v>80.95</v>
      </c>
      <c r="BQ48" s="1">
        <v>597.5</v>
      </c>
      <c r="BR48" s="1">
        <f t="shared" si="45"/>
        <v>2667.0123250000001</v>
      </c>
      <c r="BS48" s="52">
        <v>1922.8952320000003</v>
      </c>
      <c r="BT48" s="38">
        <f>ENT!BT48</f>
        <v>77.34</v>
      </c>
      <c r="BU48" s="1">
        <v>691.75</v>
      </c>
      <c r="BV48" s="1">
        <f t="shared" si="46"/>
        <v>2691.985232</v>
      </c>
      <c r="BW48" s="52">
        <v>1794.747331</v>
      </c>
      <c r="BX48" s="38">
        <f>ENT!BX48</f>
        <v>76.47</v>
      </c>
      <c r="BY48" s="1">
        <v>685.61</v>
      </c>
      <c r="BZ48" s="1">
        <f t="shared" si="47"/>
        <v>2556.827331</v>
      </c>
      <c r="CA48" s="52">
        <v>2139.52117</v>
      </c>
      <c r="CB48" s="38">
        <f>ENT!CB48</f>
        <v>76.710000000000008</v>
      </c>
      <c r="CC48" s="1">
        <v>691.75</v>
      </c>
      <c r="CD48" s="1">
        <f t="shared" si="48"/>
        <v>2907.98117</v>
      </c>
      <c r="CE48" s="52">
        <v>2079.3674070000002</v>
      </c>
      <c r="CF48" s="38">
        <f>ENT!CF48</f>
        <v>77.75</v>
      </c>
      <c r="CG48" s="1">
        <v>691.75</v>
      </c>
      <c r="CH48" s="1">
        <f t="shared" si="49"/>
        <v>2848.8674070000002</v>
      </c>
      <c r="CI48" s="52">
        <v>1915.728597</v>
      </c>
      <c r="CJ48" s="38">
        <f>ENT!CJ48</f>
        <v>79.22</v>
      </c>
      <c r="CK48" s="1">
        <v>691.75</v>
      </c>
      <c r="CL48" s="1">
        <f t="shared" si="50"/>
        <v>2686.6985970000001</v>
      </c>
      <c r="CM48" s="52">
        <v>1969.927428</v>
      </c>
      <c r="CN48" s="38">
        <f>ENT!CN48</f>
        <v>81.3</v>
      </c>
      <c r="CO48" s="1">
        <v>691.75</v>
      </c>
      <c r="CP48" s="1">
        <f t="shared" si="51"/>
        <v>2742.9774280000001</v>
      </c>
      <c r="CQ48" s="52">
        <v>1940.859297</v>
      </c>
      <c r="CR48" s="38">
        <f>ENT!CR48</f>
        <v>81.97</v>
      </c>
      <c r="CS48" s="1">
        <v>691.75</v>
      </c>
      <c r="CT48" s="1">
        <f t="shared" si="52"/>
        <v>2714.5792970000002</v>
      </c>
      <c r="CU48" s="52">
        <v>1948.0549510000001</v>
      </c>
      <c r="CV48" s="38">
        <f>ENT!CV48</f>
        <v>81.08</v>
      </c>
      <c r="CW48" s="1">
        <v>691.75</v>
      </c>
      <c r="CX48" s="1">
        <f t="shared" si="53"/>
        <v>2720.884951</v>
      </c>
      <c r="CY48" s="52">
        <v>2008.5620699999999</v>
      </c>
      <c r="CZ48" s="38">
        <f>ENT!CZ48</f>
        <v>69.989999999999995</v>
      </c>
      <c r="DA48" s="1">
        <v>691.75</v>
      </c>
      <c r="DB48" s="1">
        <f t="shared" si="54"/>
        <v>2770.3020699999997</v>
      </c>
      <c r="DC48" s="52">
        <v>2081.1881640000001</v>
      </c>
      <c r="DD48" s="38">
        <f>ENT!DD48</f>
        <v>75.8</v>
      </c>
      <c r="DE48" s="1">
        <v>550.38</v>
      </c>
      <c r="DF48" s="1">
        <f t="shared" si="55"/>
        <v>2707.3681640000004</v>
      </c>
      <c r="DG48" s="52">
        <v>2024.2338910000001</v>
      </c>
      <c r="DH48" s="38">
        <f>ENT!DH48</f>
        <v>81.430000000000007</v>
      </c>
      <c r="DI48" s="1">
        <v>545.29</v>
      </c>
      <c r="DJ48" s="1">
        <f t="shared" si="56"/>
        <v>2650.9538910000001</v>
      </c>
      <c r="DK48" s="52">
        <v>1868.7784329999999</v>
      </c>
      <c r="DL48" s="38">
        <f>ENT!DL48</f>
        <v>80.86</v>
      </c>
      <c r="DM48" s="1">
        <v>544.79999999999995</v>
      </c>
      <c r="DN48" s="1">
        <f t="shared" si="57"/>
        <v>2494.4384329999998</v>
      </c>
      <c r="DO48" s="52"/>
      <c r="DP48" s="38">
        <f>ENT!DP48</f>
        <v>0</v>
      </c>
      <c r="DQ48" s="1"/>
      <c r="DR48" s="1">
        <f t="shared" si="58"/>
        <v>0</v>
      </c>
      <c r="DS48" s="52"/>
      <c r="DT48" s="38">
        <f>ENT!DT48</f>
        <v>0</v>
      </c>
      <c r="DU48" s="1"/>
      <c r="DV48" s="1">
        <f t="shared" si="59"/>
        <v>0</v>
      </c>
    </row>
    <row r="49" spans="1:126" ht="46.5" x14ac:dyDescent="0.25">
      <c r="A49" s="14">
        <v>45</v>
      </c>
      <c r="B49" s="16" t="s">
        <v>52</v>
      </c>
      <c r="C49" s="52">
        <v>1950.2472680000001</v>
      </c>
      <c r="D49" s="38">
        <f>ENT!D49</f>
        <v>76.48</v>
      </c>
      <c r="E49" s="1">
        <v>565.5</v>
      </c>
      <c r="F49" s="1">
        <f t="shared" si="29"/>
        <v>2592.2272680000001</v>
      </c>
      <c r="G49" s="52">
        <v>2071.8200299999999</v>
      </c>
      <c r="H49" s="38">
        <f>ENT!H49</f>
        <v>75.17</v>
      </c>
      <c r="I49" s="1">
        <v>387.63</v>
      </c>
      <c r="J49" s="1">
        <f t="shared" si="30"/>
        <v>2534.62003</v>
      </c>
      <c r="K49" s="52">
        <v>1991.8744449999999</v>
      </c>
      <c r="L49" s="38">
        <f>ENT!L49</f>
        <v>69.62</v>
      </c>
      <c r="M49" s="1">
        <v>456.13</v>
      </c>
      <c r="N49" s="1">
        <f t="shared" si="31"/>
        <v>2517.6244449999999</v>
      </c>
      <c r="O49" s="52">
        <v>1964.4071859999999</v>
      </c>
      <c r="P49" s="38">
        <f>ENT!P49</f>
        <v>57.870000000000005</v>
      </c>
      <c r="Q49" s="1">
        <v>456.13</v>
      </c>
      <c r="R49" s="1">
        <f t="shared" si="32"/>
        <v>2478.4071859999999</v>
      </c>
      <c r="S49" s="52">
        <v>1849.7370619999999</v>
      </c>
      <c r="T49" s="38">
        <f>ENT!T49</f>
        <v>74.239999999999995</v>
      </c>
      <c r="U49" s="1">
        <v>597.5</v>
      </c>
      <c r="V49" s="1">
        <f t="shared" si="33"/>
        <v>2521.4770619999999</v>
      </c>
      <c r="W49" s="52">
        <v>1987.6394479999999</v>
      </c>
      <c r="X49" s="38">
        <f>ENT!X49</f>
        <v>74.75</v>
      </c>
      <c r="Y49" s="1">
        <v>597.5</v>
      </c>
      <c r="Z49" s="1">
        <f t="shared" si="34"/>
        <v>2659.8894479999999</v>
      </c>
      <c r="AA49" s="52">
        <v>1918.3444019999999</v>
      </c>
      <c r="AB49" s="38">
        <f>ENT!AB49</f>
        <v>72.989999999999995</v>
      </c>
      <c r="AC49" s="1">
        <v>597.5</v>
      </c>
      <c r="AD49" s="1">
        <f t="shared" si="35"/>
        <v>2588.834402</v>
      </c>
      <c r="AE49" s="52">
        <v>1982.680701</v>
      </c>
      <c r="AF49" s="38">
        <f>ENT!AF49</f>
        <v>107.91</v>
      </c>
      <c r="AG49" s="1">
        <v>597.5</v>
      </c>
      <c r="AH49" s="1">
        <f t="shared" si="36"/>
        <v>2688.0907010000001</v>
      </c>
      <c r="AI49" s="52">
        <v>1714.532428</v>
      </c>
      <c r="AJ49" s="38">
        <f>ENT!AJ49</f>
        <v>145.04</v>
      </c>
      <c r="AK49" s="1">
        <v>597.5</v>
      </c>
      <c r="AL49" s="1">
        <f t="shared" si="37"/>
        <v>2457.0724279999999</v>
      </c>
      <c r="AM49" s="52">
        <v>1720.8925850000001</v>
      </c>
      <c r="AN49" s="38">
        <f>ENT!AN49</f>
        <v>145.04</v>
      </c>
      <c r="AO49" s="1">
        <v>597.5</v>
      </c>
      <c r="AP49" s="1">
        <f t="shared" si="38"/>
        <v>2463.432585</v>
      </c>
      <c r="AQ49" s="52">
        <v>1836.645712</v>
      </c>
      <c r="AR49" s="38">
        <f>ENT!AR49</f>
        <v>82.62</v>
      </c>
      <c r="AS49" s="1">
        <v>597.5</v>
      </c>
      <c r="AT49" s="1">
        <f t="shared" si="39"/>
        <v>2516.7657119999999</v>
      </c>
      <c r="AU49" s="52">
        <v>1835.5317970000001</v>
      </c>
      <c r="AV49" s="38">
        <f>ENT!AV49</f>
        <v>295.03999999999996</v>
      </c>
      <c r="AW49" s="1">
        <v>597.5</v>
      </c>
      <c r="AX49" s="1">
        <f t="shared" si="40"/>
        <v>2728.0717970000001</v>
      </c>
      <c r="AY49" s="52">
        <v>1828.7286810000001</v>
      </c>
      <c r="AZ49" s="38">
        <f>ENT!AZ49</f>
        <v>145.04</v>
      </c>
      <c r="BA49" s="1">
        <v>597.5</v>
      </c>
      <c r="BB49" s="1">
        <f t="shared" si="41"/>
        <v>2571.268681</v>
      </c>
      <c r="BC49" s="52">
        <v>1835.4454249999999</v>
      </c>
      <c r="BD49" s="38">
        <f>ENT!BD49</f>
        <v>140.04999999999998</v>
      </c>
      <c r="BE49" s="1">
        <v>597.5</v>
      </c>
      <c r="BF49" s="1">
        <f t="shared" si="42"/>
        <v>2572.9954250000001</v>
      </c>
      <c r="BG49" s="52">
        <v>1845.998664</v>
      </c>
      <c r="BH49" s="38">
        <f>ENT!BH49</f>
        <v>220.04</v>
      </c>
      <c r="BI49" s="1">
        <v>590.53</v>
      </c>
      <c r="BJ49" s="1">
        <f t="shared" si="43"/>
        <v>2656.5686640000004</v>
      </c>
      <c r="BK49" s="52">
        <v>1990.8514190000001</v>
      </c>
      <c r="BL49" s="38">
        <f>ENT!BL49</f>
        <v>82.16</v>
      </c>
      <c r="BM49" s="1">
        <v>590.53</v>
      </c>
      <c r="BN49" s="1">
        <f t="shared" si="44"/>
        <v>2663.5414190000001</v>
      </c>
      <c r="BO49" s="52">
        <v>1923.2746760000002</v>
      </c>
      <c r="BP49" s="38">
        <f>ENT!BP49</f>
        <v>82.64</v>
      </c>
      <c r="BQ49" s="1">
        <v>597.5</v>
      </c>
      <c r="BR49" s="1">
        <f t="shared" si="45"/>
        <v>2603.4146760000003</v>
      </c>
      <c r="BS49" s="52">
        <v>1922.8952320000003</v>
      </c>
      <c r="BT49" s="38">
        <f>ENT!BT49</f>
        <v>79.010000000000005</v>
      </c>
      <c r="BU49" s="1">
        <v>691.75</v>
      </c>
      <c r="BV49" s="1">
        <f t="shared" si="46"/>
        <v>2693.6552320000001</v>
      </c>
      <c r="BW49" s="52">
        <v>1741.169762</v>
      </c>
      <c r="BX49" s="38">
        <f>ENT!BX49</f>
        <v>78.48</v>
      </c>
      <c r="BY49" s="1">
        <v>685.61</v>
      </c>
      <c r="BZ49" s="1">
        <f t="shared" si="47"/>
        <v>2505.2597620000001</v>
      </c>
      <c r="CA49" s="52">
        <v>2034.632818</v>
      </c>
      <c r="CB49" s="38">
        <f>ENT!CB49</f>
        <v>78.59</v>
      </c>
      <c r="CC49" s="1">
        <v>691.75</v>
      </c>
      <c r="CD49" s="1">
        <f t="shared" si="48"/>
        <v>2804.9728180000002</v>
      </c>
      <c r="CE49" s="52">
        <v>2080.0846069999998</v>
      </c>
      <c r="CF49" s="38">
        <f>ENT!CF49</f>
        <v>79.680000000000007</v>
      </c>
      <c r="CG49" s="1">
        <v>691.75</v>
      </c>
      <c r="CH49" s="1">
        <f t="shared" si="49"/>
        <v>2851.5146069999996</v>
      </c>
      <c r="CI49" s="52">
        <v>1914.8869159999999</v>
      </c>
      <c r="CJ49" s="38">
        <f>ENT!CJ49</f>
        <v>81.14</v>
      </c>
      <c r="CK49" s="1">
        <v>691.75</v>
      </c>
      <c r="CL49" s="1">
        <f t="shared" si="50"/>
        <v>2687.7769159999998</v>
      </c>
      <c r="CM49" s="52">
        <v>1901.8299959999999</v>
      </c>
      <c r="CN49" s="38">
        <f>ENT!CN49</f>
        <v>83.09</v>
      </c>
      <c r="CO49" s="1">
        <v>691.75</v>
      </c>
      <c r="CP49" s="1">
        <f t="shared" si="51"/>
        <v>2676.6699959999996</v>
      </c>
      <c r="CQ49" s="52">
        <v>1948.210597</v>
      </c>
      <c r="CR49" s="38">
        <f>ENT!CR49</f>
        <v>83.55</v>
      </c>
      <c r="CS49" s="1">
        <v>691.75</v>
      </c>
      <c r="CT49" s="1">
        <f t="shared" si="52"/>
        <v>2723.510597</v>
      </c>
      <c r="CU49" s="52">
        <v>1948.8681509999999</v>
      </c>
      <c r="CV49" s="38">
        <f>ENT!CV49</f>
        <v>82.64</v>
      </c>
      <c r="CW49" s="1">
        <v>691.75</v>
      </c>
      <c r="CX49" s="1">
        <f t="shared" si="53"/>
        <v>2723.258151</v>
      </c>
      <c r="CY49" s="52">
        <v>2008.5620699999999</v>
      </c>
      <c r="CZ49" s="38">
        <f>ENT!CZ49</f>
        <v>71.199999999999989</v>
      </c>
      <c r="DA49" s="1">
        <v>691.75</v>
      </c>
      <c r="DB49" s="1">
        <f t="shared" si="54"/>
        <v>2771.5120699999998</v>
      </c>
      <c r="DC49" s="52">
        <v>2033.5177619999999</v>
      </c>
      <c r="DD49" s="38">
        <f>ENT!DD49</f>
        <v>77.52000000000001</v>
      </c>
      <c r="DE49" s="1">
        <v>550.38</v>
      </c>
      <c r="DF49" s="1">
        <f t="shared" si="55"/>
        <v>2661.417762</v>
      </c>
      <c r="DG49" s="52">
        <v>1877.720493</v>
      </c>
      <c r="DH49" s="38">
        <f>ENT!DH49</f>
        <v>83.06</v>
      </c>
      <c r="DI49" s="1">
        <v>545.29</v>
      </c>
      <c r="DJ49" s="1">
        <f t="shared" si="56"/>
        <v>2506.0704930000002</v>
      </c>
      <c r="DK49" s="52">
        <v>1850.9310210000001</v>
      </c>
      <c r="DL49" s="38">
        <f>ENT!DL49</f>
        <v>82.51</v>
      </c>
      <c r="DM49" s="1">
        <v>544.79999999999995</v>
      </c>
      <c r="DN49" s="1">
        <f t="shared" si="57"/>
        <v>2478.2410209999998</v>
      </c>
      <c r="DO49" s="52"/>
      <c r="DP49" s="38">
        <f>ENT!DP49</f>
        <v>0</v>
      </c>
      <c r="DQ49" s="1"/>
      <c r="DR49" s="1">
        <f t="shared" si="58"/>
        <v>0</v>
      </c>
      <c r="DS49" s="52"/>
      <c r="DT49" s="38">
        <f>ENT!DT49</f>
        <v>0</v>
      </c>
      <c r="DU49" s="1"/>
      <c r="DV49" s="1">
        <f t="shared" si="59"/>
        <v>0</v>
      </c>
    </row>
    <row r="50" spans="1:126" ht="46.5" x14ac:dyDescent="0.25">
      <c r="A50" s="14">
        <v>46</v>
      </c>
      <c r="B50" s="16" t="s">
        <v>53</v>
      </c>
      <c r="C50" s="52">
        <v>1910.8227509999999</v>
      </c>
      <c r="D50" s="38">
        <f>ENT!D50</f>
        <v>78.06</v>
      </c>
      <c r="E50" s="1">
        <v>565.5</v>
      </c>
      <c r="F50" s="1">
        <f t="shared" si="29"/>
        <v>2554.3827510000001</v>
      </c>
      <c r="G50" s="52">
        <v>2054.5720299999998</v>
      </c>
      <c r="H50" s="38">
        <f>ENT!H50</f>
        <v>76.69</v>
      </c>
      <c r="I50" s="1">
        <v>387.63</v>
      </c>
      <c r="J50" s="1">
        <f t="shared" si="30"/>
        <v>2518.89203</v>
      </c>
      <c r="K50" s="52">
        <v>1979.4044449999999</v>
      </c>
      <c r="L50" s="38">
        <f>ENT!L50</f>
        <v>70.87</v>
      </c>
      <c r="M50" s="1">
        <v>456.13</v>
      </c>
      <c r="N50" s="1">
        <f t="shared" si="31"/>
        <v>2506.4044450000001</v>
      </c>
      <c r="O50" s="52">
        <v>1964.4071859999999</v>
      </c>
      <c r="P50" s="38">
        <f>ENT!P50</f>
        <v>58.54</v>
      </c>
      <c r="Q50" s="1">
        <v>456.13</v>
      </c>
      <c r="R50" s="1">
        <f t="shared" si="32"/>
        <v>2479.077186</v>
      </c>
      <c r="S50" s="52">
        <v>1839.7272620000001</v>
      </c>
      <c r="T50" s="38">
        <f>ENT!T50</f>
        <v>75.739999999999995</v>
      </c>
      <c r="U50" s="1">
        <v>597.5</v>
      </c>
      <c r="V50" s="1">
        <f t="shared" si="33"/>
        <v>2512.9672620000001</v>
      </c>
      <c r="W50" s="52">
        <v>1975.8480480000001</v>
      </c>
      <c r="X50" s="38">
        <f>ENT!X50</f>
        <v>76.64</v>
      </c>
      <c r="Y50" s="1">
        <v>597.5</v>
      </c>
      <c r="Z50" s="1">
        <f t="shared" si="34"/>
        <v>2649.9880480000002</v>
      </c>
      <c r="AA50" s="52">
        <v>1912.4154820000001</v>
      </c>
      <c r="AB50" s="38">
        <f>ENT!AB50</f>
        <v>74.45</v>
      </c>
      <c r="AC50" s="1">
        <v>597.5</v>
      </c>
      <c r="AD50" s="1">
        <f t="shared" si="35"/>
        <v>2584.3654820000002</v>
      </c>
      <c r="AE50" s="52">
        <v>1987.2346210000001</v>
      </c>
      <c r="AF50" s="38">
        <f>ENT!AF50</f>
        <v>108.22999999999999</v>
      </c>
      <c r="AG50" s="1">
        <v>597.5</v>
      </c>
      <c r="AH50" s="1">
        <f t="shared" si="36"/>
        <v>2692.9646210000001</v>
      </c>
      <c r="AI50" s="52">
        <v>1696.8994279999999</v>
      </c>
      <c r="AJ50" s="38">
        <f>ENT!AJ50</f>
        <v>145.04</v>
      </c>
      <c r="AK50" s="1">
        <v>597.5</v>
      </c>
      <c r="AL50" s="1">
        <f t="shared" si="37"/>
        <v>2439.4394279999997</v>
      </c>
      <c r="AM50" s="52">
        <v>1720.8925850000001</v>
      </c>
      <c r="AN50" s="38">
        <f>ENT!AN50</f>
        <v>145.04</v>
      </c>
      <c r="AO50" s="1">
        <v>597.5</v>
      </c>
      <c r="AP50" s="1">
        <f t="shared" si="38"/>
        <v>2463.432585</v>
      </c>
      <c r="AQ50" s="52">
        <v>1836.645712</v>
      </c>
      <c r="AR50" s="38">
        <f>ENT!AR50</f>
        <v>84.08</v>
      </c>
      <c r="AS50" s="1">
        <v>597.5</v>
      </c>
      <c r="AT50" s="1">
        <f t="shared" si="39"/>
        <v>2518.2257119999999</v>
      </c>
      <c r="AU50" s="52">
        <v>1835.5317970000001</v>
      </c>
      <c r="AV50" s="38">
        <f>ENT!AV50</f>
        <v>295.03999999999996</v>
      </c>
      <c r="AW50" s="1">
        <v>597.5</v>
      </c>
      <c r="AX50" s="1">
        <f t="shared" si="40"/>
        <v>2728.0717970000001</v>
      </c>
      <c r="AY50" s="52">
        <v>1828.7286810000001</v>
      </c>
      <c r="AZ50" s="38">
        <f>ENT!AZ50</f>
        <v>145.04</v>
      </c>
      <c r="BA50" s="1">
        <v>597.5</v>
      </c>
      <c r="BB50" s="1">
        <f t="shared" si="41"/>
        <v>2571.268681</v>
      </c>
      <c r="BC50" s="52">
        <v>1835.4454249999999</v>
      </c>
      <c r="BD50" s="38">
        <f>ENT!BD50</f>
        <v>140.98999999999998</v>
      </c>
      <c r="BE50" s="1">
        <v>597.5</v>
      </c>
      <c r="BF50" s="1">
        <f t="shared" si="42"/>
        <v>2573.9354249999997</v>
      </c>
      <c r="BG50" s="52">
        <v>1829.9056639999999</v>
      </c>
      <c r="BH50" s="38">
        <f>ENT!BH50</f>
        <v>220.04</v>
      </c>
      <c r="BI50" s="1">
        <v>590.53</v>
      </c>
      <c r="BJ50" s="1">
        <f t="shared" si="43"/>
        <v>2640.4756639999996</v>
      </c>
      <c r="BK50" s="52">
        <v>1944.1014190000001</v>
      </c>
      <c r="BL50" s="38">
        <f>ENT!BL50</f>
        <v>83.570000000000007</v>
      </c>
      <c r="BM50" s="1">
        <v>590.53</v>
      </c>
      <c r="BN50" s="1">
        <f t="shared" si="44"/>
        <v>2618.201419</v>
      </c>
      <c r="BO50" s="52">
        <v>1922.7867560000002</v>
      </c>
      <c r="BP50" s="38">
        <f>ENT!BP50</f>
        <v>84.02</v>
      </c>
      <c r="BQ50" s="1">
        <v>597.5</v>
      </c>
      <c r="BR50" s="1">
        <f t="shared" si="45"/>
        <v>2604.306756</v>
      </c>
      <c r="BS50" s="52">
        <v>1922.8952320000003</v>
      </c>
      <c r="BT50" s="38">
        <f>ENT!BT50</f>
        <v>80.81</v>
      </c>
      <c r="BU50" s="1">
        <v>691.75</v>
      </c>
      <c r="BV50" s="1">
        <f t="shared" si="46"/>
        <v>2695.4552320000003</v>
      </c>
      <c r="BW50" s="52">
        <v>1741.169762</v>
      </c>
      <c r="BX50" s="38">
        <f>ENT!BX50</f>
        <v>80.22</v>
      </c>
      <c r="BY50" s="1">
        <v>685.61</v>
      </c>
      <c r="BZ50" s="1">
        <f t="shared" si="47"/>
        <v>2506.9997619999999</v>
      </c>
      <c r="CA50" s="52">
        <v>2034.632818</v>
      </c>
      <c r="CB50" s="38">
        <f>ENT!CB50</f>
        <v>80.16</v>
      </c>
      <c r="CC50" s="1">
        <v>691.75</v>
      </c>
      <c r="CD50" s="1">
        <f t="shared" si="48"/>
        <v>2806.5428179999999</v>
      </c>
      <c r="CE50" s="52">
        <v>2085.5846069999998</v>
      </c>
      <c r="CF50" s="38">
        <f>ENT!CF50</f>
        <v>81.33</v>
      </c>
      <c r="CG50" s="1">
        <v>691.75</v>
      </c>
      <c r="CH50" s="1">
        <f t="shared" si="49"/>
        <v>2858.6646069999997</v>
      </c>
      <c r="CI50" s="52">
        <v>1914.8869159999999</v>
      </c>
      <c r="CJ50" s="38">
        <f>ENT!CJ50</f>
        <v>82.77</v>
      </c>
      <c r="CK50" s="1">
        <v>691.75</v>
      </c>
      <c r="CL50" s="1">
        <f t="shared" si="50"/>
        <v>2689.4069159999999</v>
      </c>
      <c r="CM50" s="52">
        <v>1901.8299959999999</v>
      </c>
      <c r="CN50" s="38">
        <f>ENT!CN50</f>
        <v>84.58</v>
      </c>
      <c r="CO50" s="1">
        <v>691.75</v>
      </c>
      <c r="CP50" s="1">
        <f t="shared" si="51"/>
        <v>2678.1599959999999</v>
      </c>
      <c r="CQ50" s="52">
        <v>1948.210597</v>
      </c>
      <c r="CR50" s="38">
        <f>ENT!CR50</f>
        <v>84.97</v>
      </c>
      <c r="CS50" s="1">
        <v>691.75</v>
      </c>
      <c r="CT50" s="1">
        <f t="shared" si="52"/>
        <v>2724.930597</v>
      </c>
      <c r="CU50" s="52">
        <v>1948.8681509999999</v>
      </c>
      <c r="CV50" s="38">
        <f>ENT!CV50</f>
        <v>83.84</v>
      </c>
      <c r="CW50" s="1">
        <v>691.75</v>
      </c>
      <c r="CX50" s="1">
        <f t="shared" si="53"/>
        <v>2724.4581509999998</v>
      </c>
      <c r="CY50" s="52">
        <v>2016.45127</v>
      </c>
      <c r="CZ50" s="38">
        <f>ENT!CZ50</f>
        <v>72.150000000000006</v>
      </c>
      <c r="DA50" s="1">
        <v>691.75</v>
      </c>
      <c r="DB50" s="1">
        <f t="shared" si="54"/>
        <v>2780.3512700000001</v>
      </c>
      <c r="DC50" s="52">
        <v>1998.396937</v>
      </c>
      <c r="DD50" s="38">
        <f>ENT!DD50</f>
        <v>78.949999999999989</v>
      </c>
      <c r="DE50" s="1">
        <v>550.38</v>
      </c>
      <c r="DF50" s="1">
        <f t="shared" si="55"/>
        <v>2627.7269369999999</v>
      </c>
      <c r="DG50" s="52">
        <v>1816.279773</v>
      </c>
      <c r="DH50" s="38">
        <f>ENT!DH50</f>
        <v>84.509999999999991</v>
      </c>
      <c r="DI50" s="1">
        <v>545.29</v>
      </c>
      <c r="DJ50" s="1">
        <f t="shared" si="56"/>
        <v>2446.0797729999999</v>
      </c>
      <c r="DK50" s="52">
        <v>1845.504117</v>
      </c>
      <c r="DL50" s="38">
        <f>ENT!DL50</f>
        <v>83.97</v>
      </c>
      <c r="DM50" s="1">
        <v>544.79999999999995</v>
      </c>
      <c r="DN50" s="1">
        <f t="shared" si="57"/>
        <v>2474.2741169999999</v>
      </c>
      <c r="DO50" s="52"/>
      <c r="DP50" s="38">
        <f>ENT!DP50</f>
        <v>0</v>
      </c>
      <c r="DQ50" s="1"/>
      <c r="DR50" s="1">
        <f t="shared" si="58"/>
        <v>0</v>
      </c>
      <c r="DS50" s="52"/>
      <c r="DT50" s="38">
        <f>ENT!DT50</f>
        <v>0</v>
      </c>
      <c r="DU50" s="1"/>
      <c r="DV50" s="1">
        <f t="shared" si="59"/>
        <v>0</v>
      </c>
    </row>
    <row r="51" spans="1:126" ht="46.5" x14ac:dyDescent="0.25">
      <c r="A51" s="14">
        <v>47</v>
      </c>
      <c r="B51" s="16" t="s">
        <v>54</v>
      </c>
      <c r="C51" s="52">
        <v>1890.158527</v>
      </c>
      <c r="D51" s="38">
        <f>ENT!D51</f>
        <v>79.27</v>
      </c>
      <c r="E51" s="1">
        <v>445.5</v>
      </c>
      <c r="F51" s="1">
        <f t="shared" si="29"/>
        <v>2414.928527</v>
      </c>
      <c r="G51" s="52">
        <v>1975.7980299999999</v>
      </c>
      <c r="H51" s="38">
        <f>ENT!H51</f>
        <v>78.02</v>
      </c>
      <c r="I51" s="1">
        <v>387.63</v>
      </c>
      <c r="J51" s="1">
        <f t="shared" si="30"/>
        <v>2441.44803</v>
      </c>
      <c r="K51" s="52">
        <v>1912.8666330000001</v>
      </c>
      <c r="L51" s="38">
        <f>ENT!L51</f>
        <v>72.099999999999994</v>
      </c>
      <c r="M51" s="1">
        <v>456.13</v>
      </c>
      <c r="N51" s="1">
        <f t="shared" si="31"/>
        <v>2441.0966330000001</v>
      </c>
      <c r="O51" s="52">
        <v>1923.1571859999999</v>
      </c>
      <c r="P51" s="38">
        <f>ENT!P51</f>
        <v>59.559999999999995</v>
      </c>
      <c r="Q51" s="1">
        <v>456.13</v>
      </c>
      <c r="R51" s="1">
        <f t="shared" si="32"/>
        <v>2438.847186</v>
      </c>
      <c r="S51" s="52">
        <v>1816.247842</v>
      </c>
      <c r="T51" s="38">
        <f>ENT!T51</f>
        <v>77.150000000000006</v>
      </c>
      <c r="U51" s="1">
        <v>586.05999999999995</v>
      </c>
      <c r="V51" s="1">
        <f t="shared" si="33"/>
        <v>2479.4578419999998</v>
      </c>
      <c r="W51" s="52">
        <v>1966.3155119999999</v>
      </c>
      <c r="X51" s="38">
        <f>ENT!X51</f>
        <v>78.31</v>
      </c>
      <c r="Y51" s="1">
        <v>565.5</v>
      </c>
      <c r="Z51" s="1">
        <f t="shared" si="34"/>
        <v>2610.1255119999996</v>
      </c>
      <c r="AA51" s="52">
        <v>1840.475604</v>
      </c>
      <c r="AB51" s="38">
        <f>ENT!AB51</f>
        <v>75.87</v>
      </c>
      <c r="AC51" s="1">
        <v>590.53</v>
      </c>
      <c r="AD51" s="1">
        <f t="shared" si="35"/>
        <v>2506.8756039999998</v>
      </c>
      <c r="AE51" s="52">
        <v>1798.7488049999999</v>
      </c>
      <c r="AF51" s="38">
        <f>ENT!AF51</f>
        <v>108.75999999999999</v>
      </c>
      <c r="AG51" s="1">
        <v>597.5</v>
      </c>
      <c r="AH51" s="1">
        <f t="shared" si="36"/>
        <v>2505.0088049999999</v>
      </c>
      <c r="AI51" s="52">
        <v>1688.47712</v>
      </c>
      <c r="AJ51" s="38">
        <f>ENT!AJ51</f>
        <v>145.04</v>
      </c>
      <c r="AK51" s="1">
        <v>597.5</v>
      </c>
      <c r="AL51" s="1">
        <f t="shared" si="37"/>
        <v>2431.01712</v>
      </c>
      <c r="AM51" s="52">
        <v>1718.2030850000001</v>
      </c>
      <c r="AN51" s="38">
        <f>ENT!AN51</f>
        <v>145.04</v>
      </c>
      <c r="AO51" s="1">
        <v>597.5</v>
      </c>
      <c r="AP51" s="1">
        <f t="shared" si="38"/>
        <v>2460.7430850000001</v>
      </c>
      <c r="AQ51" s="52">
        <v>1836.645712</v>
      </c>
      <c r="AR51" s="38">
        <f>ENT!AR51</f>
        <v>85.3</v>
      </c>
      <c r="AS51" s="1">
        <v>597.5</v>
      </c>
      <c r="AT51" s="1">
        <f t="shared" si="39"/>
        <v>2519.4457119999997</v>
      </c>
      <c r="AU51" s="52">
        <v>1835.5317970000001</v>
      </c>
      <c r="AV51" s="38">
        <f>ENT!AV51</f>
        <v>295.03999999999996</v>
      </c>
      <c r="AW51" s="1">
        <v>597.5</v>
      </c>
      <c r="AX51" s="1">
        <f t="shared" si="40"/>
        <v>2728.0717970000001</v>
      </c>
      <c r="AY51" s="52">
        <v>1829.334861</v>
      </c>
      <c r="AZ51" s="38">
        <f>ENT!AZ51</f>
        <v>145.04</v>
      </c>
      <c r="BA51" s="1">
        <v>597.5</v>
      </c>
      <c r="BB51" s="1">
        <f t="shared" si="41"/>
        <v>2571.8748610000002</v>
      </c>
      <c r="BC51" s="52">
        <v>1835.4454249999999</v>
      </c>
      <c r="BD51" s="38">
        <f>ENT!BD51</f>
        <v>141.81</v>
      </c>
      <c r="BE51" s="1">
        <v>597.5</v>
      </c>
      <c r="BF51" s="1">
        <f t="shared" si="42"/>
        <v>2574.7554249999998</v>
      </c>
      <c r="BG51" s="52">
        <v>1723.7104919999999</v>
      </c>
      <c r="BH51" s="38">
        <f>ENT!BH51</f>
        <v>220.04</v>
      </c>
      <c r="BI51" s="1">
        <v>590.53</v>
      </c>
      <c r="BJ51" s="1">
        <f t="shared" si="43"/>
        <v>2534.2804919999999</v>
      </c>
      <c r="BK51" s="52">
        <v>1849.974913</v>
      </c>
      <c r="BL51" s="38">
        <f>ENT!BL51</f>
        <v>84.72999999999999</v>
      </c>
      <c r="BM51" s="1">
        <v>590.53</v>
      </c>
      <c r="BN51" s="1">
        <f t="shared" si="44"/>
        <v>2525.2349130000002</v>
      </c>
      <c r="BO51" s="52">
        <v>1922.7867560000002</v>
      </c>
      <c r="BP51" s="38">
        <f>ENT!BP51</f>
        <v>85.149999999999991</v>
      </c>
      <c r="BQ51" s="1">
        <v>597.5</v>
      </c>
      <c r="BR51" s="1">
        <f t="shared" si="45"/>
        <v>2605.4367560000001</v>
      </c>
      <c r="BS51" s="52">
        <v>1922.8952320000003</v>
      </c>
      <c r="BT51" s="38">
        <f>ENT!BT51</f>
        <v>82.09</v>
      </c>
      <c r="BU51" s="1">
        <v>691.75</v>
      </c>
      <c r="BV51" s="1">
        <f t="shared" si="46"/>
        <v>2696.735232</v>
      </c>
      <c r="BW51" s="52">
        <v>1796.5438610000001</v>
      </c>
      <c r="BX51" s="38">
        <f>ENT!BX51</f>
        <v>81.69</v>
      </c>
      <c r="BY51" s="1">
        <v>545.61</v>
      </c>
      <c r="BZ51" s="1">
        <f t="shared" si="47"/>
        <v>2423.8438610000003</v>
      </c>
      <c r="CA51" s="52">
        <v>2015.862834</v>
      </c>
      <c r="CB51" s="38">
        <f>ENT!CB51</f>
        <v>81.62</v>
      </c>
      <c r="CC51" s="1">
        <v>686.66</v>
      </c>
      <c r="CD51" s="1">
        <f t="shared" si="48"/>
        <v>2784.1428339999998</v>
      </c>
      <c r="CE51" s="52">
        <v>2085.5846069999998</v>
      </c>
      <c r="CF51" s="38">
        <f>ENT!CF51</f>
        <v>82.56</v>
      </c>
      <c r="CG51" s="1">
        <v>691.75</v>
      </c>
      <c r="CH51" s="1">
        <f t="shared" si="49"/>
        <v>2859.8946069999997</v>
      </c>
      <c r="CI51" s="52">
        <v>1915.0495559999999</v>
      </c>
      <c r="CJ51" s="38">
        <f>ENT!CJ51</f>
        <v>83.88</v>
      </c>
      <c r="CK51" s="1">
        <v>691.75</v>
      </c>
      <c r="CL51" s="1">
        <f t="shared" si="50"/>
        <v>2690.679556</v>
      </c>
      <c r="CM51" s="52">
        <v>1938.224575</v>
      </c>
      <c r="CN51" s="38">
        <f>ENT!CN51</f>
        <v>85.28</v>
      </c>
      <c r="CO51" s="1">
        <v>691.75</v>
      </c>
      <c r="CP51" s="1">
        <f t="shared" si="51"/>
        <v>2715.2545749999999</v>
      </c>
      <c r="CQ51" s="52">
        <v>1938.817765</v>
      </c>
      <c r="CR51" s="38">
        <f>ENT!CR51</f>
        <v>85.53</v>
      </c>
      <c r="CS51" s="1">
        <v>691.75</v>
      </c>
      <c r="CT51" s="1">
        <f t="shared" si="52"/>
        <v>2716.097765</v>
      </c>
      <c r="CU51" s="52">
        <v>1954.545251</v>
      </c>
      <c r="CV51" s="38">
        <f>ENT!CV51</f>
        <v>84.78</v>
      </c>
      <c r="CW51" s="1">
        <v>686.66</v>
      </c>
      <c r="CX51" s="1">
        <f t="shared" si="53"/>
        <v>2725.9852510000001</v>
      </c>
      <c r="CY51" s="52">
        <v>2016.45127</v>
      </c>
      <c r="CZ51" s="38">
        <f>ENT!CZ51</f>
        <v>73.09</v>
      </c>
      <c r="DA51" s="1">
        <v>691.75</v>
      </c>
      <c r="DB51" s="1">
        <f t="shared" si="54"/>
        <v>2781.2912700000002</v>
      </c>
      <c r="DC51" s="52">
        <v>1934.4581519999999</v>
      </c>
      <c r="DD51" s="38">
        <f>ENT!DD51</f>
        <v>80.14</v>
      </c>
      <c r="DE51" s="1">
        <v>445.28999999999996</v>
      </c>
      <c r="DF51" s="1">
        <f t="shared" si="55"/>
        <v>2459.888152</v>
      </c>
      <c r="DG51" s="52">
        <v>1816.1285800000001</v>
      </c>
      <c r="DH51" s="38">
        <f>ENT!DH51</f>
        <v>85.26</v>
      </c>
      <c r="DI51" s="1">
        <v>545.29</v>
      </c>
      <c r="DJ51" s="1">
        <f t="shared" si="56"/>
        <v>2446.6785799999998</v>
      </c>
      <c r="DK51" s="52">
        <v>1833.129117</v>
      </c>
      <c r="DL51" s="38">
        <f>ENT!DL51</f>
        <v>85.089999999999989</v>
      </c>
      <c r="DM51" s="1">
        <v>544.79999999999995</v>
      </c>
      <c r="DN51" s="1">
        <f t="shared" si="57"/>
        <v>2463.0191169999998</v>
      </c>
      <c r="DO51" s="52"/>
      <c r="DP51" s="38">
        <f>ENT!DP51</f>
        <v>0</v>
      </c>
      <c r="DQ51" s="1"/>
      <c r="DR51" s="1">
        <f t="shared" si="58"/>
        <v>0</v>
      </c>
      <c r="DS51" s="52"/>
      <c r="DT51" s="38">
        <f>ENT!DT51</f>
        <v>0</v>
      </c>
      <c r="DU51" s="1"/>
      <c r="DV51" s="1">
        <f t="shared" si="59"/>
        <v>0</v>
      </c>
    </row>
    <row r="52" spans="1:126" ht="46.5" x14ac:dyDescent="0.25">
      <c r="A52" s="14">
        <v>48</v>
      </c>
      <c r="B52" s="16" t="s">
        <v>55</v>
      </c>
      <c r="C52" s="52">
        <v>1868.3795709999999</v>
      </c>
      <c r="D52" s="38">
        <f>ENT!D52</f>
        <v>80.52</v>
      </c>
      <c r="E52" s="1">
        <v>325.5</v>
      </c>
      <c r="F52" s="1">
        <f t="shared" si="29"/>
        <v>2274.3995709999999</v>
      </c>
      <c r="G52" s="52">
        <v>1975.7980299999999</v>
      </c>
      <c r="H52" s="38">
        <f>ENT!H52</f>
        <v>79.239999999999995</v>
      </c>
      <c r="I52" s="1">
        <v>387.63</v>
      </c>
      <c r="J52" s="1">
        <f t="shared" si="30"/>
        <v>2442.6680299999998</v>
      </c>
      <c r="K52" s="52">
        <v>1914.2416330000001</v>
      </c>
      <c r="L52" s="38">
        <f>ENT!L52</f>
        <v>72.95</v>
      </c>
      <c r="M52" s="1">
        <v>456.13</v>
      </c>
      <c r="N52" s="1">
        <f t="shared" si="31"/>
        <v>2443.321633</v>
      </c>
      <c r="O52" s="52">
        <v>1921.0946859999999</v>
      </c>
      <c r="P52" s="38">
        <f>ENT!P52</f>
        <v>60.519999999999996</v>
      </c>
      <c r="Q52" s="1">
        <v>456.13</v>
      </c>
      <c r="R52" s="1">
        <f t="shared" si="32"/>
        <v>2437.744686</v>
      </c>
      <c r="S52" s="52">
        <v>1816.247842</v>
      </c>
      <c r="T52" s="38">
        <f>ENT!T52</f>
        <v>78.33</v>
      </c>
      <c r="U52" s="1">
        <v>586.05999999999995</v>
      </c>
      <c r="V52" s="1">
        <f t="shared" si="33"/>
        <v>2480.6378420000001</v>
      </c>
      <c r="W52" s="52">
        <v>1966.3155119999999</v>
      </c>
      <c r="X52" s="38">
        <f>ENT!X52</f>
        <v>79.69</v>
      </c>
      <c r="Y52" s="1">
        <v>565.5</v>
      </c>
      <c r="Z52" s="1">
        <f t="shared" si="34"/>
        <v>2611.5055119999997</v>
      </c>
      <c r="AA52" s="52">
        <v>1737.7289310000001</v>
      </c>
      <c r="AB52" s="38">
        <f>ENT!AB52</f>
        <v>77.03</v>
      </c>
      <c r="AC52" s="1">
        <v>590.53</v>
      </c>
      <c r="AD52" s="1">
        <f t="shared" si="35"/>
        <v>2405.288931</v>
      </c>
      <c r="AE52" s="52">
        <v>1747.5922049999999</v>
      </c>
      <c r="AF52" s="38">
        <f>ENT!AF52</f>
        <v>109.05999999999999</v>
      </c>
      <c r="AG52" s="1">
        <v>597.5</v>
      </c>
      <c r="AH52" s="1">
        <f t="shared" si="36"/>
        <v>2454.1522049999999</v>
      </c>
      <c r="AI52" s="52">
        <v>1687.630433</v>
      </c>
      <c r="AJ52" s="38">
        <f>ENT!AJ52</f>
        <v>145.04</v>
      </c>
      <c r="AK52" s="1">
        <v>597.5</v>
      </c>
      <c r="AL52" s="1">
        <f t="shared" si="37"/>
        <v>2430.1704330000002</v>
      </c>
      <c r="AM52" s="52">
        <v>1706.8996050000001</v>
      </c>
      <c r="AN52" s="38">
        <f>ENT!AN52</f>
        <v>145.04</v>
      </c>
      <c r="AO52" s="1">
        <v>597.5</v>
      </c>
      <c r="AP52" s="1">
        <f t="shared" si="38"/>
        <v>2449.439605</v>
      </c>
      <c r="AQ52" s="52">
        <v>1836.645712</v>
      </c>
      <c r="AR52" s="38">
        <f>ENT!AR52</f>
        <v>86.169999999999987</v>
      </c>
      <c r="AS52" s="1">
        <v>597.5</v>
      </c>
      <c r="AT52" s="1">
        <f t="shared" si="39"/>
        <v>2520.3157120000001</v>
      </c>
      <c r="AU52" s="52">
        <v>1835.5317970000001</v>
      </c>
      <c r="AV52" s="38">
        <f>ENT!AV52</f>
        <v>295.03999999999996</v>
      </c>
      <c r="AW52" s="1">
        <v>597.5</v>
      </c>
      <c r="AX52" s="1">
        <f t="shared" si="40"/>
        <v>2728.0717970000001</v>
      </c>
      <c r="AY52" s="52">
        <v>1829.334861</v>
      </c>
      <c r="AZ52" s="38">
        <f>ENT!AZ52</f>
        <v>145.04</v>
      </c>
      <c r="BA52" s="1">
        <v>597.5</v>
      </c>
      <c r="BB52" s="1">
        <f t="shared" si="41"/>
        <v>2571.8748610000002</v>
      </c>
      <c r="BC52" s="52">
        <v>1835.4454249999999</v>
      </c>
      <c r="BD52" s="38">
        <f>ENT!BD52</f>
        <v>142.29999999999998</v>
      </c>
      <c r="BE52" s="1">
        <v>597.5</v>
      </c>
      <c r="BF52" s="1">
        <f t="shared" si="42"/>
        <v>2575.2454250000001</v>
      </c>
      <c r="BG52" s="52">
        <v>1685.5759840000001</v>
      </c>
      <c r="BH52" s="38">
        <f>ENT!BH52</f>
        <v>220.04</v>
      </c>
      <c r="BI52" s="1">
        <v>590.53</v>
      </c>
      <c r="BJ52" s="1">
        <f t="shared" si="43"/>
        <v>2496.1459839999998</v>
      </c>
      <c r="BK52" s="52">
        <v>1786.705035</v>
      </c>
      <c r="BL52" s="38">
        <f>ENT!BL52</f>
        <v>85.44</v>
      </c>
      <c r="BM52" s="1">
        <v>590.53</v>
      </c>
      <c r="BN52" s="1">
        <f t="shared" si="44"/>
        <v>2462.6750350000002</v>
      </c>
      <c r="BO52" s="52">
        <v>1922.7867560000002</v>
      </c>
      <c r="BP52" s="38">
        <f>ENT!BP52</f>
        <v>85.850000000000009</v>
      </c>
      <c r="BQ52" s="1">
        <v>597.5</v>
      </c>
      <c r="BR52" s="1">
        <f t="shared" si="45"/>
        <v>2606.1367559999999</v>
      </c>
      <c r="BS52" s="52">
        <v>1922.8952320000003</v>
      </c>
      <c r="BT52" s="38">
        <f>ENT!BT52</f>
        <v>83.12</v>
      </c>
      <c r="BU52" s="1">
        <v>691.75</v>
      </c>
      <c r="BV52" s="1">
        <f t="shared" si="46"/>
        <v>2697.7652320000002</v>
      </c>
      <c r="BW52" s="52">
        <v>1796.5438610000001</v>
      </c>
      <c r="BX52" s="38">
        <f>ENT!BX52</f>
        <v>83.139999999999986</v>
      </c>
      <c r="BY52" s="1">
        <v>405.61</v>
      </c>
      <c r="BZ52" s="1">
        <f t="shared" si="47"/>
        <v>2285.2938610000001</v>
      </c>
      <c r="CA52" s="52">
        <v>1880.7898029999999</v>
      </c>
      <c r="CB52" s="38">
        <f>ENT!CB52</f>
        <v>82.929999999999993</v>
      </c>
      <c r="CC52" s="1">
        <v>686.66</v>
      </c>
      <c r="CD52" s="1">
        <f t="shared" si="48"/>
        <v>2650.3798029999998</v>
      </c>
      <c r="CE52" s="52">
        <v>2080.0846069999998</v>
      </c>
      <c r="CF52" s="38">
        <f>ENT!CF52</f>
        <v>83.81</v>
      </c>
      <c r="CG52" s="1">
        <v>691.75</v>
      </c>
      <c r="CH52" s="1">
        <f t="shared" si="49"/>
        <v>2855.6446069999997</v>
      </c>
      <c r="CI52" s="52">
        <v>1915.0495559999999</v>
      </c>
      <c r="CJ52" s="38">
        <f>ENT!CJ52</f>
        <v>84.64</v>
      </c>
      <c r="CK52" s="1">
        <v>691.75</v>
      </c>
      <c r="CL52" s="1">
        <f t="shared" si="50"/>
        <v>2691.4395560000003</v>
      </c>
      <c r="CM52" s="52">
        <v>1965.21542</v>
      </c>
      <c r="CN52" s="38">
        <f>ENT!CN52</f>
        <v>85.87</v>
      </c>
      <c r="CO52" s="1">
        <v>691.75</v>
      </c>
      <c r="CP52" s="1">
        <f t="shared" si="51"/>
        <v>2742.8354199999999</v>
      </c>
      <c r="CQ52" s="52">
        <v>1938.817765</v>
      </c>
      <c r="CR52" s="38">
        <f>ENT!CR52</f>
        <v>85.97</v>
      </c>
      <c r="CS52" s="1">
        <v>691.75</v>
      </c>
      <c r="CT52" s="1">
        <f t="shared" si="52"/>
        <v>2716.537765</v>
      </c>
      <c r="CU52" s="52">
        <v>1954.545251</v>
      </c>
      <c r="CV52" s="38">
        <f>ENT!CV52</f>
        <v>85.38000000000001</v>
      </c>
      <c r="CW52" s="1">
        <v>686.66</v>
      </c>
      <c r="CX52" s="1">
        <f t="shared" si="53"/>
        <v>2726.585251</v>
      </c>
      <c r="CY52" s="52">
        <v>2016.45127</v>
      </c>
      <c r="CZ52" s="38">
        <f>ENT!CZ52</f>
        <v>73.98</v>
      </c>
      <c r="DA52" s="1">
        <v>691.75</v>
      </c>
      <c r="DB52" s="1">
        <f t="shared" si="54"/>
        <v>2782.18127</v>
      </c>
      <c r="DC52" s="52">
        <v>1887.529233</v>
      </c>
      <c r="DD52" s="38">
        <f>ENT!DD52</f>
        <v>81.349999999999994</v>
      </c>
      <c r="DE52" s="1">
        <v>345.28999999999996</v>
      </c>
      <c r="DF52" s="1">
        <f t="shared" si="55"/>
        <v>2314.1692329999996</v>
      </c>
      <c r="DG52" s="52">
        <v>1816.1285800000001</v>
      </c>
      <c r="DH52" s="38">
        <f>ENT!DH52</f>
        <v>85.84</v>
      </c>
      <c r="DI52" s="1">
        <v>545.29</v>
      </c>
      <c r="DJ52" s="1">
        <f t="shared" si="56"/>
        <v>2447.2585799999997</v>
      </c>
      <c r="DK52" s="52">
        <v>1833.129117</v>
      </c>
      <c r="DL52" s="38">
        <f>ENT!DL52</f>
        <v>85.71</v>
      </c>
      <c r="DM52" s="1">
        <v>544.79999999999995</v>
      </c>
      <c r="DN52" s="1">
        <f t="shared" si="57"/>
        <v>2463.6391169999997</v>
      </c>
      <c r="DO52" s="52"/>
      <c r="DP52" s="38">
        <f>ENT!DP52</f>
        <v>0</v>
      </c>
      <c r="DQ52" s="1"/>
      <c r="DR52" s="1">
        <f t="shared" si="58"/>
        <v>0</v>
      </c>
      <c r="DS52" s="52"/>
      <c r="DT52" s="38">
        <f>ENT!DT52</f>
        <v>0</v>
      </c>
      <c r="DU52" s="1"/>
      <c r="DV52" s="1">
        <f t="shared" si="59"/>
        <v>0</v>
      </c>
    </row>
    <row r="53" spans="1:126" ht="46.5" x14ac:dyDescent="0.25">
      <c r="A53" s="14">
        <v>49</v>
      </c>
      <c r="B53" s="16" t="s">
        <v>56</v>
      </c>
      <c r="C53" s="52">
        <v>1815.403644</v>
      </c>
      <c r="D53" s="38">
        <f>ENT!D53</f>
        <v>81.16</v>
      </c>
      <c r="E53" s="1">
        <v>262.19</v>
      </c>
      <c r="F53" s="1">
        <f t="shared" si="29"/>
        <v>2158.7536439999999</v>
      </c>
      <c r="G53" s="52">
        <v>1970.6343300000001</v>
      </c>
      <c r="H53" s="38">
        <f>ENT!H53</f>
        <v>77.8</v>
      </c>
      <c r="I53" s="1">
        <v>387.63</v>
      </c>
      <c r="J53" s="1">
        <f t="shared" si="30"/>
        <v>2436.0643300000002</v>
      </c>
      <c r="K53" s="52">
        <v>1952.0615330000001</v>
      </c>
      <c r="L53" s="38">
        <f>ENT!L53</f>
        <v>71.22</v>
      </c>
      <c r="M53" s="1">
        <v>456.13</v>
      </c>
      <c r="N53" s="1">
        <f t="shared" si="31"/>
        <v>2479.411533</v>
      </c>
      <c r="O53" s="52">
        <v>1912.4455499999999</v>
      </c>
      <c r="P53" s="38">
        <f>ENT!P53</f>
        <v>61.36</v>
      </c>
      <c r="Q53" s="1">
        <v>456.13</v>
      </c>
      <c r="R53" s="1">
        <f t="shared" si="32"/>
        <v>2429.9355499999997</v>
      </c>
      <c r="S53" s="52">
        <v>1764.8235139999999</v>
      </c>
      <c r="T53" s="38">
        <f>ENT!T53</f>
        <v>80.650000000000006</v>
      </c>
      <c r="U53" s="1">
        <v>590.45000000000005</v>
      </c>
      <c r="V53" s="1">
        <f t="shared" si="33"/>
        <v>2435.9235140000001</v>
      </c>
      <c r="W53" s="52">
        <v>1761.9865600000001</v>
      </c>
      <c r="X53" s="38">
        <f>ENT!X53</f>
        <v>80.59</v>
      </c>
      <c r="Y53" s="1">
        <v>565.5</v>
      </c>
      <c r="Z53" s="1">
        <f t="shared" si="34"/>
        <v>2408.07656</v>
      </c>
      <c r="AA53" s="52">
        <v>1749.0469310000001</v>
      </c>
      <c r="AB53" s="38">
        <f>ENT!AB53</f>
        <v>76.61</v>
      </c>
      <c r="AC53" s="1">
        <v>591.34</v>
      </c>
      <c r="AD53" s="1">
        <f t="shared" si="35"/>
        <v>2416.9969310000001</v>
      </c>
      <c r="AE53" s="52">
        <v>1747.5922049999999</v>
      </c>
      <c r="AF53" s="38">
        <f>ENT!AF53</f>
        <v>109.22999999999999</v>
      </c>
      <c r="AG53" s="1">
        <v>597.5</v>
      </c>
      <c r="AH53" s="1">
        <f t="shared" si="36"/>
        <v>2454.3222049999999</v>
      </c>
      <c r="AI53" s="52">
        <v>1692.2474870000001</v>
      </c>
      <c r="AJ53" s="38">
        <f>ENT!AJ53</f>
        <v>145.04</v>
      </c>
      <c r="AK53" s="1">
        <v>597.5</v>
      </c>
      <c r="AL53" s="1">
        <f t="shared" si="37"/>
        <v>2434.7874870000001</v>
      </c>
      <c r="AM53" s="52">
        <v>1706.086405</v>
      </c>
      <c r="AN53" s="38">
        <f>ENT!AN53</f>
        <v>145.04</v>
      </c>
      <c r="AO53" s="1">
        <v>597.5</v>
      </c>
      <c r="AP53" s="1">
        <f t="shared" si="38"/>
        <v>2448.626405</v>
      </c>
      <c r="AQ53" s="52">
        <v>1835.116843</v>
      </c>
      <c r="AR53" s="38">
        <f>ENT!AR53</f>
        <v>85.57</v>
      </c>
      <c r="AS53" s="1">
        <v>597.5</v>
      </c>
      <c r="AT53" s="1">
        <f t="shared" si="39"/>
        <v>2518.186843</v>
      </c>
      <c r="AU53" s="52">
        <v>1835.5317970000001</v>
      </c>
      <c r="AV53" s="38">
        <f>ENT!AV53</f>
        <v>295.03999999999996</v>
      </c>
      <c r="AW53" s="1">
        <v>597.5</v>
      </c>
      <c r="AX53" s="1">
        <f t="shared" si="40"/>
        <v>2728.0717970000001</v>
      </c>
      <c r="AY53" s="52">
        <v>1830.0520610000001</v>
      </c>
      <c r="AZ53" s="38">
        <f>ENT!AZ53</f>
        <v>145.04</v>
      </c>
      <c r="BA53" s="1">
        <v>597.5</v>
      </c>
      <c r="BB53" s="1">
        <f t="shared" si="41"/>
        <v>2572.5920610000003</v>
      </c>
      <c r="BC53" s="52">
        <v>1882.1954249999999</v>
      </c>
      <c r="BD53" s="38">
        <f>ENT!BD53</f>
        <v>142.47999999999999</v>
      </c>
      <c r="BE53" s="1">
        <v>590.53</v>
      </c>
      <c r="BF53" s="1">
        <f t="shared" si="42"/>
        <v>2615.2054250000001</v>
      </c>
      <c r="BG53" s="52">
        <v>1668.3229690000001</v>
      </c>
      <c r="BH53" s="38">
        <f>ENT!BH53</f>
        <v>220.04</v>
      </c>
      <c r="BI53" s="1">
        <v>591.70000000000005</v>
      </c>
      <c r="BJ53" s="1">
        <f t="shared" si="43"/>
        <v>2480.0629690000001</v>
      </c>
      <c r="BK53" s="52">
        <v>1749.3953240000001</v>
      </c>
      <c r="BL53" s="38">
        <f>ENT!BL53</f>
        <v>84.73</v>
      </c>
      <c r="BM53" s="1">
        <v>590.53</v>
      </c>
      <c r="BN53" s="1">
        <f t="shared" si="44"/>
        <v>2424.6553240000003</v>
      </c>
      <c r="BO53" s="52">
        <v>1955.6465410000003</v>
      </c>
      <c r="BP53" s="38">
        <f>ENT!BP53</f>
        <v>85.11</v>
      </c>
      <c r="BQ53" s="1">
        <v>597.5</v>
      </c>
      <c r="BR53" s="1">
        <f t="shared" si="45"/>
        <v>2638.2565410000002</v>
      </c>
      <c r="BS53" s="52">
        <v>1922.8952320000003</v>
      </c>
      <c r="BT53" s="38">
        <f>ENT!BT53</f>
        <v>83.600000000000009</v>
      </c>
      <c r="BU53" s="1">
        <v>691.75</v>
      </c>
      <c r="BV53" s="1">
        <f t="shared" si="46"/>
        <v>2698.2452320000002</v>
      </c>
      <c r="BW53" s="52">
        <v>1693.7341530000001</v>
      </c>
      <c r="BX53" s="38">
        <f>ENT!BX53</f>
        <v>59.43</v>
      </c>
      <c r="BY53" s="1">
        <v>293.35000000000002</v>
      </c>
      <c r="BZ53" s="1">
        <f t="shared" si="47"/>
        <v>2046.5141530000001</v>
      </c>
      <c r="CA53" s="52">
        <v>1817.418921</v>
      </c>
      <c r="CB53" s="38">
        <f>ENT!CB53</f>
        <v>82.9</v>
      </c>
      <c r="CC53" s="1">
        <v>686.66</v>
      </c>
      <c r="CD53" s="1">
        <f t="shared" si="48"/>
        <v>2586.9789209999999</v>
      </c>
      <c r="CE53" s="52">
        <v>1993.5901120000001</v>
      </c>
      <c r="CF53" s="38">
        <f>ENT!CF53</f>
        <v>83.68</v>
      </c>
      <c r="CG53" s="1">
        <v>685.61</v>
      </c>
      <c r="CH53" s="1">
        <f t="shared" si="49"/>
        <v>2762.8801120000003</v>
      </c>
      <c r="CI53" s="52">
        <v>1942.6147559999999</v>
      </c>
      <c r="CJ53" s="38">
        <f>ENT!CJ53</f>
        <v>84.42</v>
      </c>
      <c r="CK53" s="1">
        <v>691.75</v>
      </c>
      <c r="CL53" s="1">
        <f t="shared" si="50"/>
        <v>2718.784756</v>
      </c>
      <c r="CM53" s="52">
        <v>1963.4075270000001</v>
      </c>
      <c r="CN53" s="38">
        <f>ENT!CN53</f>
        <v>85.52</v>
      </c>
      <c r="CO53" s="1">
        <v>686.06999999999994</v>
      </c>
      <c r="CP53" s="1">
        <f t="shared" si="51"/>
        <v>2734.9975270000004</v>
      </c>
      <c r="CQ53" s="52">
        <v>1938.817765</v>
      </c>
      <c r="CR53" s="38">
        <f>ENT!CR53</f>
        <v>84.57</v>
      </c>
      <c r="CS53" s="1">
        <v>691.75</v>
      </c>
      <c r="CT53" s="1">
        <f t="shared" si="52"/>
        <v>2715.1377649999999</v>
      </c>
      <c r="CU53" s="52">
        <v>1948.7348509999999</v>
      </c>
      <c r="CV53" s="38">
        <f>ENT!CV53</f>
        <v>85.11999999999999</v>
      </c>
      <c r="CW53" s="1">
        <v>686.66</v>
      </c>
      <c r="CX53" s="1">
        <f t="shared" si="53"/>
        <v>2720.5148509999999</v>
      </c>
      <c r="CY53" s="52">
        <v>2023.45127</v>
      </c>
      <c r="CZ53" s="38">
        <f>ENT!CZ53</f>
        <v>71.819999999999993</v>
      </c>
      <c r="DA53" s="1">
        <v>691.75</v>
      </c>
      <c r="DB53" s="1">
        <f t="shared" si="54"/>
        <v>2787.0212700000002</v>
      </c>
      <c r="DC53" s="52">
        <v>1889.387465</v>
      </c>
      <c r="DD53" s="38">
        <f>ENT!DD53</f>
        <v>83.83</v>
      </c>
      <c r="DE53" s="1">
        <v>258.64</v>
      </c>
      <c r="DF53" s="1">
        <f t="shared" si="55"/>
        <v>2231.857465</v>
      </c>
      <c r="DG53" s="52">
        <v>1805.507267</v>
      </c>
      <c r="DH53" s="38">
        <f>ENT!DH53</f>
        <v>85.679999999999993</v>
      </c>
      <c r="DI53" s="1">
        <v>545.29</v>
      </c>
      <c r="DJ53" s="1">
        <f t="shared" si="56"/>
        <v>2436.4772670000002</v>
      </c>
      <c r="DK53" s="52">
        <v>1832.858348</v>
      </c>
      <c r="DL53" s="38">
        <f>ENT!DL53</f>
        <v>85.78</v>
      </c>
      <c r="DM53" s="1">
        <v>544.79999999999995</v>
      </c>
      <c r="DN53" s="1">
        <f t="shared" si="57"/>
        <v>2463.4383479999997</v>
      </c>
      <c r="DO53" s="52"/>
      <c r="DP53" s="38">
        <f>ENT!DP53</f>
        <v>0</v>
      </c>
      <c r="DQ53" s="1"/>
      <c r="DR53" s="1">
        <f t="shared" si="58"/>
        <v>0</v>
      </c>
      <c r="DS53" s="52"/>
      <c r="DT53" s="38">
        <f>ENT!DT53</f>
        <v>0</v>
      </c>
      <c r="DU53" s="1"/>
      <c r="DV53" s="1">
        <f t="shared" si="59"/>
        <v>0</v>
      </c>
    </row>
    <row r="54" spans="1:126" ht="46.5" x14ac:dyDescent="0.25">
      <c r="A54" s="14">
        <v>50</v>
      </c>
      <c r="B54" s="16" t="s">
        <v>57</v>
      </c>
      <c r="C54" s="52">
        <v>1815.403644</v>
      </c>
      <c r="D54" s="38">
        <f>ENT!D54</f>
        <v>81.849999999999994</v>
      </c>
      <c r="E54" s="1">
        <v>257.94</v>
      </c>
      <c r="F54" s="1">
        <f t="shared" si="29"/>
        <v>2155.1936439999999</v>
      </c>
      <c r="G54" s="52">
        <v>1970.6343300000001</v>
      </c>
      <c r="H54" s="38">
        <f>ENT!H54</f>
        <v>78.39</v>
      </c>
      <c r="I54" s="1">
        <v>387.63</v>
      </c>
      <c r="J54" s="1">
        <f t="shared" si="30"/>
        <v>2436.6543300000003</v>
      </c>
      <c r="K54" s="52">
        <v>1952.0615330000001</v>
      </c>
      <c r="L54" s="38">
        <f>ENT!L54</f>
        <v>71.84</v>
      </c>
      <c r="M54" s="1">
        <v>456.13</v>
      </c>
      <c r="N54" s="1">
        <f t="shared" si="31"/>
        <v>2480.0315329999999</v>
      </c>
      <c r="O54" s="52">
        <v>1905.2454740000001</v>
      </c>
      <c r="P54" s="38">
        <f>ENT!P54</f>
        <v>62.620000000000005</v>
      </c>
      <c r="Q54" s="1">
        <v>456.13</v>
      </c>
      <c r="R54" s="1">
        <f t="shared" si="32"/>
        <v>2423.9954740000003</v>
      </c>
      <c r="S54" s="52">
        <v>1763.4485139999999</v>
      </c>
      <c r="T54" s="38">
        <f>ENT!T54</f>
        <v>81.47</v>
      </c>
      <c r="U54" s="1">
        <v>590.45000000000005</v>
      </c>
      <c r="V54" s="1">
        <f t="shared" si="33"/>
        <v>2435.3685139999998</v>
      </c>
      <c r="W54" s="52">
        <v>1761.9865600000001</v>
      </c>
      <c r="X54" s="38">
        <f>ENT!X54</f>
        <v>81.16</v>
      </c>
      <c r="Y54" s="1">
        <v>565.5</v>
      </c>
      <c r="Z54" s="1">
        <f t="shared" si="34"/>
        <v>2408.6465600000001</v>
      </c>
      <c r="AA54" s="52">
        <v>1749.0469310000001</v>
      </c>
      <c r="AB54" s="38">
        <f>ENT!AB54</f>
        <v>77.37</v>
      </c>
      <c r="AC54" s="1">
        <v>591.34</v>
      </c>
      <c r="AD54" s="1">
        <f t="shared" si="35"/>
        <v>2417.7569310000003</v>
      </c>
      <c r="AE54" s="52">
        <v>1747.5922049999999</v>
      </c>
      <c r="AF54" s="38">
        <f>ENT!AF54</f>
        <v>109.32999999999998</v>
      </c>
      <c r="AG54" s="1">
        <v>597.5</v>
      </c>
      <c r="AH54" s="1">
        <f t="shared" si="36"/>
        <v>2454.4222049999998</v>
      </c>
      <c r="AI54" s="52">
        <v>1692.4128820000001</v>
      </c>
      <c r="AJ54" s="38">
        <f>ENT!AJ54</f>
        <v>145.04</v>
      </c>
      <c r="AK54" s="1">
        <v>597.5</v>
      </c>
      <c r="AL54" s="1">
        <f t="shared" si="37"/>
        <v>2434.952882</v>
      </c>
      <c r="AM54" s="52">
        <v>1706.086405</v>
      </c>
      <c r="AN54" s="38">
        <f>ENT!AN54</f>
        <v>145.04</v>
      </c>
      <c r="AO54" s="1">
        <v>597.5</v>
      </c>
      <c r="AP54" s="1">
        <f t="shared" si="38"/>
        <v>2448.626405</v>
      </c>
      <c r="AQ54" s="52">
        <v>1834.772375</v>
      </c>
      <c r="AR54" s="38">
        <f>ENT!AR54</f>
        <v>85.85</v>
      </c>
      <c r="AS54" s="1">
        <v>597.5</v>
      </c>
      <c r="AT54" s="1">
        <f t="shared" si="39"/>
        <v>2518.1223749999999</v>
      </c>
      <c r="AU54" s="52">
        <v>1835.5317970000001</v>
      </c>
      <c r="AV54" s="38">
        <f>ENT!AV54</f>
        <v>295.03999999999996</v>
      </c>
      <c r="AW54" s="1">
        <v>597.5</v>
      </c>
      <c r="AX54" s="1">
        <f t="shared" si="40"/>
        <v>2728.0717970000001</v>
      </c>
      <c r="AY54" s="52">
        <v>1830.0959769999999</v>
      </c>
      <c r="AZ54" s="38">
        <f>ENT!AZ54</f>
        <v>145.04</v>
      </c>
      <c r="BA54" s="1">
        <v>597.5</v>
      </c>
      <c r="BB54" s="1">
        <f t="shared" si="41"/>
        <v>2572.6359769999999</v>
      </c>
      <c r="BC54" s="52">
        <v>1882.1954249999999</v>
      </c>
      <c r="BD54" s="38">
        <f>ENT!BD54</f>
        <v>142.62</v>
      </c>
      <c r="BE54" s="1">
        <v>590.53</v>
      </c>
      <c r="BF54" s="1">
        <f t="shared" si="42"/>
        <v>2615.3454249999995</v>
      </c>
      <c r="BG54" s="52">
        <v>1666.3229690000001</v>
      </c>
      <c r="BH54" s="38">
        <f>ENT!BH54</f>
        <v>220.04</v>
      </c>
      <c r="BI54" s="1">
        <v>591.70000000000005</v>
      </c>
      <c r="BJ54" s="1">
        <f t="shared" si="43"/>
        <v>2478.0629690000001</v>
      </c>
      <c r="BK54" s="52">
        <v>1749.3953240000001</v>
      </c>
      <c r="BL54" s="38">
        <f>ENT!BL54</f>
        <v>84.99</v>
      </c>
      <c r="BM54" s="1">
        <v>590.53</v>
      </c>
      <c r="BN54" s="1">
        <f t="shared" si="44"/>
        <v>2424.9153240000001</v>
      </c>
      <c r="BO54" s="52">
        <v>1955.6465410000003</v>
      </c>
      <c r="BP54" s="38">
        <f>ENT!BP54</f>
        <v>85.35</v>
      </c>
      <c r="BQ54" s="1">
        <v>597.5</v>
      </c>
      <c r="BR54" s="1">
        <f t="shared" si="45"/>
        <v>2638.4965410000004</v>
      </c>
      <c r="BS54" s="52">
        <v>1922.8952320000003</v>
      </c>
      <c r="BT54" s="38">
        <f>ENT!BT54</f>
        <v>83.94</v>
      </c>
      <c r="BU54" s="1">
        <v>691.75</v>
      </c>
      <c r="BV54" s="1">
        <f t="shared" si="46"/>
        <v>2698.5852320000004</v>
      </c>
      <c r="BW54" s="52">
        <v>1656.4551039999999</v>
      </c>
      <c r="BX54" s="38">
        <f>ENT!BX54</f>
        <v>60.04</v>
      </c>
      <c r="BY54" s="1">
        <v>284.85000000000002</v>
      </c>
      <c r="BZ54" s="1">
        <f t="shared" si="47"/>
        <v>2001.345104</v>
      </c>
      <c r="CA54" s="52">
        <v>1808.5970030000001</v>
      </c>
      <c r="CB54" s="38">
        <f>ENT!CB54</f>
        <v>83.2</v>
      </c>
      <c r="CC54" s="1">
        <v>686.66</v>
      </c>
      <c r="CD54" s="1">
        <f t="shared" si="48"/>
        <v>2578.457003</v>
      </c>
      <c r="CE54" s="52">
        <v>1967.0144170000001</v>
      </c>
      <c r="CF54" s="38">
        <f>ENT!CF54</f>
        <v>83.97</v>
      </c>
      <c r="CG54" s="1">
        <v>685.61</v>
      </c>
      <c r="CH54" s="1">
        <f t="shared" si="49"/>
        <v>2736.5944170000002</v>
      </c>
      <c r="CI54" s="52">
        <v>1942.6147559999999</v>
      </c>
      <c r="CJ54" s="38">
        <f>ENT!CJ54</f>
        <v>84.66</v>
      </c>
      <c r="CK54" s="1">
        <v>691.75</v>
      </c>
      <c r="CL54" s="1">
        <f t="shared" si="50"/>
        <v>2719.0247559999998</v>
      </c>
      <c r="CM54" s="52">
        <v>1974.7825270000001</v>
      </c>
      <c r="CN54" s="38">
        <f>ENT!CN54</f>
        <v>85.74</v>
      </c>
      <c r="CO54" s="1">
        <v>686.06999999999994</v>
      </c>
      <c r="CP54" s="1">
        <f t="shared" si="51"/>
        <v>2746.5925269999998</v>
      </c>
      <c r="CQ54" s="52">
        <v>1938.86168</v>
      </c>
      <c r="CR54" s="38">
        <f>ENT!CR54</f>
        <v>84.81</v>
      </c>
      <c r="CS54" s="1">
        <v>691.75</v>
      </c>
      <c r="CT54" s="1">
        <f t="shared" si="52"/>
        <v>2715.4216799999999</v>
      </c>
      <c r="CU54" s="52">
        <v>1948.7348509999999</v>
      </c>
      <c r="CV54" s="38">
        <f>ENT!CV54</f>
        <v>85.289999999999992</v>
      </c>
      <c r="CW54" s="1">
        <v>686.66</v>
      </c>
      <c r="CX54" s="1">
        <f t="shared" si="53"/>
        <v>2720.684851</v>
      </c>
      <c r="CY54" s="52">
        <v>2023.495185</v>
      </c>
      <c r="CZ54" s="38">
        <f>ENT!CZ54</f>
        <v>72.64</v>
      </c>
      <c r="DA54" s="1">
        <v>691.75</v>
      </c>
      <c r="DB54" s="1">
        <f t="shared" si="54"/>
        <v>2787.8851850000001</v>
      </c>
      <c r="DC54" s="52">
        <v>1889.387465</v>
      </c>
      <c r="DD54" s="38">
        <f>ENT!DD54</f>
        <v>84.59</v>
      </c>
      <c r="DE54" s="1">
        <v>250.14</v>
      </c>
      <c r="DF54" s="1">
        <f t="shared" si="55"/>
        <v>2224.1174649999998</v>
      </c>
      <c r="DG54" s="52">
        <v>1805.507267</v>
      </c>
      <c r="DH54" s="38">
        <f>ENT!DH54</f>
        <v>85.94</v>
      </c>
      <c r="DI54" s="1">
        <v>545.29</v>
      </c>
      <c r="DJ54" s="1">
        <f t="shared" si="56"/>
        <v>2436.737267</v>
      </c>
      <c r="DK54" s="52">
        <v>1832.858348</v>
      </c>
      <c r="DL54" s="38">
        <f>ENT!DL54</f>
        <v>86.02</v>
      </c>
      <c r="DM54" s="1">
        <v>544.79999999999995</v>
      </c>
      <c r="DN54" s="1">
        <f t="shared" si="57"/>
        <v>2463.6783479999999</v>
      </c>
      <c r="DO54" s="52"/>
      <c r="DP54" s="38">
        <f>ENT!DP54</f>
        <v>0</v>
      </c>
      <c r="DQ54" s="1"/>
      <c r="DR54" s="1">
        <f t="shared" si="58"/>
        <v>0</v>
      </c>
      <c r="DS54" s="52"/>
      <c r="DT54" s="38">
        <f>ENT!DT54</f>
        <v>0</v>
      </c>
      <c r="DU54" s="1"/>
      <c r="DV54" s="1">
        <f t="shared" si="59"/>
        <v>0</v>
      </c>
    </row>
    <row r="55" spans="1:126" ht="46.5" x14ac:dyDescent="0.25">
      <c r="A55" s="14">
        <v>51</v>
      </c>
      <c r="B55" s="16" t="s">
        <v>58</v>
      </c>
      <c r="C55" s="52">
        <v>1824.8129839999999</v>
      </c>
      <c r="D55" s="38">
        <f>ENT!D55</f>
        <v>82.36999999999999</v>
      </c>
      <c r="E55" s="1">
        <v>223.23</v>
      </c>
      <c r="F55" s="1">
        <f t="shared" si="29"/>
        <v>2130.4129839999996</v>
      </c>
      <c r="G55" s="52">
        <v>2014.67311</v>
      </c>
      <c r="H55" s="38">
        <f>ENT!H55</f>
        <v>78.86999999999999</v>
      </c>
      <c r="I55" s="1">
        <v>387.63</v>
      </c>
      <c r="J55" s="1">
        <f t="shared" si="30"/>
        <v>2481.1731100000002</v>
      </c>
      <c r="K55" s="52">
        <v>1901.9664969999999</v>
      </c>
      <c r="L55" s="38">
        <f>ENT!L55</f>
        <v>72.050000000000011</v>
      </c>
      <c r="M55" s="1">
        <v>456.13</v>
      </c>
      <c r="N55" s="1">
        <f t="shared" si="31"/>
        <v>2430.1464969999997</v>
      </c>
      <c r="O55" s="52">
        <v>1907.0345139999999</v>
      </c>
      <c r="P55" s="38">
        <f>ENT!P55</f>
        <v>63.93</v>
      </c>
      <c r="Q55" s="1">
        <v>448.21</v>
      </c>
      <c r="R55" s="1">
        <f t="shared" si="32"/>
        <v>2419.1745139999998</v>
      </c>
      <c r="S55" s="52">
        <v>1763.4485139999999</v>
      </c>
      <c r="T55" s="38">
        <f>ENT!T55</f>
        <v>82.07</v>
      </c>
      <c r="U55" s="1">
        <v>480.45</v>
      </c>
      <c r="V55" s="1">
        <f t="shared" si="33"/>
        <v>2325.9685139999997</v>
      </c>
      <c r="W55" s="52">
        <v>1707.431298</v>
      </c>
      <c r="X55" s="38">
        <f>ENT!X55</f>
        <v>81.39</v>
      </c>
      <c r="Y55" s="1">
        <v>565.5</v>
      </c>
      <c r="Z55" s="1">
        <f t="shared" si="34"/>
        <v>2354.3212979999998</v>
      </c>
      <c r="AA55" s="52">
        <v>1736.170331</v>
      </c>
      <c r="AB55" s="38">
        <f>ENT!AB55</f>
        <v>78.070000000000007</v>
      </c>
      <c r="AC55" s="1">
        <v>591.34</v>
      </c>
      <c r="AD55" s="1">
        <f t="shared" si="35"/>
        <v>2405.5803310000001</v>
      </c>
      <c r="AE55" s="52">
        <v>1750.3422049999999</v>
      </c>
      <c r="AF55" s="38">
        <f>ENT!AF55</f>
        <v>109.42999999999999</v>
      </c>
      <c r="AG55" s="1">
        <v>591.87</v>
      </c>
      <c r="AH55" s="1">
        <f t="shared" si="36"/>
        <v>2451.6422050000001</v>
      </c>
      <c r="AI55" s="52">
        <v>1694.039282</v>
      </c>
      <c r="AJ55" s="38">
        <f>ENT!AJ55</f>
        <v>145.04</v>
      </c>
      <c r="AK55" s="1">
        <v>597.5</v>
      </c>
      <c r="AL55" s="1">
        <f t="shared" si="37"/>
        <v>2436.5792819999997</v>
      </c>
      <c r="AM55" s="52">
        <v>1706.086405</v>
      </c>
      <c r="AN55" s="38">
        <f>ENT!AN55</f>
        <v>145.04</v>
      </c>
      <c r="AO55" s="1">
        <v>597.5</v>
      </c>
      <c r="AP55" s="1">
        <f t="shared" si="38"/>
        <v>2448.626405</v>
      </c>
      <c r="AQ55" s="52">
        <v>1834.772375</v>
      </c>
      <c r="AR55" s="38">
        <f>ENT!AR55</f>
        <v>85.95</v>
      </c>
      <c r="AS55" s="1">
        <v>590.54</v>
      </c>
      <c r="AT55" s="1">
        <f t="shared" si="39"/>
        <v>2511.2623750000002</v>
      </c>
      <c r="AU55" s="52">
        <v>1838.4005970000001</v>
      </c>
      <c r="AV55" s="38">
        <f>ENT!AV55</f>
        <v>295.03999999999996</v>
      </c>
      <c r="AW55" s="1">
        <v>597.5</v>
      </c>
      <c r="AX55" s="1">
        <f t="shared" si="40"/>
        <v>2730.9405969999998</v>
      </c>
      <c r="AY55" s="52">
        <v>1831.170977</v>
      </c>
      <c r="AZ55" s="38">
        <f>ENT!AZ55</f>
        <v>145.04</v>
      </c>
      <c r="BA55" s="1">
        <v>597.5</v>
      </c>
      <c r="BB55" s="1">
        <f t="shared" si="41"/>
        <v>2573.7109769999997</v>
      </c>
      <c r="BC55" s="52">
        <v>1836.8204249999999</v>
      </c>
      <c r="BD55" s="38">
        <f>ENT!BD55</f>
        <v>142.72</v>
      </c>
      <c r="BE55" s="1">
        <v>590.53</v>
      </c>
      <c r="BF55" s="1">
        <f t="shared" si="42"/>
        <v>2570.0704249999999</v>
      </c>
      <c r="BG55" s="52">
        <v>1660.5989689999999</v>
      </c>
      <c r="BH55" s="38">
        <f>ENT!BH55</f>
        <v>220.04</v>
      </c>
      <c r="BI55" s="1">
        <v>591.70000000000005</v>
      </c>
      <c r="BJ55" s="1">
        <f t="shared" si="43"/>
        <v>2472.3389689999999</v>
      </c>
      <c r="BK55" s="52">
        <v>1749.3953240000001</v>
      </c>
      <c r="BL55" s="38">
        <f>ENT!BL55</f>
        <v>85.12</v>
      </c>
      <c r="BM55" s="1">
        <v>590.53</v>
      </c>
      <c r="BN55" s="1">
        <f t="shared" si="44"/>
        <v>2425.0453239999997</v>
      </c>
      <c r="BO55" s="52">
        <v>1932.3295340000002</v>
      </c>
      <c r="BP55" s="38">
        <f>ENT!BP55</f>
        <v>85.46</v>
      </c>
      <c r="BQ55" s="1">
        <v>597.5</v>
      </c>
      <c r="BR55" s="1">
        <f t="shared" si="45"/>
        <v>2615.2895340000005</v>
      </c>
      <c r="BS55" s="52">
        <v>1926.9581520000004</v>
      </c>
      <c r="BT55" s="38">
        <f>ENT!BT55</f>
        <v>84.18</v>
      </c>
      <c r="BU55" s="1">
        <v>691.75</v>
      </c>
      <c r="BV55" s="1">
        <f t="shared" si="46"/>
        <v>2702.8881520000004</v>
      </c>
      <c r="BW55" s="52">
        <v>1653.005032</v>
      </c>
      <c r="BX55" s="38">
        <f>ENT!BX55</f>
        <v>60.15</v>
      </c>
      <c r="BY55" s="1">
        <v>254.85</v>
      </c>
      <c r="BZ55" s="1">
        <f t="shared" si="47"/>
        <v>1968.005032</v>
      </c>
      <c r="CA55" s="52">
        <v>1816.8470030000001</v>
      </c>
      <c r="CB55" s="38">
        <f>ENT!CB55</f>
        <v>83.52</v>
      </c>
      <c r="CC55" s="1">
        <v>686.66</v>
      </c>
      <c r="CD55" s="1">
        <f t="shared" si="48"/>
        <v>2587.0270030000001</v>
      </c>
      <c r="CE55" s="52">
        <v>1922.834838</v>
      </c>
      <c r="CF55" s="38">
        <f>ENT!CF55</f>
        <v>84.15</v>
      </c>
      <c r="CG55" s="1">
        <v>685.61</v>
      </c>
      <c r="CH55" s="1">
        <f t="shared" si="49"/>
        <v>2692.594838</v>
      </c>
      <c r="CI55" s="52">
        <v>1944.7211709999999</v>
      </c>
      <c r="CJ55" s="38">
        <f>ENT!CJ55</f>
        <v>84.79</v>
      </c>
      <c r="CK55" s="1">
        <v>691.75</v>
      </c>
      <c r="CL55" s="1">
        <f t="shared" si="50"/>
        <v>2721.2611710000001</v>
      </c>
      <c r="CM55" s="52">
        <v>1994.2896270000001</v>
      </c>
      <c r="CN55" s="38">
        <f>ENT!CN55</f>
        <v>85.85</v>
      </c>
      <c r="CO55" s="1">
        <v>686.06999999999994</v>
      </c>
      <c r="CP55" s="1">
        <f t="shared" si="51"/>
        <v>2766.2096270000002</v>
      </c>
      <c r="CQ55" s="52">
        <v>1940.8466800000001</v>
      </c>
      <c r="CR55" s="38">
        <f>ENT!CR55</f>
        <v>84.95</v>
      </c>
      <c r="CS55" s="1">
        <v>691.75</v>
      </c>
      <c r="CT55" s="1">
        <f t="shared" si="52"/>
        <v>2717.5466800000004</v>
      </c>
      <c r="CU55" s="52">
        <v>1786.6828969999999</v>
      </c>
      <c r="CV55" s="38">
        <f>ENT!CV55</f>
        <v>85.36</v>
      </c>
      <c r="CW55" s="1">
        <v>686.66</v>
      </c>
      <c r="CX55" s="1">
        <f t="shared" si="53"/>
        <v>2558.7028969999997</v>
      </c>
      <c r="CY55" s="52">
        <v>1992.5551849999999</v>
      </c>
      <c r="CZ55" s="38">
        <f>ENT!CZ55</f>
        <v>73.42</v>
      </c>
      <c r="DA55" s="1">
        <v>691.75</v>
      </c>
      <c r="DB55" s="1">
        <f t="shared" si="54"/>
        <v>2757.7251849999998</v>
      </c>
      <c r="DC55" s="52">
        <v>1892.4129370000001</v>
      </c>
      <c r="DD55" s="38">
        <f>ENT!DD55</f>
        <v>84.68</v>
      </c>
      <c r="DE55" s="1">
        <v>350.14</v>
      </c>
      <c r="DF55" s="1">
        <f t="shared" si="55"/>
        <v>2327.2329370000002</v>
      </c>
      <c r="DG55" s="52">
        <v>1809.573267</v>
      </c>
      <c r="DH55" s="38">
        <f>ENT!DH55</f>
        <v>86.05</v>
      </c>
      <c r="DI55" s="1">
        <v>440.28999999999996</v>
      </c>
      <c r="DJ55" s="1">
        <f t="shared" si="56"/>
        <v>2335.9132669999999</v>
      </c>
      <c r="DK55" s="52">
        <v>1858.5653159999999</v>
      </c>
      <c r="DL55" s="38">
        <f>ENT!DL55</f>
        <v>86.1</v>
      </c>
      <c r="DM55" s="1">
        <v>505.37</v>
      </c>
      <c r="DN55" s="1">
        <f t="shared" si="57"/>
        <v>2450.035316</v>
      </c>
      <c r="DO55" s="52"/>
      <c r="DP55" s="38">
        <f>ENT!DP55</f>
        <v>0</v>
      </c>
      <c r="DQ55" s="1"/>
      <c r="DR55" s="1">
        <f t="shared" si="58"/>
        <v>0</v>
      </c>
      <c r="DS55" s="52"/>
      <c r="DT55" s="38">
        <f>ENT!DT55</f>
        <v>0</v>
      </c>
      <c r="DU55" s="1"/>
      <c r="DV55" s="1">
        <f t="shared" si="59"/>
        <v>0</v>
      </c>
    </row>
    <row r="56" spans="1:126" ht="46.5" x14ac:dyDescent="0.25">
      <c r="A56" s="14">
        <v>52</v>
      </c>
      <c r="B56" s="16" t="s">
        <v>59</v>
      </c>
      <c r="C56" s="52">
        <v>1824.8129839999999</v>
      </c>
      <c r="D56" s="38">
        <f>ENT!D56</f>
        <v>82.66</v>
      </c>
      <c r="E56" s="1">
        <v>223.23</v>
      </c>
      <c r="F56" s="1">
        <f t="shared" si="29"/>
        <v>2130.702984</v>
      </c>
      <c r="G56" s="52">
        <v>2014.67311</v>
      </c>
      <c r="H56" s="38">
        <f>ENT!H56</f>
        <v>79.12</v>
      </c>
      <c r="I56" s="1">
        <v>387.63</v>
      </c>
      <c r="J56" s="1">
        <f t="shared" si="30"/>
        <v>2481.4231100000002</v>
      </c>
      <c r="K56" s="52">
        <v>1855.2941040000001</v>
      </c>
      <c r="L56" s="38">
        <f>ENT!L56</f>
        <v>72.2</v>
      </c>
      <c r="M56" s="1">
        <v>456.13</v>
      </c>
      <c r="N56" s="1">
        <f t="shared" si="31"/>
        <v>2383.624104</v>
      </c>
      <c r="O56" s="52">
        <v>1907.0345139999999</v>
      </c>
      <c r="P56" s="38">
        <f>ENT!P56</f>
        <v>65.27</v>
      </c>
      <c r="Q56" s="1">
        <v>448.21</v>
      </c>
      <c r="R56" s="1">
        <f t="shared" si="32"/>
        <v>2420.514514</v>
      </c>
      <c r="S56" s="52">
        <v>1763.4485139999999</v>
      </c>
      <c r="T56" s="38">
        <f>ENT!T56</f>
        <v>82.509999999999991</v>
      </c>
      <c r="U56" s="1">
        <v>370.45</v>
      </c>
      <c r="V56" s="1">
        <f t="shared" si="33"/>
        <v>2216.4085139999997</v>
      </c>
      <c r="W56" s="52">
        <v>1705.967609</v>
      </c>
      <c r="X56" s="38">
        <f>ENT!X56</f>
        <v>81.389999999999986</v>
      </c>
      <c r="Y56" s="1">
        <v>565.5</v>
      </c>
      <c r="Z56" s="1">
        <f t="shared" si="34"/>
        <v>2352.8576090000001</v>
      </c>
      <c r="AA56" s="52">
        <v>1736.170331</v>
      </c>
      <c r="AB56" s="38">
        <f>ENT!AB56</f>
        <v>78.81</v>
      </c>
      <c r="AC56" s="1">
        <v>591.34</v>
      </c>
      <c r="AD56" s="1">
        <f t="shared" si="35"/>
        <v>2406.3203309999999</v>
      </c>
      <c r="AE56" s="52">
        <v>1716.982205</v>
      </c>
      <c r="AF56" s="38">
        <f>ENT!AF56</f>
        <v>109.46</v>
      </c>
      <c r="AG56" s="1">
        <v>591.87</v>
      </c>
      <c r="AH56" s="1">
        <f t="shared" si="36"/>
        <v>2418.3122050000002</v>
      </c>
      <c r="AI56" s="52">
        <v>1694.039282</v>
      </c>
      <c r="AJ56" s="38">
        <f>ENT!AJ56</f>
        <v>145.04</v>
      </c>
      <c r="AK56" s="1">
        <v>597.5</v>
      </c>
      <c r="AL56" s="1">
        <f t="shared" si="37"/>
        <v>2436.5792819999997</v>
      </c>
      <c r="AM56" s="52">
        <v>1706.086405</v>
      </c>
      <c r="AN56" s="38">
        <f>ENT!AN56</f>
        <v>145.04</v>
      </c>
      <c r="AO56" s="1">
        <v>597.5</v>
      </c>
      <c r="AP56" s="1">
        <f t="shared" si="38"/>
        <v>2448.626405</v>
      </c>
      <c r="AQ56" s="52">
        <v>1834.772375</v>
      </c>
      <c r="AR56" s="38">
        <f>ENT!AR56</f>
        <v>86.08</v>
      </c>
      <c r="AS56" s="1">
        <v>590.54</v>
      </c>
      <c r="AT56" s="1">
        <f t="shared" si="39"/>
        <v>2511.3923749999999</v>
      </c>
      <c r="AU56" s="52">
        <v>1841.194512</v>
      </c>
      <c r="AV56" s="38">
        <f>ENT!AV56</f>
        <v>295.03999999999996</v>
      </c>
      <c r="AW56" s="1">
        <v>597.5</v>
      </c>
      <c r="AX56" s="1">
        <f t="shared" si="40"/>
        <v>2733.734512</v>
      </c>
      <c r="AY56" s="52">
        <v>1831.170977</v>
      </c>
      <c r="AZ56" s="38">
        <f>ENT!AZ56</f>
        <v>145.04</v>
      </c>
      <c r="BA56" s="1">
        <v>597.5</v>
      </c>
      <c r="BB56" s="1">
        <f t="shared" si="41"/>
        <v>2573.7109769999997</v>
      </c>
      <c r="BC56" s="52">
        <v>1835.4454249999999</v>
      </c>
      <c r="BD56" s="38">
        <f>ENT!BD56</f>
        <v>142.76999999999998</v>
      </c>
      <c r="BE56" s="1">
        <v>590.53</v>
      </c>
      <c r="BF56" s="1">
        <f t="shared" si="42"/>
        <v>2568.7454250000001</v>
      </c>
      <c r="BG56" s="52">
        <v>1660.5989689999999</v>
      </c>
      <c r="BH56" s="38">
        <f>ENT!BH56</f>
        <v>220.04</v>
      </c>
      <c r="BI56" s="1">
        <v>591.70000000000005</v>
      </c>
      <c r="BJ56" s="1">
        <f t="shared" si="43"/>
        <v>2472.3389689999999</v>
      </c>
      <c r="BK56" s="52">
        <v>1749.3953240000001</v>
      </c>
      <c r="BL56" s="38">
        <f>ENT!BL56</f>
        <v>85.199999999999989</v>
      </c>
      <c r="BM56" s="1">
        <v>590.53</v>
      </c>
      <c r="BN56" s="1">
        <f t="shared" si="44"/>
        <v>2425.1253240000001</v>
      </c>
      <c r="BO56" s="52">
        <v>1934.1946320000004</v>
      </c>
      <c r="BP56" s="38">
        <f>ENT!BP56</f>
        <v>85.56</v>
      </c>
      <c r="BQ56" s="1">
        <v>597.5</v>
      </c>
      <c r="BR56" s="1">
        <f t="shared" si="45"/>
        <v>2617.2546320000001</v>
      </c>
      <c r="BS56" s="52">
        <v>1981.2932320000004</v>
      </c>
      <c r="BT56" s="38">
        <f>ENT!BT56</f>
        <v>84.210000000000008</v>
      </c>
      <c r="BU56" s="1">
        <v>691.75</v>
      </c>
      <c r="BV56" s="1">
        <f t="shared" si="46"/>
        <v>2757.2532320000005</v>
      </c>
      <c r="BW56" s="52">
        <v>1653.005032</v>
      </c>
      <c r="BX56" s="38">
        <f>ENT!BX56</f>
        <v>60.29</v>
      </c>
      <c r="BY56" s="1">
        <v>224.85</v>
      </c>
      <c r="BZ56" s="1">
        <f t="shared" si="47"/>
        <v>1938.1450319999999</v>
      </c>
      <c r="CA56" s="52">
        <v>1816.8470030000001</v>
      </c>
      <c r="CB56" s="38">
        <f>ENT!CB56</f>
        <v>83.67</v>
      </c>
      <c r="CC56" s="1">
        <v>686.66</v>
      </c>
      <c r="CD56" s="1">
        <f t="shared" si="48"/>
        <v>2587.1770030000002</v>
      </c>
      <c r="CE56" s="52">
        <v>1892.083024</v>
      </c>
      <c r="CF56" s="38">
        <f>ENT!CF56</f>
        <v>84.26</v>
      </c>
      <c r="CG56" s="1">
        <v>685.61</v>
      </c>
      <c r="CH56" s="1">
        <f t="shared" si="49"/>
        <v>2661.9530239999999</v>
      </c>
      <c r="CI56" s="52">
        <v>1944.7211709999999</v>
      </c>
      <c r="CJ56" s="38">
        <f>ENT!CJ56</f>
        <v>84.91</v>
      </c>
      <c r="CK56" s="1">
        <v>691.75</v>
      </c>
      <c r="CL56" s="1">
        <f t="shared" si="50"/>
        <v>2721.381171</v>
      </c>
      <c r="CM56" s="52">
        <v>1996.4736929999999</v>
      </c>
      <c r="CN56" s="38">
        <f>ENT!CN56</f>
        <v>85.93</v>
      </c>
      <c r="CO56" s="1">
        <v>686.06999999999994</v>
      </c>
      <c r="CP56" s="1">
        <f t="shared" si="51"/>
        <v>2768.4736929999999</v>
      </c>
      <c r="CQ56" s="52">
        <v>1940.8466800000001</v>
      </c>
      <c r="CR56" s="38">
        <f>ENT!CR56</f>
        <v>85.04</v>
      </c>
      <c r="CS56" s="1">
        <v>691.75</v>
      </c>
      <c r="CT56" s="1">
        <f t="shared" si="52"/>
        <v>2717.6366800000001</v>
      </c>
      <c r="CU56" s="52">
        <v>1766.145436</v>
      </c>
      <c r="CV56" s="38">
        <f>ENT!CV56</f>
        <v>85.41</v>
      </c>
      <c r="CW56" s="1">
        <v>686.66</v>
      </c>
      <c r="CX56" s="1">
        <f t="shared" si="53"/>
        <v>2538.215436</v>
      </c>
      <c r="CY56" s="52">
        <v>1984.6659850000001</v>
      </c>
      <c r="CZ56" s="38">
        <f>ENT!CZ56</f>
        <v>74.2</v>
      </c>
      <c r="DA56" s="1">
        <v>691.75</v>
      </c>
      <c r="DB56" s="1">
        <f t="shared" si="54"/>
        <v>2750.6159849999999</v>
      </c>
      <c r="DC56" s="52">
        <v>1892.4129370000001</v>
      </c>
      <c r="DD56" s="38">
        <f>ENT!DD56</f>
        <v>84.86</v>
      </c>
      <c r="DE56" s="1">
        <v>450.14</v>
      </c>
      <c r="DF56" s="1">
        <f t="shared" si="55"/>
        <v>2427.4129370000001</v>
      </c>
      <c r="DG56" s="52">
        <v>1809.573267</v>
      </c>
      <c r="DH56" s="38">
        <f>ENT!DH56</f>
        <v>86.15</v>
      </c>
      <c r="DI56" s="1">
        <v>335.28999999999996</v>
      </c>
      <c r="DJ56" s="1">
        <f t="shared" si="56"/>
        <v>2231.0132670000003</v>
      </c>
      <c r="DK56" s="52">
        <v>1842.321318</v>
      </c>
      <c r="DL56" s="38">
        <f>ENT!DL56</f>
        <v>89.610000000000014</v>
      </c>
      <c r="DM56" s="1">
        <v>405.37</v>
      </c>
      <c r="DN56" s="1">
        <f t="shared" si="57"/>
        <v>2337.3013179999998</v>
      </c>
      <c r="DO56" s="52"/>
      <c r="DP56" s="38">
        <f>ENT!DP56</f>
        <v>0</v>
      </c>
      <c r="DQ56" s="1"/>
      <c r="DR56" s="1">
        <f t="shared" si="58"/>
        <v>0</v>
      </c>
      <c r="DS56" s="52"/>
      <c r="DT56" s="38">
        <f>ENT!DT56</f>
        <v>0</v>
      </c>
      <c r="DU56" s="1"/>
      <c r="DV56" s="1">
        <f t="shared" si="59"/>
        <v>0</v>
      </c>
    </row>
    <row r="57" spans="1:126" ht="46.5" x14ac:dyDescent="0.25">
      <c r="A57" s="14">
        <v>53</v>
      </c>
      <c r="B57" s="16" t="s">
        <v>60</v>
      </c>
      <c r="C57" s="52">
        <v>1824.8129839999999</v>
      </c>
      <c r="D57" s="38">
        <f>ENT!D57</f>
        <v>82.63</v>
      </c>
      <c r="E57" s="1">
        <v>223.23</v>
      </c>
      <c r="F57" s="1">
        <f t="shared" si="29"/>
        <v>2130.6729839999998</v>
      </c>
      <c r="G57" s="52">
        <v>1974.79811</v>
      </c>
      <c r="H57" s="38">
        <f>ENT!H57</f>
        <v>79.16</v>
      </c>
      <c r="I57" s="1">
        <v>387.63</v>
      </c>
      <c r="J57" s="1">
        <f t="shared" si="30"/>
        <v>2441.5881100000001</v>
      </c>
      <c r="K57" s="52">
        <v>1753.1305050000001</v>
      </c>
      <c r="L57" s="38">
        <f>ENT!L57</f>
        <v>72.05</v>
      </c>
      <c r="M57" s="1">
        <v>456.13</v>
      </c>
      <c r="N57" s="1">
        <f t="shared" si="31"/>
        <v>2281.3105049999999</v>
      </c>
      <c r="O57" s="52">
        <v>1915.0616339999999</v>
      </c>
      <c r="P57" s="38">
        <f>ENT!P57</f>
        <v>66.53</v>
      </c>
      <c r="Q57" s="1">
        <v>448.21</v>
      </c>
      <c r="R57" s="1">
        <f t="shared" si="32"/>
        <v>2429.8016339999999</v>
      </c>
      <c r="S57" s="52">
        <v>1764.2986539999999</v>
      </c>
      <c r="T57" s="38">
        <f>ENT!T57</f>
        <v>82.96</v>
      </c>
      <c r="U57" s="1">
        <v>289.10000000000002</v>
      </c>
      <c r="V57" s="1">
        <f t="shared" si="33"/>
        <v>2136.3586540000001</v>
      </c>
      <c r="W57" s="52">
        <v>1727.2621919999999</v>
      </c>
      <c r="X57" s="38">
        <f>ENT!X57</f>
        <v>80.95</v>
      </c>
      <c r="Y57" s="1">
        <v>455.5</v>
      </c>
      <c r="Z57" s="1">
        <f t="shared" si="34"/>
        <v>2263.712192</v>
      </c>
      <c r="AA57" s="52">
        <v>1744.420331</v>
      </c>
      <c r="AB57" s="38">
        <f>ENT!AB57</f>
        <v>79.31</v>
      </c>
      <c r="AC57" s="1">
        <v>591.34</v>
      </c>
      <c r="AD57" s="1">
        <f t="shared" si="35"/>
        <v>2415.0703309999999</v>
      </c>
      <c r="AE57" s="52">
        <v>1689.4143650000001</v>
      </c>
      <c r="AF57" s="38">
        <f>ENT!AF57</f>
        <v>109.32999999999998</v>
      </c>
      <c r="AG57" s="1">
        <v>591.87</v>
      </c>
      <c r="AH57" s="1">
        <f t="shared" si="36"/>
        <v>2390.6143649999999</v>
      </c>
      <c r="AI57" s="52">
        <v>1695.5756220000001</v>
      </c>
      <c r="AJ57" s="38">
        <f>ENT!AJ57</f>
        <v>145.04</v>
      </c>
      <c r="AK57" s="1">
        <v>597.5</v>
      </c>
      <c r="AL57" s="1">
        <f t="shared" si="37"/>
        <v>2438.1156220000003</v>
      </c>
      <c r="AM57" s="52">
        <v>1751.461405</v>
      </c>
      <c r="AN57" s="38">
        <f>ENT!AN57</f>
        <v>145.04</v>
      </c>
      <c r="AO57" s="1">
        <v>597.5</v>
      </c>
      <c r="AP57" s="1">
        <f t="shared" si="38"/>
        <v>2494.001405</v>
      </c>
      <c r="AQ57" s="52">
        <v>1834.772375</v>
      </c>
      <c r="AR57" s="38">
        <f>ENT!AR57</f>
        <v>85.91</v>
      </c>
      <c r="AS57" s="1">
        <v>590.53</v>
      </c>
      <c r="AT57" s="1">
        <f t="shared" si="39"/>
        <v>2511.2123750000001</v>
      </c>
      <c r="AU57" s="52">
        <v>1827.4207220000001</v>
      </c>
      <c r="AV57" s="38">
        <f>ENT!AV57</f>
        <v>295.03999999999996</v>
      </c>
      <c r="AW57" s="1">
        <v>597.5</v>
      </c>
      <c r="AX57" s="1">
        <f t="shared" si="40"/>
        <v>2719.9607219999998</v>
      </c>
      <c r="AY57" s="52">
        <v>1777.2735459999999</v>
      </c>
      <c r="AZ57" s="38">
        <f>ENT!AZ57</f>
        <v>145.04</v>
      </c>
      <c r="BA57" s="1">
        <v>597.5</v>
      </c>
      <c r="BB57" s="1">
        <f t="shared" si="41"/>
        <v>2519.8135459999999</v>
      </c>
      <c r="BC57" s="52">
        <v>1730.367841</v>
      </c>
      <c r="BD57" s="38">
        <f>ENT!BD57</f>
        <v>142.78</v>
      </c>
      <c r="BE57" s="1">
        <v>590.53</v>
      </c>
      <c r="BF57" s="1">
        <f t="shared" si="42"/>
        <v>2463.6778409999997</v>
      </c>
      <c r="BG57" s="52">
        <v>1658.5989689999999</v>
      </c>
      <c r="BH57" s="38">
        <f>ENT!BH57</f>
        <v>220.04</v>
      </c>
      <c r="BI57" s="1">
        <v>591.70000000000005</v>
      </c>
      <c r="BJ57" s="1">
        <f t="shared" si="43"/>
        <v>2470.3389689999999</v>
      </c>
      <c r="BK57" s="52">
        <v>1750.0321060000001</v>
      </c>
      <c r="BL57" s="38">
        <f>ENT!BL57</f>
        <v>85.09</v>
      </c>
      <c r="BM57" s="1">
        <v>590.53</v>
      </c>
      <c r="BN57" s="1">
        <f t="shared" si="44"/>
        <v>2425.652106</v>
      </c>
      <c r="BO57" s="52">
        <v>1927.4846320000004</v>
      </c>
      <c r="BP57" s="38">
        <f>ENT!BP57</f>
        <v>85.43</v>
      </c>
      <c r="BQ57" s="1">
        <v>597.5</v>
      </c>
      <c r="BR57" s="1">
        <f t="shared" si="45"/>
        <v>2610.4146320000004</v>
      </c>
      <c r="BS57" s="52">
        <v>1981.2932320000004</v>
      </c>
      <c r="BT57" s="38">
        <f>ENT!BT57</f>
        <v>84.19</v>
      </c>
      <c r="BU57" s="1">
        <v>691.75</v>
      </c>
      <c r="BV57" s="1">
        <f t="shared" si="46"/>
        <v>2757.2332320000005</v>
      </c>
      <c r="BW57" s="52">
        <v>1657.130032</v>
      </c>
      <c r="BX57" s="38">
        <f>ENT!BX57</f>
        <v>60.18</v>
      </c>
      <c r="BY57" s="1">
        <v>194.85</v>
      </c>
      <c r="BZ57" s="1">
        <f t="shared" si="47"/>
        <v>1912.160032</v>
      </c>
      <c r="CA57" s="52">
        <v>1841.5970030000001</v>
      </c>
      <c r="CB57" s="38">
        <f>ENT!CB57</f>
        <v>83.669999999999987</v>
      </c>
      <c r="CC57" s="1">
        <v>686.66</v>
      </c>
      <c r="CD57" s="1">
        <f t="shared" si="48"/>
        <v>2611.9270030000002</v>
      </c>
      <c r="CE57" s="52">
        <v>1865.663024</v>
      </c>
      <c r="CF57" s="38">
        <f>ENT!CF57</f>
        <v>84.18</v>
      </c>
      <c r="CG57" s="1">
        <v>686.29</v>
      </c>
      <c r="CH57" s="1">
        <f t="shared" si="49"/>
        <v>2636.1330239999998</v>
      </c>
      <c r="CI57" s="52">
        <v>1941.2836709999999</v>
      </c>
      <c r="CJ57" s="38">
        <f>ENT!CJ57</f>
        <v>84.84</v>
      </c>
      <c r="CK57" s="1">
        <v>691.75</v>
      </c>
      <c r="CL57" s="1">
        <f t="shared" si="50"/>
        <v>2717.8736709999998</v>
      </c>
      <c r="CM57" s="52">
        <v>2024.0388929999999</v>
      </c>
      <c r="CN57" s="38">
        <f>ENT!CN57</f>
        <v>85.8</v>
      </c>
      <c r="CO57" s="1">
        <v>686.06999999999994</v>
      </c>
      <c r="CP57" s="1">
        <f t="shared" si="51"/>
        <v>2795.9088929999998</v>
      </c>
      <c r="CQ57" s="52">
        <v>1960.7979800000001</v>
      </c>
      <c r="CR57" s="38">
        <f>ENT!CR57</f>
        <v>84.929999999999993</v>
      </c>
      <c r="CS57" s="1">
        <v>691.75</v>
      </c>
      <c r="CT57" s="1">
        <f t="shared" si="52"/>
        <v>2737.4779800000001</v>
      </c>
      <c r="CU57" s="52">
        <v>1742.205436</v>
      </c>
      <c r="CV57" s="38">
        <f>ENT!CV57</f>
        <v>85.23</v>
      </c>
      <c r="CW57" s="1">
        <v>686.66</v>
      </c>
      <c r="CX57" s="1">
        <f t="shared" si="53"/>
        <v>2514.0954360000001</v>
      </c>
      <c r="CY57" s="52">
        <v>1984.6659850000001</v>
      </c>
      <c r="CZ57" s="38">
        <f>ENT!CZ57</f>
        <v>74.930000000000007</v>
      </c>
      <c r="DA57" s="1">
        <v>691.75</v>
      </c>
      <c r="DB57" s="1">
        <f t="shared" si="54"/>
        <v>2751.3459849999999</v>
      </c>
      <c r="DC57" s="52">
        <v>1819.9259850000001</v>
      </c>
      <c r="DD57" s="38">
        <f>ENT!DD57</f>
        <v>84.679999999999993</v>
      </c>
      <c r="DE57" s="1">
        <v>536.79</v>
      </c>
      <c r="DF57" s="1">
        <f t="shared" si="55"/>
        <v>2441.3959850000001</v>
      </c>
      <c r="DG57" s="52">
        <v>1832.8542669999999</v>
      </c>
      <c r="DH57" s="38">
        <f>ENT!DH57</f>
        <v>85.990000000000009</v>
      </c>
      <c r="DI57" s="1">
        <v>258.64</v>
      </c>
      <c r="DJ57" s="1">
        <f t="shared" si="56"/>
        <v>2177.4842669999998</v>
      </c>
      <c r="DK57" s="52">
        <v>1849.134718</v>
      </c>
      <c r="DL57" s="38">
        <f>ENT!DL57</f>
        <v>89.44</v>
      </c>
      <c r="DM57" s="1">
        <v>318.72000000000003</v>
      </c>
      <c r="DN57" s="1">
        <f t="shared" si="57"/>
        <v>2257.2947180000001</v>
      </c>
      <c r="DO57" s="52"/>
      <c r="DP57" s="38">
        <f>ENT!DP57</f>
        <v>0</v>
      </c>
      <c r="DQ57" s="1"/>
      <c r="DR57" s="1">
        <f t="shared" si="58"/>
        <v>0</v>
      </c>
      <c r="DS57" s="52"/>
      <c r="DT57" s="38">
        <f>ENT!DT57</f>
        <v>0</v>
      </c>
      <c r="DU57" s="1"/>
      <c r="DV57" s="1">
        <f t="shared" si="59"/>
        <v>0</v>
      </c>
    </row>
    <row r="58" spans="1:126" ht="46.5" x14ac:dyDescent="0.25">
      <c r="A58" s="14">
        <v>54</v>
      </c>
      <c r="B58" s="16" t="s">
        <v>61</v>
      </c>
      <c r="C58" s="52">
        <v>1824.8129839999999</v>
      </c>
      <c r="D58" s="38">
        <f>ENT!D58</f>
        <v>82.44</v>
      </c>
      <c r="E58" s="1">
        <v>223.23</v>
      </c>
      <c r="F58" s="1">
        <f t="shared" si="29"/>
        <v>2130.4829839999998</v>
      </c>
      <c r="G58" s="52">
        <v>1973.42311</v>
      </c>
      <c r="H58" s="38">
        <f>ENT!H58</f>
        <v>79</v>
      </c>
      <c r="I58" s="1">
        <v>387.63</v>
      </c>
      <c r="J58" s="1">
        <f t="shared" si="30"/>
        <v>2440.0531099999998</v>
      </c>
      <c r="K58" s="52">
        <v>1704.487226</v>
      </c>
      <c r="L58" s="38">
        <f>ENT!L58</f>
        <v>71.699999999999989</v>
      </c>
      <c r="M58" s="1">
        <v>456.13</v>
      </c>
      <c r="N58" s="1">
        <f t="shared" si="31"/>
        <v>2232.3172260000001</v>
      </c>
      <c r="O58" s="52">
        <v>1915.0616339999999</v>
      </c>
      <c r="P58" s="38">
        <f>ENT!P58</f>
        <v>67.41</v>
      </c>
      <c r="Q58" s="1">
        <v>448.21</v>
      </c>
      <c r="R58" s="1">
        <f t="shared" si="32"/>
        <v>2430.681634</v>
      </c>
      <c r="S58" s="52">
        <v>1764.2986539999999</v>
      </c>
      <c r="T58" s="38">
        <f>ENT!T58</f>
        <v>82.97</v>
      </c>
      <c r="U58" s="1">
        <v>284.85000000000002</v>
      </c>
      <c r="V58" s="1">
        <f t="shared" si="33"/>
        <v>2132.1186539999999</v>
      </c>
      <c r="W58" s="52">
        <v>1725.9919010000001</v>
      </c>
      <c r="X58" s="38">
        <f>ENT!X58</f>
        <v>80.279999999999987</v>
      </c>
      <c r="Y58" s="1">
        <v>345.5</v>
      </c>
      <c r="Z58" s="1">
        <f t="shared" si="34"/>
        <v>2151.7719010000001</v>
      </c>
      <c r="AA58" s="52">
        <v>1744.4247230000001</v>
      </c>
      <c r="AB58" s="38">
        <f>ENT!AB58</f>
        <v>79.640000000000015</v>
      </c>
      <c r="AC58" s="1">
        <v>591.34</v>
      </c>
      <c r="AD58" s="1">
        <f t="shared" si="35"/>
        <v>2415.4047230000001</v>
      </c>
      <c r="AE58" s="52">
        <v>1659.714365</v>
      </c>
      <c r="AF58" s="38">
        <f>ENT!AF58</f>
        <v>109.17999999999999</v>
      </c>
      <c r="AG58" s="1">
        <v>591.87</v>
      </c>
      <c r="AH58" s="1">
        <f t="shared" si="36"/>
        <v>2360.764365</v>
      </c>
      <c r="AI58" s="52">
        <v>1695.5756220000001</v>
      </c>
      <c r="AJ58" s="38">
        <f>ENT!AJ58</f>
        <v>145.04</v>
      </c>
      <c r="AK58" s="1">
        <v>597.5</v>
      </c>
      <c r="AL58" s="1">
        <f t="shared" si="37"/>
        <v>2438.1156220000003</v>
      </c>
      <c r="AM58" s="52">
        <v>1751.461405</v>
      </c>
      <c r="AN58" s="38">
        <f>ENT!AN58</f>
        <v>145.04</v>
      </c>
      <c r="AO58" s="1">
        <v>597.5</v>
      </c>
      <c r="AP58" s="1">
        <f t="shared" si="38"/>
        <v>2494.001405</v>
      </c>
      <c r="AQ58" s="52">
        <v>1834.772375</v>
      </c>
      <c r="AR58" s="38">
        <f>ENT!AR58</f>
        <v>85.72</v>
      </c>
      <c r="AS58" s="1">
        <v>590.53</v>
      </c>
      <c r="AT58" s="1">
        <f t="shared" si="39"/>
        <v>2511.022375</v>
      </c>
      <c r="AU58" s="52">
        <v>1771.856194</v>
      </c>
      <c r="AV58" s="38">
        <f>ENT!AV58</f>
        <v>295.03999999999996</v>
      </c>
      <c r="AW58" s="1">
        <v>597.5</v>
      </c>
      <c r="AX58" s="1">
        <f t="shared" si="40"/>
        <v>2664.3961939999999</v>
      </c>
      <c r="AY58" s="52">
        <v>1712.7708540000001</v>
      </c>
      <c r="AZ58" s="38">
        <f>ENT!AZ58</f>
        <v>145.04</v>
      </c>
      <c r="BA58" s="1">
        <v>597.5</v>
      </c>
      <c r="BB58" s="1">
        <f t="shared" si="41"/>
        <v>2455.3108540000003</v>
      </c>
      <c r="BC58" s="52">
        <v>1728.4970410000001</v>
      </c>
      <c r="BD58" s="38">
        <f>ENT!BD58</f>
        <v>142.75</v>
      </c>
      <c r="BE58" s="1">
        <v>590.53</v>
      </c>
      <c r="BF58" s="1">
        <f t="shared" si="42"/>
        <v>2461.7770410000003</v>
      </c>
      <c r="BG58" s="52">
        <v>1658.5989689999999</v>
      </c>
      <c r="BH58" s="38">
        <f>ENT!BH58</f>
        <v>220.04</v>
      </c>
      <c r="BI58" s="1">
        <v>591.70000000000005</v>
      </c>
      <c r="BJ58" s="1">
        <f t="shared" si="43"/>
        <v>2470.3389689999999</v>
      </c>
      <c r="BK58" s="52">
        <v>1750.0321060000001</v>
      </c>
      <c r="BL58" s="38">
        <f>ENT!BL58</f>
        <v>84.88</v>
      </c>
      <c r="BM58" s="1">
        <v>590.53</v>
      </c>
      <c r="BN58" s="1">
        <f t="shared" si="44"/>
        <v>2425.4421060000004</v>
      </c>
      <c r="BO58" s="52">
        <v>1927.4846320000004</v>
      </c>
      <c r="BP58" s="38">
        <f>ENT!BP58</f>
        <v>85.22</v>
      </c>
      <c r="BQ58" s="1">
        <v>597.5</v>
      </c>
      <c r="BR58" s="1">
        <f t="shared" si="45"/>
        <v>2610.2046320000004</v>
      </c>
      <c r="BS58" s="52">
        <v>1935.9182320000004</v>
      </c>
      <c r="BT58" s="38">
        <f>ENT!BT58</f>
        <v>83.86</v>
      </c>
      <c r="BU58" s="1">
        <v>691.75</v>
      </c>
      <c r="BV58" s="1">
        <f t="shared" si="46"/>
        <v>2711.5282320000006</v>
      </c>
      <c r="BW58" s="52">
        <v>1690.3115319999999</v>
      </c>
      <c r="BX58" s="38">
        <f>ENT!BX58</f>
        <v>59.98</v>
      </c>
      <c r="BY58" s="1">
        <v>164.85</v>
      </c>
      <c r="BZ58" s="1">
        <f t="shared" si="47"/>
        <v>1915.1415319999999</v>
      </c>
      <c r="CA58" s="52">
        <v>1841.5970030000001</v>
      </c>
      <c r="CB58" s="38">
        <f>ENT!CB58</f>
        <v>83.52</v>
      </c>
      <c r="CC58" s="1">
        <v>686.66</v>
      </c>
      <c r="CD58" s="1">
        <f t="shared" si="48"/>
        <v>2611.7770030000001</v>
      </c>
      <c r="CE58" s="52">
        <v>1865.663024</v>
      </c>
      <c r="CF58" s="38">
        <f>ENT!CF58</f>
        <v>83.97</v>
      </c>
      <c r="CG58" s="1">
        <v>686.29</v>
      </c>
      <c r="CH58" s="1">
        <f t="shared" si="49"/>
        <v>2635.9230239999997</v>
      </c>
      <c r="CI58" s="52">
        <v>1941.2836709999999</v>
      </c>
      <c r="CJ58" s="38">
        <f>ENT!CJ58</f>
        <v>84.6</v>
      </c>
      <c r="CK58" s="1">
        <v>691.75</v>
      </c>
      <c r="CL58" s="1">
        <f t="shared" si="50"/>
        <v>2717.6336709999996</v>
      </c>
      <c r="CM58" s="52">
        <v>2024.0388929999999</v>
      </c>
      <c r="CN58" s="38">
        <f>ENT!CN58</f>
        <v>85.58</v>
      </c>
      <c r="CO58" s="1">
        <v>686.06999999999994</v>
      </c>
      <c r="CP58" s="1">
        <f t="shared" si="51"/>
        <v>2795.6888929999996</v>
      </c>
      <c r="CQ58" s="52">
        <v>1960.7979800000001</v>
      </c>
      <c r="CR58" s="38">
        <f>ENT!CR58</f>
        <v>84.69</v>
      </c>
      <c r="CS58" s="1">
        <v>691.75</v>
      </c>
      <c r="CT58" s="1">
        <f t="shared" si="52"/>
        <v>2737.2379799999999</v>
      </c>
      <c r="CU58" s="52">
        <v>1742.205436</v>
      </c>
      <c r="CV58" s="38">
        <f>ENT!CV58</f>
        <v>84.98</v>
      </c>
      <c r="CW58" s="1">
        <v>686.66</v>
      </c>
      <c r="CX58" s="1">
        <f t="shared" si="53"/>
        <v>2513.8454360000001</v>
      </c>
      <c r="CY58" s="52">
        <v>1984.6659850000001</v>
      </c>
      <c r="CZ58" s="38">
        <f>ENT!CZ58</f>
        <v>75.52</v>
      </c>
      <c r="DA58" s="1">
        <v>691.75</v>
      </c>
      <c r="DB58" s="1">
        <f t="shared" si="54"/>
        <v>2751.9359850000001</v>
      </c>
      <c r="DC58" s="52">
        <v>1813.654587</v>
      </c>
      <c r="DD58" s="38">
        <f>ENT!DD58</f>
        <v>84.550000000000011</v>
      </c>
      <c r="DE58" s="1">
        <v>545.29</v>
      </c>
      <c r="DF58" s="1">
        <f t="shared" si="55"/>
        <v>2443.4945870000001</v>
      </c>
      <c r="DG58" s="52">
        <v>1832.8542669999999</v>
      </c>
      <c r="DH58" s="38">
        <f>ENT!DH58</f>
        <v>85.78</v>
      </c>
      <c r="DI58" s="1">
        <v>250.14</v>
      </c>
      <c r="DJ58" s="1">
        <f t="shared" si="56"/>
        <v>2168.7742669999998</v>
      </c>
      <c r="DK58" s="52">
        <v>1849.134718</v>
      </c>
      <c r="DL58" s="38">
        <f>ENT!DL58</f>
        <v>89.19</v>
      </c>
      <c r="DM58" s="1">
        <v>258.72000000000003</v>
      </c>
      <c r="DN58" s="1">
        <f t="shared" si="57"/>
        <v>2197.0447180000001</v>
      </c>
      <c r="DO58" s="52"/>
      <c r="DP58" s="38">
        <f>ENT!DP58</f>
        <v>0</v>
      </c>
      <c r="DQ58" s="1"/>
      <c r="DR58" s="1">
        <f t="shared" si="58"/>
        <v>0</v>
      </c>
      <c r="DS58" s="52"/>
      <c r="DT58" s="38">
        <f>ENT!DT58</f>
        <v>0</v>
      </c>
      <c r="DU58" s="1"/>
      <c r="DV58" s="1">
        <f t="shared" si="59"/>
        <v>0</v>
      </c>
    </row>
    <row r="59" spans="1:126" ht="46.5" x14ac:dyDescent="0.25">
      <c r="A59" s="14">
        <v>55</v>
      </c>
      <c r="B59" s="16" t="s">
        <v>62</v>
      </c>
      <c r="C59" s="52">
        <v>1811.0629839999999</v>
      </c>
      <c r="D59" s="38">
        <f>ENT!D59</f>
        <v>82.18</v>
      </c>
      <c r="E59" s="1">
        <v>223.23</v>
      </c>
      <c r="F59" s="1">
        <f t="shared" si="29"/>
        <v>2116.472984</v>
      </c>
      <c r="G59" s="52">
        <v>1971.4714300000001</v>
      </c>
      <c r="H59" s="38">
        <f>ENT!H59</f>
        <v>79.040000000000006</v>
      </c>
      <c r="I59" s="1">
        <v>387.63</v>
      </c>
      <c r="J59" s="1">
        <f t="shared" si="30"/>
        <v>2438.1414300000001</v>
      </c>
      <c r="K59" s="52">
        <v>1704.487226</v>
      </c>
      <c r="L59" s="38">
        <f>ENT!L59</f>
        <v>70.78</v>
      </c>
      <c r="M59" s="1">
        <v>450.46</v>
      </c>
      <c r="N59" s="1">
        <f t="shared" si="31"/>
        <v>2225.727226</v>
      </c>
      <c r="O59" s="52">
        <v>1770.7854279999999</v>
      </c>
      <c r="P59" s="38">
        <f>ENT!P59</f>
        <v>70</v>
      </c>
      <c r="Q59" s="1">
        <v>451.03999999999996</v>
      </c>
      <c r="R59" s="1">
        <f t="shared" si="32"/>
        <v>2291.8254280000001</v>
      </c>
      <c r="S59" s="52">
        <v>1766.3611539999999</v>
      </c>
      <c r="T59" s="38">
        <f>ENT!T59</f>
        <v>82.57</v>
      </c>
      <c r="U59" s="1">
        <v>284.85000000000002</v>
      </c>
      <c r="V59" s="1">
        <f t="shared" si="33"/>
        <v>2133.7811539999998</v>
      </c>
      <c r="W59" s="52">
        <v>1725.4192909999999</v>
      </c>
      <c r="X59" s="38">
        <f>ENT!X59</f>
        <v>80.179999999999993</v>
      </c>
      <c r="Y59" s="1">
        <v>262.19</v>
      </c>
      <c r="Z59" s="1">
        <f t="shared" si="34"/>
        <v>2067.789291</v>
      </c>
      <c r="AA59" s="52">
        <v>1736.1747230000001</v>
      </c>
      <c r="AB59" s="38">
        <f>ENT!AB59</f>
        <v>81.53</v>
      </c>
      <c r="AC59" s="1">
        <v>594.49</v>
      </c>
      <c r="AD59" s="1">
        <f t="shared" si="35"/>
        <v>2412.1947230000001</v>
      </c>
      <c r="AE59" s="52">
        <v>1660.2758650000001</v>
      </c>
      <c r="AF59" s="38">
        <f>ENT!AF59</f>
        <v>108.58999999999999</v>
      </c>
      <c r="AG59" s="1">
        <v>591.87</v>
      </c>
      <c r="AH59" s="1">
        <f t="shared" si="36"/>
        <v>2360.7358650000001</v>
      </c>
      <c r="AI59" s="52">
        <v>1725.8256220000001</v>
      </c>
      <c r="AJ59" s="38">
        <f>ENT!AJ59</f>
        <v>145.04</v>
      </c>
      <c r="AK59" s="1">
        <v>597.5</v>
      </c>
      <c r="AL59" s="1">
        <f t="shared" si="37"/>
        <v>2468.3656220000003</v>
      </c>
      <c r="AM59" s="52">
        <v>1719.586405</v>
      </c>
      <c r="AN59" s="38">
        <f>ENT!AN59</f>
        <v>145.04</v>
      </c>
      <c r="AO59" s="1">
        <v>597.5</v>
      </c>
      <c r="AP59" s="1">
        <f t="shared" si="38"/>
        <v>2462.126405</v>
      </c>
      <c r="AQ59" s="52">
        <v>1752.2493280000001</v>
      </c>
      <c r="AR59" s="38">
        <f>ENT!AR59</f>
        <v>85.82</v>
      </c>
      <c r="AS59" s="1">
        <v>591.70000000000005</v>
      </c>
      <c r="AT59" s="1">
        <f t="shared" si="39"/>
        <v>2429.7693280000003</v>
      </c>
      <c r="AU59" s="52">
        <v>1693.896297</v>
      </c>
      <c r="AV59" s="38">
        <f>ENT!AV59</f>
        <v>295.03999999999996</v>
      </c>
      <c r="AW59" s="1">
        <v>597.5</v>
      </c>
      <c r="AX59" s="1">
        <f t="shared" si="40"/>
        <v>2586.4362970000002</v>
      </c>
      <c r="AY59" s="52">
        <v>1712.0245930000001</v>
      </c>
      <c r="AZ59" s="38">
        <f>ENT!AZ59</f>
        <v>145.04</v>
      </c>
      <c r="BA59" s="1">
        <v>592.03</v>
      </c>
      <c r="BB59" s="1">
        <f t="shared" si="41"/>
        <v>2449.0945929999998</v>
      </c>
      <c r="BC59" s="52">
        <v>1728.3177410000001</v>
      </c>
      <c r="BD59" s="38">
        <f>ENT!BD59</f>
        <v>142.68</v>
      </c>
      <c r="BE59" s="1">
        <v>590.53</v>
      </c>
      <c r="BF59" s="1">
        <f t="shared" si="42"/>
        <v>2461.5277409999999</v>
      </c>
      <c r="BG59" s="52">
        <v>1658.4196690000001</v>
      </c>
      <c r="BH59" s="38">
        <f>ENT!BH59</f>
        <v>220.04</v>
      </c>
      <c r="BI59" s="1">
        <v>591.70000000000005</v>
      </c>
      <c r="BJ59" s="1">
        <f t="shared" si="43"/>
        <v>2470.1596690000001</v>
      </c>
      <c r="BK59" s="52">
        <v>1749.4942060000001</v>
      </c>
      <c r="BL59" s="38">
        <f>ENT!BL59</f>
        <v>84.94</v>
      </c>
      <c r="BM59" s="1">
        <v>590.53</v>
      </c>
      <c r="BN59" s="1">
        <f t="shared" si="44"/>
        <v>2424.9642060000001</v>
      </c>
      <c r="BO59" s="52">
        <v>1951.6431320000004</v>
      </c>
      <c r="BP59" s="38">
        <f>ENT!BP59</f>
        <v>85.55</v>
      </c>
      <c r="BQ59" s="1">
        <v>597.5</v>
      </c>
      <c r="BR59" s="1">
        <f t="shared" si="45"/>
        <v>2634.6931320000003</v>
      </c>
      <c r="BS59" s="52">
        <v>1935.7389320000004</v>
      </c>
      <c r="BT59" s="38">
        <f>ENT!BT59</f>
        <v>83.69</v>
      </c>
      <c r="BU59" s="1">
        <v>691.75</v>
      </c>
      <c r="BV59" s="1">
        <f t="shared" si="46"/>
        <v>2711.1789320000007</v>
      </c>
      <c r="BW59" s="52">
        <v>1434.6370589999999</v>
      </c>
      <c r="BX59" s="38">
        <f>ENT!BX59</f>
        <v>60.47</v>
      </c>
      <c r="BY59" s="1">
        <v>134.85</v>
      </c>
      <c r="BZ59" s="1">
        <f t="shared" si="47"/>
        <v>1629.9570589999998</v>
      </c>
      <c r="CA59" s="52">
        <v>1803.311203</v>
      </c>
      <c r="CB59" s="38">
        <f>ENT!CB59</f>
        <v>83.75</v>
      </c>
      <c r="CC59" s="1">
        <v>686.66</v>
      </c>
      <c r="CD59" s="1">
        <f t="shared" si="48"/>
        <v>2573.7212030000001</v>
      </c>
      <c r="CE59" s="52">
        <v>1866.638864</v>
      </c>
      <c r="CF59" s="38">
        <f>ENT!CF59</f>
        <v>84.02</v>
      </c>
      <c r="CG59" s="1">
        <v>686.29</v>
      </c>
      <c r="CH59" s="1">
        <f t="shared" si="49"/>
        <v>2636.948864</v>
      </c>
      <c r="CI59" s="52">
        <v>1938.5336709999999</v>
      </c>
      <c r="CJ59" s="38">
        <f>ENT!CJ59</f>
        <v>85.36</v>
      </c>
      <c r="CK59" s="1">
        <v>691.75</v>
      </c>
      <c r="CL59" s="1">
        <f t="shared" si="50"/>
        <v>2715.6436709999998</v>
      </c>
      <c r="CM59" s="52">
        <v>2016.7315100000001</v>
      </c>
      <c r="CN59" s="38">
        <f>ENT!CN59</f>
        <v>85.27000000000001</v>
      </c>
      <c r="CO59" s="1">
        <v>686.06999999999994</v>
      </c>
      <c r="CP59" s="1">
        <f t="shared" si="51"/>
        <v>2788.0715099999998</v>
      </c>
      <c r="CQ59" s="52">
        <v>1960.7979800000001</v>
      </c>
      <c r="CR59" s="38">
        <f>ENT!CR59</f>
        <v>85.64</v>
      </c>
      <c r="CS59" s="1">
        <v>691.75</v>
      </c>
      <c r="CT59" s="1">
        <f t="shared" si="52"/>
        <v>2738.1879800000002</v>
      </c>
      <c r="CU59" s="52">
        <v>1751.494269</v>
      </c>
      <c r="CV59" s="38">
        <f>ENT!CV59</f>
        <v>84.72</v>
      </c>
      <c r="CW59" s="1">
        <v>686.66</v>
      </c>
      <c r="CX59" s="1">
        <f t="shared" si="53"/>
        <v>2522.8742689999999</v>
      </c>
      <c r="CY59" s="52">
        <v>1984.6659850000001</v>
      </c>
      <c r="CZ59" s="38">
        <f>ENT!CZ59</f>
        <v>75.819999999999993</v>
      </c>
      <c r="DA59" s="1">
        <v>691.75</v>
      </c>
      <c r="DB59" s="1">
        <f t="shared" si="54"/>
        <v>2752.2359850000003</v>
      </c>
      <c r="DC59" s="52">
        <v>1809.0297869999999</v>
      </c>
      <c r="DD59" s="38">
        <f>ENT!DD59</f>
        <v>84.87</v>
      </c>
      <c r="DE59" s="1">
        <v>545.29</v>
      </c>
      <c r="DF59" s="1">
        <f t="shared" si="55"/>
        <v>2439.1897869999998</v>
      </c>
      <c r="DG59" s="52">
        <v>1853.955467</v>
      </c>
      <c r="DH59" s="38">
        <f>ENT!DH59</f>
        <v>86.039999999999992</v>
      </c>
      <c r="DI59" s="1">
        <v>250.14</v>
      </c>
      <c r="DJ59" s="1">
        <f t="shared" si="56"/>
        <v>2190.1354670000001</v>
      </c>
      <c r="DK59" s="52">
        <v>1852.2367180000001</v>
      </c>
      <c r="DL59" s="38">
        <f>ENT!DL59</f>
        <v>87.52</v>
      </c>
      <c r="DM59" s="1">
        <v>250.22</v>
      </c>
      <c r="DN59" s="1">
        <f t="shared" si="57"/>
        <v>2189.9767179999999</v>
      </c>
      <c r="DO59" s="52"/>
      <c r="DP59" s="38">
        <f>ENT!DP59</f>
        <v>0</v>
      </c>
      <c r="DQ59" s="1"/>
      <c r="DR59" s="1">
        <f t="shared" si="58"/>
        <v>0</v>
      </c>
      <c r="DS59" s="52"/>
      <c r="DT59" s="38">
        <f>ENT!DT59</f>
        <v>0</v>
      </c>
      <c r="DU59" s="1"/>
      <c r="DV59" s="1">
        <f t="shared" si="59"/>
        <v>0</v>
      </c>
    </row>
    <row r="60" spans="1:126" ht="46.5" x14ac:dyDescent="0.25">
      <c r="A60" s="14">
        <v>56</v>
      </c>
      <c r="B60" s="16" t="s">
        <v>63</v>
      </c>
      <c r="C60" s="52">
        <v>1811.0629839999999</v>
      </c>
      <c r="D60" s="38">
        <f>ENT!D60</f>
        <v>81.709999999999994</v>
      </c>
      <c r="E60" s="1">
        <v>223.23</v>
      </c>
      <c r="F60" s="1">
        <f t="shared" si="29"/>
        <v>2116.0029839999997</v>
      </c>
      <c r="G60" s="52">
        <v>1971.4714300000001</v>
      </c>
      <c r="H60" s="38">
        <f>ENT!H60</f>
        <v>78.459999999999994</v>
      </c>
      <c r="I60" s="1">
        <v>387.63</v>
      </c>
      <c r="J60" s="1">
        <f t="shared" si="30"/>
        <v>2437.5614300000002</v>
      </c>
      <c r="K60" s="52">
        <v>1747.799726</v>
      </c>
      <c r="L60" s="38">
        <f>ENT!L60</f>
        <v>70.25</v>
      </c>
      <c r="M60" s="1">
        <v>450.46</v>
      </c>
      <c r="N60" s="1">
        <f t="shared" si="31"/>
        <v>2268.5097259999998</v>
      </c>
      <c r="O60" s="52">
        <v>1785.1811029999999</v>
      </c>
      <c r="P60" s="38">
        <f>ENT!P60</f>
        <v>70.64</v>
      </c>
      <c r="Q60" s="1">
        <v>451.03999999999996</v>
      </c>
      <c r="R60" s="1">
        <f t="shared" si="32"/>
        <v>2306.8611030000002</v>
      </c>
      <c r="S60" s="52">
        <v>1766.3611539999999</v>
      </c>
      <c r="T60" s="38">
        <f>ENT!T60</f>
        <v>82.06</v>
      </c>
      <c r="U60" s="1">
        <v>284.85000000000002</v>
      </c>
      <c r="V60" s="1">
        <f t="shared" si="33"/>
        <v>2133.271154</v>
      </c>
      <c r="W60" s="52">
        <v>1725.4192909999999</v>
      </c>
      <c r="X60" s="38">
        <f>ENT!X60</f>
        <v>79.33</v>
      </c>
      <c r="Y60" s="1">
        <v>257.94</v>
      </c>
      <c r="Z60" s="1">
        <f t="shared" si="34"/>
        <v>2062.6892909999997</v>
      </c>
      <c r="AA60" s="52">
        <v>1736.1747230000001</v>
      </c>
      <c r="AB60" s="38">
        <f>ENT!AB60</f>
        <v>81.11</v>
      </c>
      <c r="AC60" s="1">
        <v>594.49</v>
      </c>
      <c r="AD60" s="1">
        <f t="shared" si="35"/>
        <v>2411.774723</v>
      </c>
      <c r="AE60" s="52">
        <v>1660.2758650000001</v>
      </c>
      <c r="AF60" s="38">
        <f>ENT!AF60</f>
        <v>108.49</v>
      </c>
      <c r="AG60" s="1">
        <v>591.87</v>
      </c>
      <c r="AH60" s="1">
        <f t="shared" si="36"/>
        <v>2360.6358650000002</v>
      </c>
      <c r="AI60" s="52">
        <v>1725.8256220000001</v>
      </c>
      <c r="AJ60" s="38">
        <f>ENT!AJ60</f>
        <v>145.04</v>
      </c>
      <c r="AK60" s="1">
        <v>597.5</v>
      </c>
      <c r="AL60" s="1">
        <f t="shared" si="37"/>
        <v>2468.3656220000003</v>
      </c>
      <c r="AM60" s="52">
        <v>1718.211405</v>
      </c>
      <c r="AN60" s="38">
        <f>ENT!AN60</f>
        <v>145.04</v>
      </c>
      <c r="AO60" s="1">
        <v>597.5</v>
      </c>
      <c r="AP60" s="1">
        <f t="shared" si="38"/>
        <v>2460.751405</v>
      </c>
      <c r="AQ60" s="52">
        <v>1721.6243280000001</v>
      </c>
      <c r="AR60" s="38">
        <f>ENT!AR60</f>
        <v>85.5</v>
      </c>
      <c r="AS60" s="1">
        <v>591.70000000000005</v>
      </c>
      <c r="AT60" s="1">
        <f t="shared" si="39"/>
        <v>2398.8243280000002</v>
      </c>
      <c r="AU60" s="52">
        <v>1693.896297</v>
      </c>
      <c r="AV60" s="38">
        <f>ENT!AV60</f>
        <v>295.03999999999996</v>
      </c>
      <c r="AW60" s="1">
        <v>597.5</v>
      </c>
      <c r="AX60" s="1">
        <f t="shared" si="40"/>
        <v>2586.4362970000002</v>
      </c>
      <c r="AY60" s="52">
        <v>1712.0245930000001</v>
      </c>
      <c r="AZ60" s="38">
        <f>ENT!AZ60</f>
        <v>145.04</v>
      </c>
      <c r="BA60" s="1">
        <v>592.03</v>
      </c>
      <c r="BB60" s="1">
        <f t="shared" si="41"/>
        <v>2449.0945929999998</v>
      </c>
      <c r="BC60" s="52">
        <v>1728.3177410000001</v>
      </c>
      <c r="BD60" s="38">
        <f>ENT!BD60</f>
        <v>142.56</v>
      </c>
      <c r="BE60" s="1">
        <v>590.53</v>
      </c>
      <c r="BF60" s="1">
        <f t="shared" si="42"/>
        <v>2461.407741</v>
      </c>
      <c r="BG60" s="52">
        <v>1658.4196690000001</v>
      </c>
      <c r="BH60" s="38">
        <f>ENT!BH60</f>
        <v>220.04</v>
      </c>
      <c r="BI60" s="1">
        <v>591.70000000000005</v>
      </c>
      <c r="BJ60" s="1">
        <f t="shared" si="43"/>
        <v>2470.1596690000001</v>
      </c>
      <c r="BK60" s="52">
        <v>1749.4942060000001</v>
      </c>
      <c r="BL60" s="38">
        <f>ENT!BL60</f>
        <v>84.62</v>
      </c>
      <c r="BM60" s="1">
        <v>590.53</v>
      </c>
      <c r="BN60" s="1">
        <f t="shared" si="44"/>
        <v>2424.6442059999999</v>
      </c>
      <c r="BO60" s="52">
        <v>1951.6431320000004</v>
      </c>
      <c r="BP60" s="38">
        <f>ENT!BP60</f>
        <v>85.259999999999991</v>
      </c>
      <c r="BQ60" s="1">
        <v>597.5</v>
      </c>
      <c r="BR60" s="1">
        <f t="shared" si="45"/>
        <v>2634.4031320000004</v>
      </c>
      <c r="BS60" s="52">
        <v>1935.7828470000004</v>
      </c>
      <c r="BT60" s="38">
        <f>ENT!BT60</f>
        <v>83.44</v>
      </c>
      <c r="BU60" s="1">
        <v>691.75</v>
      </c>
      <c r="BV60" s="1">
        <f t="shared" si="46"/>
        <v>2710.9728470000005</v>
      </c>
      <c r="BW60" s="52">
        <v>1330.643059</v>
      </c>
      <c r="BX60" s="38">
        <f>ENT!BX60</f>
        <v>60.21</v>
      </c>
      <c r="BY60" s="1">
        <v>104.85</v>
      </c>
      <c r="BZ60" s="1">
        <f t="shared" si="47"/>
        <v>1495.7030589999999</v>
      </c>
      <c r="CA60" s="52">
        <v>1803.311203</v>
      </c>
      <c r="CB60" s="38">
        <f>ENT!CB60</f>
        <v>83.49</v>
      </c>
      <c r="CC60" s="1">
        <v>686.66</v>
      </c>
      <c r="CD60" s="1">
        <f t="shared" si="48"/>
        <v>2573.4612029999998</v>
      </c>
      <c r="CE60" s="52">
        <v>1989.851263</v>
      </c>
      <c r="CF60" s="38">
        <f>ENT!CF60</f>
        <v>83.679999999999993</v>
      </c>
      <c r="CG60" s="1">
        <v>686.29</v>
      </c>
      <c r="CH60" s="1">
        <f t="shared" si="49"/>
        <v>2759.8212629999998</v>
      </c>
      <c r="CI60" s="52">
        <v>1938.5336709999999</v>
      </c>
      <c r="CJ60" s="38">
        <f>ENT!CJ60</f>
        <v>85.1</v>
      </c>
      <c r="CK60" s="1">
        <v>691.75</v>
      </c>
      <c r="CL60" s="1">
        <f t="shared" si="50"/>
        <v>2715.3836709999996</v>
      </c>
      <c r="CM60" s="52">
        <v>2016.7315100000001</v>
      </c>
      <c r="CN60" s="38">
        <f>ENT!CN60</f>
        <v>84.94</v>
      </c>
      <c r="CO60" s="1">
        <v>686.06999999999994</v>
      </c>
      <c r="CP60" s="1">
        <f t="shared" si="51"/>
        <v>2787.7415099999998</v>
      </c>
      <c r="CQ60" s="52">
        <v>1960.7979800000001</v>
      </c>
      <c r="CR60" s="38">
        <f>ENT!CR60</f>
        <v>85.320000000000007</v>
      </c>
      <c r="CS60" s="1">
        <v>691.75</v>
      </c>
      <c r="CT60" s="1">
        <f t="shared" si="52"/>
        <v>2737.86798</v>
      </c>
      <c r="CU60" s="52">
        <v>1752.638336</v>
      </c>
      <c r="CV60" s="38">
        <f>ENT!CV60</f>
        <v>84.41</v>
      </c>
      <c r="CW60" s="1">
        <v>686.66</v>
      </c>
      <c r="CX60" s="1">
        <f t="shared" si="53"/>
        <v>2523.7083360000001</v>
      </c>
      <c r="CY60" s="52">
        <v>2012.2311850000001</v>
      </c>
      <c r="CZ60" s="38">
        <f>ENT!CZ60</f>
        <v>76.12</v>
      </c>
      <c r="DA60" s="1">
        <v>691.75</v>
      </c>
      <c r="DB60" s="1">
        <f t="shared" si="54"/>
        <v>2780.101185</v>
      </c>
      <c r="DC60" s="52">
        <v>1809.0297869999999</v>
      </c>
      <c r="DD60" s="38">
        <f>ENT!DD60</f>
        <v>84.649999999999991</v>
      </c>
      <c r="DE60" s="1">
        <v>545.29</v>
      </c>
      <c r="DF60" s="1">
        <f t="shared" si="55"/>
        <v>2438.969787</v>
      </c>
      <c r="DG60" s="52">
        <v>1854.648467</v>
      </c>
      <c r="DH60" s="38">
        <f>ENT!DH60</f>
        <v>85.740000000000009</v>
      </c>
      <c r="DI60" s="1">
        <v>250.14</v>
      </c>
      <c r="DJ60" s="1">
        <f t="shared" si="56"/>
        <v>2190.5284670000001</v>
      </c>
      <c r="DK60" s="52">
        <v>1852.7757180000001</v>
      </c>
      <c r="DL60" s="38">
        <f>ENT!DL60</f>
        <v>87.22</v>
      </c>
      <c r="DM60" s="1">
        <v>250.22</v>
      </c>
      <c r="DN60" s="1">
        <f t="shared" si="57"/>
        <v>2190.2157179999999</v>
      </c>
      <c r="DO60" s="52"/>
      <c r="DP60" s="38">
        <f>ENT!DP60</f>
        <v>0</v>
      </c>
      <c r="DQ60" s="1"/>
      <c r="DR60" s="1">
        <f t="shared" si="58"/>
        <v>0</v>
      </c>
      <c r="DS60" s="52"/>
      <c r="DT60" s="38">
        <f>ENT!DT60</f>
        <v>0</v>
      </c>
      <c r="DU60" s="1"/>
      <c r="DV60" s="1">
        <f t="shared" si="59"/>
        <v>0</v>
      </c>
    </row>
    <row r="61" spans="1:126" ht="46.5" x14ac:dyDescent="0.25">
      <c r="A61" s="14">
        <v>57</v>
      </c>
      <c r="B61" s="16" t="s">
        <v>64</v>
      </c>
      <c r="C61" s="52">
        <v>1746.6930319999999</v>
      </c>
      <c r="D61" s="38">
        <f>ENT!D61</f>
        <v>80.94</v>
      </c>
      <c r="E61" s="1">
        <v>223.23</v>
      </c>
      <c r="F61" s="1">
        <f t="shared" si="29"/>
        <v>2050.8630319999997</v>
      </c>
      <c r="G61" s="52">
        <v>1905.8594780000001</v>
      </c>
      <c r="H61" s="38">
        <f>ENT!H61</f>
        <v>77.679999999999993</v>
      </c>
      <c r="I61" s="1">
        <v>387.63</v>
      </c>
      <c r="J61" s="1">
        <f t="shared" si="30"/>
        <v>2371.1694780000003</v>
      </c>
      <c r="K61" s="52">
        <v>1763.5839659999999</v>
      </c>
      <c r="L61" s="38">
        <f>ENT!L61</f>
        <v>69.41</v>
      </c>
      <c r="M61" s="1">
        <v>450.46</v>
      </c>
      <c r="N61" s="1">
        <f t="shared" si="31"/>
        <v>2283.453966</v>
      </c>
      <c r="O61" s="52">
        <v>1802.4291029999999</v>
      </c>
      <c r="P61" s="38">
        <f>ENT!P61</f>
        <v>70.929999999999993</v>
      </c>
      <c r="Q61" s="1">
        <v>451.03999999999996</v>
      </c>
      <c r="R61" s="1">
        <f t="shared" si="32"/>
        <v>2324.3991029999997</v>
      </c>
      <c r="S61" s="52">
        <v>1783.455154</v>
      </c>
      <c r="T61" s="38">
        <f>ENT!T61</f>
        <v>81.23</v>
      </c>
      <c r="U61" s="1">
        <v>284.85000000000002</v>
      </c>
      <c r="V61" s="1">
        <f t="shared" si="33"/>
        <v>2149.5351540000001</v>
      </c>
      <c r="W61" s="52">
        <v>1727.213291</v>
      </c>
      <c r="X61" s="38">
        <f>ENT!X61</f>
        <v>78.17</v>
      </c>
      <c r="Y61" s="1">
        <v>257.94</v>
      </c>
      <c r="Z61" s="1">
        <f t="shared" si="34"/>
        <v>2063.3232910000002</v>
      </c>
      <c r="AA61" s="52">
        <v>1753.2687229999999</v>
      </c>
      <c r="AB61" s="38">
        <f>ENT!AB61</f>
        <v>80.419999999999987</v>
      </c>
      <c r="AC61" s="1">
        <v>594.49</v>
      </c>
      <c r="AD61" s="1">
        <f t="shared" si="35"/>
        <v>2428.178723</v>
      </c>
      <c r="AE61" s="52">
        <v>1678.983565</v>
      </c>
      <c r="AF61" s="38">
        <f>ENT!AF61</f>
        <v>108.36999999999999</v>
      </c>
      <c r="AG61" s="1">
        <v>591.87</v>
      </c>
      <c r="AH61" s="1">
        <f t="shared" si="36"/>
        <v>2379.2235649999998</v>
      </c>
      <c r="AI61" s="52">
        <v>1711.3254219999999</v>
      </c>
      <c r="AJ61" s="38">
        <f>ENT!AJ61</f>
        <v>145.04</v>
      </c>
      <c r="AK61" s="1">
        <v>597.5</v>
      </c>
      <c r="AL61" s="1">
        <f t="shared" si="37"/>
        <v>2453.8654219999999</v>
      </c>
      <c r="AM61" s="52">
        <v>1735.3054050000001</v>
      </c>
      <c r="AN61" s="38">
        <f>ENT!AN61</f>
        <v>145.04</v>
      </c>
      <c r="AO61" s="1">
        <v>597.5</v>
      </c>
      <c r="AP61" s="1">
        <f t="shared" si="38"/>
        <v>2477.845405</v>
      </c>
      <c r="AQ61" s="52">
        <v>1734.5933279999999</v>
      </c>
      <c r="AR61" s="38">
        <f>ENT!AR61</f>
        <v>84.97</v>
      </c>
      <c r="AS61" s="1">
        <v>591.70000000000005</v>
      </c>
      <c r="AT61" s="1">
        <f t="shared" si="39"/>
        <v>2411.263328</v>
      </c>
      <c r="AU61" s="52">
        <v>1711.221297</v>
      </c>
      <c r="AV61" s="38">
        <f>ENT!AV61</f>
        <v>295.03999999999996</v>
      </c>
      <c r="AW61" s="1">
        <v>590.53</v>
      </c>
      <c r="AX61" s="1">
        <f t="shared" si="40"/>
        <v>2596.7912969999998</v>
      </c>
      <c r="AY61" s="52">
        <v>1746.797593</v>
      </c>
      <c r="AZ61" s="38">
        <f>ENT!AZ61</f>
        <v>145.04</v>
      </c>
      <c r="BA61" s="1">
        <v>592.03</v>
      </c>
      <c r="BB61" s="1">
        <f t="shared" si="41"/>
        <v>2483.8675929999999</v>
      </c>
      <c r="BC61" s="52">
        <v>1745.2577409999999</v>
      </c>
      <c r="BD61" s="38">
        <f>ENT!BD61</f>
        <v>142.39999999999998</v>
      </c>
      <c r="BE61" s="1">
        <v>591.36</v>
      </c>
      <c r="BF61" s="1">
        <f t="shared" si="42"/>
        <v>2479.0177410000001</v>
      </c>
      <c r="BG61" s="52">
        <v>1672.2826689999999</v>
      </c>
      <c r="BH61" s="38">
        <f>ENT!BH61</f>
        <v>220.04</v>
      </c>
      <c r="BI61" s="1">
        <v>591.70000000000005</v>
      </c>
      <c r="BJ61" s="1">
        <f t="shared" si="43"/>
        <v>2484.022669</v>
      </c>
      <c r="BK61" s="52">
        <v>1766.3572059999999</v>
      </c>
      <c r="BL61" s="38">
        <f>ENT!BL61</f>
        <v>84.15</v>
      </c>
      <c r="BM61" s="1">
        <v>590.53</v>
      </c>
      <c r="BN61" s="1">
        <f t="shared" si="44"/>
        <v>2441.037206</v>
      </c>
      <c r="BO61" s="52">
        <v>1972.9061320000005</v>
      </c>
      <c r="BP61" s="38">
        <f>ENT!BP61</f>
        <v>84.78</v>
      </c>
      <c r="BQ61" s="1">
        <v>597.5</v>
      </c>
      <c r="BR61" s="1">
        <f t="shared" si="45"/>
        <v>2655.1861320000007</v>
      </c>
      <c r="BS61" s="52">
        <v>1952.6458470000005</v>
      </c>
      <c r="BT61" s="38">
        <f>ENT!BT61</f>
        <v>82.99</v>
      </c>
      <c r="BU61" s="1">
        <v>691.75</v>
      </c>
      <c r="BV61" s="1">
        <f t="shared" si="46"/>
        <v>2727.3858470000005</v>
      </c>
      <c r="BW61" s="52">
        <v>1361.387571</v>
      </c>
      <c r="BX61" s="38">
        <f>ENT!BX61</f>
        <v>59.489999999999995</v>
      </c>
      <c r="BY61" s="1">
        <v>213.6</v>
      </c>
      <c r="BZ61" s="1">
        <f t="shared" si="47"/>
        <v>1634.4775709999999</v>
      </c>
      <c r="CA61" s="52">
        <v>1847.3805520000001</v>
      </c>
      <c r="CB61" s="38">
        <f>ENT!CB61</f>
        <v>83.070000000000007</v>
      </c>
      <c r="CC61" s="1">
        <v>686.66</v>
      </c>
      <c r="CD61" s="1">
        <f t="shared" si="48"/>
        <v>2617.1105520000001</v>
      </c>
      <c r="CE61" s="52">
        <v>2056.4638949999999</v>
      </c>
      <c r="CF61" s="38">
        <f>ENT!CF61</f>
        <v>83.22</v>
      </c>
      <c r="CG61" s="1">
        <v>686.66</v>
      </c>
      <c r="CH61" s="1">
        <f t="shared" si="49"/>
        <v>2826.3438949999995</v>
      </c>
      <c r="CI61" s="52">
        <v>1955.165671</v>
      </c>
      <c r="CJ61" s="38">
        <f>ENT!CJ61</f>
        <v>84.649999999999991</v>
      </c>
      <c r="CK61" s="1">
        <v>691.75</v>
      </c>
      <c r="CL61" s="1">
        <f t="shared" si="50"/>
        <v>2731.5656710000003</v>
      </c>
      <c r="CM61" s="52">
        <v>2032.5693100000001</v>
      </c>
      <c r="CN61" s="38">
        <f>ENT!CN61</f>
        <v>84.460000000000008</v>
      </c>
      <c r="CO61" s="1">
        <v>686.06999999999994</v>
      </c>
      <c r="CP61" s="1">
        <f t="shared" si="51"/>
        <v>2803.0993099999996</v>
      </c>
      <c r="CQ61" s="52">
        <v>1976.5829799999999</v>
      </c>
      <c r="CR61" s="38">
        <f>ENT!CR61</f>
        <v>84.84</v>
      </c>
      <c r="CS61" s="1">
        <v>691.75</v>
      </c>
      <c r="CT61" s="1">
        <f t="shared" si="52"/>
        <v>2753.1729799999998</v>
      </c>
      <c r="CU61" s="52">
        <v>1795.9115360000001</v>
      </c>
      <c r="CV61" s="38">
        <f>ENT!CV61</f>
        <v>83.83</v>
      </c>
      <c r="CW61" s="1">
        <v>686.66</v>
      </c>
      <c r="CX61" s="1">
        <f t="shared" si="53"/>
        <v>2566.4015359999999</v>
      </c>
      <c r="CY61" s="52">
        <v>2018.5428010000001</v>
      </c>
      <c r="CZ61" s="38">
        <f>ENT!CZ61</f>
        <v>76.239999999999995</v>
      </c>
      <c r="DA61" s="1">
        <v>691.75</v>
      </c>
      <c r="DB61" s="1">
        <f t="shared" si="54"/>
        <v>2786.5328009999998</v>
      </c>
      <c r="DC61" s="52">
        <v>1842.129555</v>
      </c>
      <c r="DD61" s="38">
        <f>ENT!DD61</f>
        <v>84.199999999999989</v>
      </c>
      <c r="DE61" s="1">
        <v>445.28999999999996</v>
      </c>
      <c r="DF61" s="1">
        <f t="shared" si="55"/>
        <v>2371.6195550000002</v>
      </c>
      <c r="DG61" s="52">
        <v>1863.3240989999999</v>
      </c>
      <c r="DH61" s="38">
        <f>ENT!DH61</f>
        <v>85.23</v>
      </c>
      <c r="DI61" s="1">
        <v>250.14</v>
      </c>
      <c r="DJ61" s="1">
        <f t="shared" si="56"/>
        <v>2198.6940989999998</v>
      </c>
      <c r="DK61" s="52">
        <v>1861.8099500000001</v>
      </c>
      <c r="DL61" s="38">
        <f>ENT!DL61</f>
        <v>86.669999999999987</v>
      </c>
      <c r="DM61" s="1">
        <v>250.22</v>
      </c>
      <c r="DN61" s="1">
        <f t="shared" si="57"/>
        <v>2198.6999500000002</v>
      </c>
      <c r="DO61" s="52"/>
      <c r="DP61" s="38">
        <f>ENT!DP61</f>
        <v>0</v>
      </c>
      <c r="DQ61" s="1"/>
      <c r="DR61" s="1">
        <f t="shared" si="58"/>
        <v>0</v>
      </c>
      <c r="DS61" s="52"/>
      <c r="DT61" s="38">
        <f>ENT!DT61</f>
        <v>0</v>
      </c>
      <c r="DU61" s="1"/>
      <c r="DV61" s="1">
        <f t="shared" si="59"/>
        <v>0</v>
      </c>
    </row>
    <row r="62" spans="1:126" ht="46.5" x14ac:dyDescent="0.25">
      <c r="A62" s="14">
        <v>58</v>
      </c>
      <c r="B62" s="16" t="s">
        <v>65</v>
      </c>
      <c r="C62" s="52">
        <v>1746.6930319999999</v>
      </c>
      <c r="D62" s="38">
        <f>ENT!D62</f>
        <v>80</v>
      </c>
      <c r="E62" s="1">
        <v>223.23</v>
      </c>
      <c r="F62" s="1">
        <f t="shared" si="29"/>
        <v>2049.9230319999997</v>
      </c>
      <c r="G62" s="52">
        <v>1905.9033939999999</v>
      </c>
      <c r="H62" s="38">
        <f>ENT!H62</f>
        <v>76.69</v>
      </c>
      <c r="I62" s="1">
        <v>387.63</v>
      </c>
      <c r="J62" s="1">
        <f t="shared" si="30"/>
        <v>2370.2233940000001</v>
      </c>
      <c r="K62" s="52">
        <v>1720.2714659999999</v>
      </c>
      <c r="L62" s="38">
        <f>ENT!L62</f>
        <v>68.509999999999991</v>
      </c>
      <c r="M62" s="1">
        <v>450.46</v>
      </c>
      <c r="N62" s="1">
        <f t="shared" si="31"/>
        <v>2239.2414659999999</v>
      </c>
      <c r="O62" s="52">
        <v>1757.4753229999999</v>
      </c>
      <c r="P62" s="38">
        <f>ENT!P62</f>
        <v>70.83</v>
      </c>
      <c r="Q62" s="1">
        <v>451.03999999999996</v>
      </c>
      <c r="R62" s="1">
        <f t="shared" si="32"/>
        <v>2279.3453229999996</v>
      </c>
      <c r="S62" s="52">
        <v>1783.455154</v>
      </c>
      <c r="T62" s="38">
        <f>ENT!T62</f>
        <v>80.28</v>
      </c>
      <c r="U62" s="1">
        <v>284.85000000000002</v>
      </c>
      <c r="V62" s="1">
        <f t="shared" si="33"/>
        <v>2148.5851539999999</v>
      </c>
      <c r="W62" s="52">
        <v>1712.513291</v>
      </c>
      <c r="X62" s="38">
        <f>ENT!X62</f>
        <v>76.89</v>
      </c>
      <c r="Y62" s="1">
        <v>257.94</v>
      </c>
      <c r="Z62" s="1">
        <f t="shared" si="34"/>
        <v>2047.3432910000001</v>
      </c>
      <c r="AA62" s="52">
        <v>1753.2687229999999</v>
      </c>
      <c r="AB62" s="38">
        <f>ENT!AB62</f>
        <v>79.52</v>
      </c>
      <c r="AC62" s="1">
        <v>594.49</v>
      </c>
      <c r="AD62" s="1">
        <f t="shared" si="35"/>
        <v>2427.2787229999999</v>
      </c>
      <c r="AE62" s="52">
        <v>1678.983565</v>
      </c>
      <c r="AF62" s="38">
        <f>ENT!AF62</f>
        <v>108.13999999999999</v>
      </c>
      <c r="AG62" s="1">
        <v>591.87</v>
      </c>
      <c r="AH62" s="1">
        <f t="shared" si="36"/>
        <v>2378.9935649999998</v>
      </c>
      <c r="AI62" s="52">
        <v>1709.2629219999999</v>
      </c>
      <c r="AJ62" s="38">
        <f>ENT!AJ62</f>
        <v>145.04</v>
      </c>
      <c r="AK62" s="1">
        <v>597.5</v>
      </c>
      <c r="AL62" s="1">
        <f t="shared" si="37"/>
        <v>2451.8029219999999</v>
      </c>
      <c r="AM62" s="52">
        <v>1735.3054050000001</v>
      </c>
      <c r="AN62" s="38">
        <f>ENT!AN62</f>
        <v>145.04</v>
      </c>
      <c r="AO62" s="1">
        <v>597.5</v>
      </c>
      <c r="AP62" s="1">
        <f t="shared" si="38"/>
        <v>2477.845405</v>
      </c>
      <c r="AQ62" s="52">
        <v>1734.6703279999999</v>
      </c>
      <c r="AR62" s="38">
        <f>ENT!AR62</f>
        <v>84.16</v>
      </c>
      <c r="AS62" s="1">
        <v>591.70000000000005</v>
      </c>
      <c r="AT62" s="1">
        <f t="shared" si="39"/>
        <v>2410.5303279999998</v>
      </c>
      <c r="AU62" s="52">
        <v>1711.221297</v>
      </c>
      <c r="AV62" s="38">
        <f>ENT!AV62</f>
        <v>295.03999999999996</v>
      </c>
      <c r="AW62" s="1">
        <v>590.53</v>
      </c>
      <c r="AX62" s="1">
        <f t="shared" si="40"/>
        <v>2596.7912969999998</v>
      </c>
      <c r="AY62" s="52">
        <v>1790.797593</v>
      </c>
      <c r="AZ62" s="38">
        <f>ENT!AZ62</f>
        <v>145.04</v>
      </c>
      <c r="BA62" s="1">
        <v>592.03</v>
      </c>
      <c r="BB62" s="1">
        <f t="shared" si="41"/>
        <v>2527.8675929999999</v>
      </c>
      <c r="BC62" s="52">
        <v>1740.378541</v>
      </c>
      <c r="BD62" s="38">
        <f>ENT!BD62</f>
        <v>142.14999999999998</v>
      </c>
      <c r="BE62" s="1">
        <v>591.36</v>
      </c>
      <c r="BF62" s="1">
        <f t="shared" si="42"/>
        <v>2473.8885410000003</v>
      </c>
      <c r="BG62" s="52">
        <v>1672.2826689999999</v>
      </c>
      <c r="BH62" s="38">
        <f>ENT!BH62</f>
        <v>220.04</v>
      </c>
      <c r="BI62" s="1">
        <v>591.70000000000005</v>
      </c>
      <c r="BJ62" s="1">
        <f t="shared" si="43"/>
        <v>2484.022669</v>
      </c>
      <c r="BK62" s="52">
        <v>1765.1152059999999</v>
      </c>
      <c r="BL62" s="38">
        <f>ENT!BL62</f>
        <v>83.61</v>
      </c>
      <c r="BM62" s="1">
        <v>590.53</v>
      </c>
      <c r="BN62" s="1">
        <f t="shared" si="44"/>
        <v>2439.2552059999998</v>
      </c>
      <c r="BO62" s="52">
        <v>1972.9061320000005</v>
      </c>
      <c r="BP62" s="38">
        <f>ENT!BP62</f>
        <v>84.24</v>
      </c>
      <c r="BQ62" s="1">
        <v>597.5</v>
      </c>
      <c r="BR62" s="1">
        <f t="shared" si="45"/>
        <v>2654.6461320000003</v>
      </c>
      <c r="BS62" s="52">
        <v>1940.9357670000004</v>
      </c>
      <c r="BT62" s="38">
        <f>ENT!BT62</f>
        <v>82.39</v>
      </c>
      <c r="BU62" s="1">
        <v>691.75</v>
      </c>
      <c r="BV62" s="1">
        <f t="shared" si="46"/>
        <v>2715.0757670000003</v>
      </c>
      <c r="BW62" s="52">
        <v>1361.387571</v>
      </c>
      <c r="BX62" s="38">
        <f>ENT!BX62</f>
        <v>58.42</v>
      </c>
      <c r="BY62" s="1">
        <v>213.6</v>
      </c>
      <c r="BZ62" s="1">
        <f t="shared" si="47"/>
        <v>1633.407571</v>
      </c>
      <c r="CA62" s="52">
        <v>1847.3805520000001</v>
      </c>
      <c r="CB62" s="38">
        <f>ENT!CB62</f>
        <v>82.539999999999992</v>
      </c>
      <c r="CC62" s="1">
        <v>686.66</v>
      </c>
      <c r="CD62" s="1">
        <f t="shared" si="48"/>
        <v>2616.5805519999999</v>
      </c>
      <c r="CE62" s="52">
        <v>2056.4638949999999</v>
      </c>
      <c r="CF62" s="38">
        <f>ENT!CF62</f>
        <v>82.179999999999993</v>
      </c>
      <c r="CG62" s="1">
        <v>686.66</v>
      </c>
      <c r="CH62" s="1">
        <f t="shared" si="49"/>
        <v>2825.3038949999996</v>
      </c>
      <c r="CI62" s="52">
        <v>1955.165671</v>
      </c>
      <c r="CJ62" s="38">
        <f>ENT!CJ62</f>
        <v>84.09</v>
      </c>
      <c r="CK62" s="1">
        <v>691.75</v>
      </c>
      <c r="CL62" s="1">
        <f t="shared" si="50"/>
        <v>2731.0056709999999</v>
      </c>
      <c r="CM62" s="52">
        <v>2032.5693100000001</v>
      </c>
      <c r="CN62" s="38">
        <f>ENT!CN62</f>
        <v>83.809999999999988</v>
      </c>
      <c r="CO62" s="1">
        <v>686.06999999999994</v>
      </c>
      <c r="CP62" s="1">
        <f t="shared" si="51"/>
        <v>2802.44931</v>
      </c>
      <c r="CQ62" s="52">
        <v>1976.5829799999999</v>
      </c>
      <c r="CR62" s="38">
        <f>ENT!CR62</f>
        <v>84.29</v>
      </c>
      <c r="CS62" s="1">
        <v>691.75</v>
      </c>
      <c r="CT62" s="1">
        <f t="shared" si="52"/>
        <v>2752.6229800000001</v>
      </c>
      <c r="CU62" s="52">
        <v>1795.9115360000001</v>
      </c>
      <c r="CV62" s="38">
        <f>ENT!CV62</f>
        <v>82.74</v>
      </c>
      <c r="CW62" s="1">
        <v>686.66</v>
      </c>
      <c r="CX62" s="1">
        <f t="shared" si="53"/>
        <v>2565.3115360000002</v>
      </c>
      <c r="CY62" s="52">
        <v>2018.4988860000001</v>
      </c>
      <c r="CZ62" s="38">
        <f>ENT!CZ62</f>
        <v>75.959999999999994</v>
      </c>
      <c r="DA62" s="1">
        <v>691.75</v>
      </c>
      <c r="DB62" s="1">
        <f t="shared" si="54"/>
        <v>2786.2088859999999</v>
      </c>
      <c r="DC62" s="52">
        <v>1851.522387</v>
      </c>
      <c r="DD62" s="38">
        <f>ENT!DD62</f>
        <v>83.63</v>
      </c>
      <c r="DE62" s="1">
        <v>345.28999999999996</v>
      </c>
      <c r="DF62" s="1">
        <f t="shared" si="55"/>
        <v>2280.4423870000001</v>
      </c>
      <c r="DG62" s="52">
        <v>1863.3240989999999</v>
      </c>
      <c r="DH62" s="38">
        <f>ENT!DH62</f>
        <v>84.66</v>
      </c>
      <c r="DI62" s="1">
        <v>250.14</v>
      </c>
      <c r="DJ62" s="1">
        <f t="shared" si="56"/>
        <v>2198.1240990000001</v>
      </c>
      <c r="DK62" s="52">
        <v>1861.45135</v>
      </c>
      <c r="DL62" s="38">
        <f>ENT!DL62</f>
        <v>86.109999999999985</v>
      </c>
      <c r="DM62" s="1">
        <v>250.22</v>
      </c>
      <c r="DN62" s="1">
        <f t="shared" si="57"/>
        <v>2197.7813499999997</v>
      </c>
      <c r="DO62" s="52"/>
      <c r="DP62" s="38">
        <f>ENT!DP62</f>
        <v>0</v>
      </c>
      <c r="DQ62" s="1"/>
      <c r="DR62" s="1">
        <f t="shared" si="58"/>
        <v>0</v>
      </c>
      <c r="DS62" s="52"/>
      <c r="DT62" s="38">
        <f>ENT!DT62</f>
        <v>0</v>
      </c>
      <c r="DU62" s="1"/>
      <c r="DV62" s="1">
        <f t="shared" si="59"/>
        <v>0</v>
      </c>
    </row>
    <row r="63" spans="1:126" ht="46.5" x14ac:dyDescent="0.25">
      <c r="A63" s="14">
        <v>59</v>
      </c>
      <c r="B63" s="16" t="s">
        <v>66</v>
      </c>
      <c r="C63" s="52">
        <v>1748.2331630000001</v>
      </c>
      <c r="D63" s="38">
        <f>ENT!D63</f>
        <v>78.77</v>
      </c>
      <c r="E63" s="1">
        <v>223.23</v>
      </c>
      <c r="F63" s="1">
        <f t="shared" si="29"/>
        <v>2050.2331629999999</v>
      </c>
      <c r="G63" s="52">
        <v>1915.513901</v>
      </c>
      <c r="H63" s="38">
        <f>ENT!H63</f>
        <v>75.399999999999991</v>
      </c>
      <c r="I63" s="1">
        <v>387.63</v>
      </c>
      <c r="J63" s="1">
        <f t="shared" si="30"/>
        <v>2378.543901</v>
      </c>
      <c r="K63" s="52">
        <v>1721.735226</v>
      </c>
      <c r="L63" s="38">
        <f>ENT!L63</f>
        <v>67.34</v>
      </c>
      <c r="M63" s="1">
        <v>450.46</v>
      </c>
      <c r="N63" s="1">
        <f t="shared" si="31"/>
        <v>2239.535226</v>
      </c>
      <c r="O63" s="52">
        <v>1754.7253229999999</v>
      </c>
      <c r="P63" s="38">
        <f>ENT!P63</f>
        <v>70.319999999999993</v>
      </c>
      <c r="Q63" s="1">
        <v>451.03999999999996</v>
      </c>
      <c r="R63" s="1">
        <f t="shared" si="32"/>
        <v>2276.0853229999998</v>
      </c>
      <c r="S63" s="52">
        <v>1783.455154</v>
      </c>
      <c r="T63" s="38">
        <f>ENT!T63</f>
        <v>78.959999999999994</v>
      </c>
      <c r="U63" s="1">
        <v>284.85000000000002</v>
      </c>
      <c r="V63" s="1">
        <f t="shared" si="33"/>
        <v>2147.2651540000002</v>
      </c>
      <c r="W63" s="52">
        <v>1718.6568749999999</v>
      </c>
      <c r="X63" s="38">
        <f>ENT!X63</f>
        <v>75.41</v>
      </c>
      <c r="Y63" s="1">
        <v>257.94</v>
      </c>
      <c r="Z63" s="1">
        <f t="shared" si="34"/>
        <v>2052.006875</v>
      </c>
      <c r="AA63" s="52">
        <v>1753.2687229999999</v>
      </c>
      <c r="AB63" s="38">
        <f>ENT!AB63</f>
        <v>78.289999999999992</v>
      </c>
      <c r="AC63" s="1">
        <v>594.49</v>
      </c>
      <c r="AD63" s="1">
        <f t="shared" si="35"/>
        <v>2426.0487229999999</v>
      </c>
      <c r="AE63" s="52">
        <v>1678.983565</v>
      </c>
      <c r="AF63" s="38">
        <f>ENT!AF63</f>
        <v>107.82999999999998</v>
      </c>
      <c r="AG63" s="1">
        <v>591.87</v>
      </c>
      <c r="AH63" s="1">
        <f t="shared" si="36"/>
        <v>2378.6835649999998</v>
      </c>
      <c r="AI63" s="52">
        <v>1699.8761950000001</v>
      </c>
      <c r="AJ63" s="38">
        <f>ENT!AJ63</f>
        <v>145.04</v>
      </c>
      <c r="AK63" s="1">
        <v>597.5</v>
      </c>
      <c r="AL63" s="1">
        <f t="shared" si="37"/>
        <v>2442.4161949999998</v>
      </c>
      <c r="AM63" s="52">
        <v>1735.3054050000001</v>
      </c>
      <c r="AN63" s="38">
        <f>ENT!AN63</f>
        <v>145.04</v>
      </c>
      <c r="AO63" s="1">
        <v>597.5</v>
      </c>
      <c r="AP63" s="1">
        <f t="shared" si="38"/>
        <v>2477.845405</v>
      </c>
      <c r="AQ63" s="52">
        <v>1734.6703279999999</v>
      </c>
      <c r="AR63" s="38">
        <f>ENT!AR63</f>
        <v>82.74</v>
      </c>
      <c r="AS63" s="1">
        <v>591.70000000000005</v>
      </c>
      <c r="AT63" s="1">
        <f t="shared" si="39"/>
        <v>2409.1103279999998</v>
      </c>
      <c r="AU63" s="52">
        <v>1853.7784200000001</v>
      </c>
      <c r="AV63" s="38">
        <f>ENT!AV63</f>
        <v>295.03999999999996</v>
      </c>
      <c r="AW63" s="1">
        <v>590.53</v>
      </c>
      <c r="AX63" s="1">
        <f t="shared" si="40"/>
        <v>2739.3484200000003</v>
      </c>
      <c r="AY63" s="52">
        <v>1790.797593</v>
      </c>
      <c r="AZ63" s="38">
        <f>ENT!AZ63</f>
        <v>145.04</v>
      </c>
      <c r="BA63" s="1">
        <v>592.03</v>
      </c>
      <c r="BB63" s="1">
        <f t="shared" si="41"/>
        <v>2527.8675929999999</v>
      </c>
      <c r="BC63" s="52">
        <v>1733.059741</v>
      </c>
      <c r="BD63" s="38">
        <f>ENT!BD63</f>
        <v>141.44</v>
      </c>
      <c r="BE63" s="1">
        <v>592.04</v>
      </c>
      <c r="BF63" s="1">
        <f t="shared" si="42"/>
        <v>2466.539741</v>
      </c>
      <c r="BG63" s="52">
        <v>1672.2826689999999</v>
      </c>
      <c r="BH63" s="38">
        <f>ENT!BH63</f>
        <v>220.04</v>
      </c>
      <c r="BI63" s="1">
        <v>591.70000000000005</v>
      </c>
      <c r="BJ63" s="1">
        <f t="shared" si="43"/>
        <v>2484.022669</v>
      </c>
      <c r="BK63" s="52">
        <v>1810.9687060000001</v>
      </c>
      <c r="BL63" s="38">
        <f>ENT!BL63</f>
        <v>82.600000000000009</v>
      </c>
      <c r="BM63" s="1">
        <v>590.53</v>
      </c>
      <c r="BN63" s="1">
        <f t="shared" si="44"/>
        <v>2484.0987059999998</v>
      </c>
      <c r="BO63" s="52">
        <v>1972.9061320000005</v>
      </c>
      <c r="BP63" s="38">
        <f>ENT!BP63</f>
        <v>83.199999999999989</v>
      </c>
      <c r="BQ63" s="1">
        <v>597.5</v>
      </c>
      <c r="BR63" s="1">
        <f t="shared" si="45"/>
        <v>2653.6061320000003</v>
      </c>
      <c r="BS63" s="52">
        <v>1757.8791710000003</v>
      </c>
      <c r="BT63" s="38">
        <f>ENT!BT63</f>
        <v>81.05</v>
      </c>
      <c r="BU63" s="1">
        <v>691.75</v>
      </c>
      <c r="BV63" s="1">
        <f t="shared" si="46"/>
        <v>2530.6791710000002</v>
      </c>
      <c r="BW63" s="52">
        <v>1365.941491</v>
      </c>
      <c r="BX63" s="38">
        <f>ENT!BX63</f>
        <v>56.91</v>
      </c>
      <c r="BY63" s="1">
        <v>213.6</v>
      </c>
      <c r="BZ63" s="1">
        <f t="shared" si="47"/>
        <v>1636.451491</v>
      </c>
      <c r="CA63" s="52">
        <v>1858.3805520000001</v>
      </c>
      <c r="CB63" s="38">
        <f>ENT!CB63</f>
        <v>81.52</v>
      </c>
      <c r="CC63" s="1">
        <v>686.66</v>
      </c>
      <c r="CD63" s="1">
        <f t="shared" si="48"/>
        <v>2626.5605519999999</v>
      </c>
      <c r="CE63" s="52">
        <v>2071.178007</v>
      </c>
      <c r="CF63" s="38">
        <f>ENT!CF63</f>
        <v>80.710000000000008</v>
      </c>
      <c r="CG63" s="1">
        <v>686.66</v>
      </c>
      <c r="CH63" s="1">
        <f t="shared" si="49"/>
        <v>2838.5480069999999</v>
      </c>
      <c r="CI63" s="52">
        <v>2050.0376230000002</v>
      </c>
      <c r="CJ63" s="38">
        <f>ENT!CJ63</f>
        <v>83.32</v>
      </c>
      <c r="CK63" s="1">
        <v>691.75</v>
      </c>
      <c r="CL63" s="1">
        <f t="shared" si="50"/>
        <v>2825.1076230000003</v>
      </c>
      <c r="CM63" s="52">
        <v>2054.0697100000002</v>
      </c>
      <c r="CN63" s="38">
        <f>ENT!CN63</f>
        <v>83.1</v>
      </c>
      <c r="CO63" s="1">
        <v>686.06999999999994</v>
      </c>
      <c r="CP63" s="1">
        <f t="shared" si="51"/>
        <v>2823.2397099999998</v>
      </c>
      <c r="CQ63" s="52">
        <v>1978.20938</v>
      </c>
      <c r="CR63" s="38">
        <f>ENT!CR63</f>
        <v>83.56</v>
      </c>
      <c r="CS63" s="1">
        <v>691.75</v>
      </c>
      <c r="CT63" s="1">
        <f t="shared" si="52"/>
        <v>2753.5193800000002</v>
      </c>
      <c r="CU63" s="52">
        <v>1795.9115360000001</v>
      </c>
      <c r="CV63" s="38">
        <f>ENT!CV63</f>
        <v>81.459999999999994</v>
      </c>
      <c r="CW63" s="1">
        <v>686.66</v>
      </c>
      <c r="CX63" s="1">
        <f t="shared" si="53"/>
        <v>2564.031536</v>
      </c>
      <c r="CY63" s="52">
        <v>1845.3058550000001</v>
      </c>
      <c r="CZ63" s="38">
        <f>ENT!CZ63</f>
        <v>75.22</v>
      </c>
      <c r="DA63" s="1">
        <v>691.75</v>
      </c>
      <c r="DB63" s="1">
        <f t="shared" si="54"/>
        <v>2612.2758549999999</v>
      </c>
      <c r="DC63" s="52">
        <v>1822.3307870000001</v>
      </c>
      <c r="DD63" s="38">
        <f>ENT!DD63</f>
        <v>82.460000000000008</v>
      </c>
      <c r="DE63" s="1">
        <v>258.64</v>
      </c>
      <c r="DF63" s="1">
        <f t="shared" si="55"/>
        <v>2163.4307870000002</v>
      </c>
      <c r="DG63" s="52">
        <v>1856.932579</v>
      </c>
      <c r="DH63" s="38">
        <f>ENT!DH63</f>
        <v>83.92</v>
      </c>
      <c r="DI63" s="1">
        <v>250.14</v>
      </c>
      <c r="DJ63" s="1">
        <f t="shared" si="56"/>
        <v>2190.9925790000002</v>
      </c>
      <c r="DK63" s="52">
        <v>1875.71775</v>
      </c>
      <c r="DL63" s="38">
        <f>ENT!DL63</f>
        <v>84.99</v>
      </c>
      <c r="DM63" s="1">
        <v>250.22</v>
      </c>
      <c r="DN63" s="1">
        <f t="shared" si="57"/>
        <v>2210.9277499999998</v>
      </c>
      <c r="DO63" s="52"/>
      <c r="DP63" s="38">
        <f>ENT!DP63</f>
        <v>0</v>
      </c>
      <c r="DQ63" s="1"/>
      <c r="DR63" s="1">
        <f t="shared" si="58"/>
        <v>0</v>
      </c>
      <c r="DS63" s="52"/>
      <c r="DT63" s="38">
        <f>ENT!DT63</f>
        <v>0</v>
      </c>
      <c r="DU63" s="1"/>
      <c r="DV63" s="1">
        <f t="shared" si="59"/>
        <v>0</v>
      </c>
    </row>
    <row r="64" spans="1:126" ht="46.5" x14ac:dyDescent="0.25">
      <c r="A64" s="14">
        <v>60</v>
      </c>
      <c r="B64" s="16" t="s">
        <v>67</v>
      </c>
      <c r="C64" s="52">
        <v>1748.2331630000001</v>
      </c>
      <c r="D64" s="38">
        <f>ENT!D64</f>
        <v>77.47</v>
      </c>
      <c r="E64" s="1">
        <v>223.23</v>
      </c>
      <c r="F64" s="1">
        <f t="shared" si="29"/>
        <v>2048.9331630000001</v>
      </c>
      <c r="G64" s="52">
        <v>1915.4078979999999</v>
      </c>
      <c r="H64" s="38">
        <f>ENT!H64</f>
        <v>74.12</v>
      </c>
      <c r="I64" s="1">
        <v>387.63</v>
      </c>
      <c r="J64" s="1">
        <f t="shared" si="30"/>
        <v>2377.1578979999999</v>
      </c>
      <c r="K64" s="52">
        <v>1739.1372260000001</v>
      </c>
      <c r="L64" s="38">
        <f>ENT!L64</f>
        <v>66.25</v>
      </c>
      <c r="M64" s="1">
        <v>450.46</v>
      </c>
      <c r="N64" s="1">
        <f t="shared" si="31"/>
        <v>2255.8472259999999</v>
      </c>
      <c r="O64" s="52">
        <v>1772.1273229999999</v>
      </c>
      <c r="P64" s="38">
        <f>ENT!P64</f>
        <v>69.61</v>
      </c>
      <c r="Q64" s="1">
        <v>451.03999999999996</v>
      </c>
      <c r="R64" s="1">
        <f t="shared" si="32"/>
        <v>2292.7773229999998</v>
      </c>
      <c r="S64" s="52">
        <v>1801.011154</v>
      </c>
      <c r="T64" s="38">
        <f>ENT!T64</f>
        <v>77.680000000000007</v>
      </c>
      <c r="U64" s="1">
        <v>284.85000000000002</v>
      </c>
      <c r="V64" s="1">
        <f t="shared" si="33"/>
        <v>2163.541154</v>
      </c>
      <c r="W64" s="52">
        <v>1736.2128749999999</v>
      </c>
      <c r="X64" s="38">
        <f>ENT!X64</f>
        <v>73.95</v>
      </c>
      <c r="Y64" s="1">
        <v>257.94</v>
      </c>
      <c r="Z64" s="1">
        <f t="shared" si="34"/>
        <v>2068.102875</v>
      </c>
      <c r="AA64" s="52">
        <v>1781.0745549999999</v>
      </c>
      <c r="AB64" s="38">
        <f>ENT!AB64</f>
        <v>76.95</v>
      </c>
      <c r="AC64" s="1">
        <v>594.49</v>
      </c>
      <c r="AD64" s="1">
        <f t="shared" si="35"/>
        <v>2452.5145549999997</v>
      </c>
      <c r="AE64" s="52">
        <v>1696.154565</v>
      </c>
      <c r="AF64" s="38">
        <f>ENT!AF64</f>
        <v>107.50999999999999</v>
      </c>
      <c r="AG64" s="1">
        <v>591.87</v>
      </c>
      <c r="AH64" s="1">
        <f t="shared" si="36"/>
        <v>2395.5345649999999</v>
      </c>
      <c r="AI64" s="52">
        <v>1717.0471950000001</v>
      </c>
      <c r="AJ64" s="38">
        <f>ENT!AJ64</f>
        <v>145.04</v>
      </c>
      <c r="AK64" s="1">
        <v>597.5</v>
      </c>
      <c r="AL64" s="1">
        <f t="shared" si="37"/>
        <v>2459.5871950000001</v>
      </c>
      <c r="AM64" s="52">
        <v>1752.4764050000001</v>
      </c>
      <c r="AN64" s="38">
        <f>ENT!AN64</f>
        <v>145.04</v>
      </c>
      <c r="AO64" s="1">
        <v>597.5</v>
      </c>
      <c r="AP64" s="1">
        <f t="shared" si="38"/>
        <v>2495.0164050000003</v>
      </c>
      <c r="AQ64" s="52">
        <v>1750.917328</v>
      </c>
      <c r="AR64" s="38">
        <f>ENT!AR64</f>
        <v>81.28</v>
      </c>
      <c r="AS64" s="1">
        <v>591.70000000000005</v>
      </c>
      <c r="AT64" s="1">
        <f t="shared" si="39"/>
        <v>2423.897328</v>
      </c>
      <c r="AU64" s="52">
        <v>1882.359183</v>
      </c>
      <c r="AV64" s="38">
        <f>ENT!AV64</f>
        <v>295.03999999999996</v>
      </c>
      <c r="AW64" s="1">
        <v>590.53</v>
      </c>
      <c r="AX64" s="1">
        <f t="shared" si="40"/>
        <v>2767.9291830000002</v>
      </c>
      <c r="AY64" s="52">
        <v>1763.4350930000001</v>
      </c>
      <c r="AZ64" s="38">
        <f>ENT!AZ64</f>
        <v>145.04</v>
      </c>
      <c r="BA64" s="1">
        <v>592.03</v>
      </c>
      <c r="BB64" s="1">
        <f t="shared" si="41"/>
        <v>2500.5050929999998</v>
      </c>
      <c r="BC64" s="52">
        <v>1749.9997410000001</v>
      </c>
      <c r="BD64" s="38">
        <f>ENT!BD64</f>
        <v>140.6</v>
      </c>
      <c r="BE64" s="1">
        <v>592.04</v>
      </c>
      <c r="BF64" s="1">
        <f t="shared" si="42"/>
        <v>2482.639741</v>
      </c>
      <c r="BG64" s="52">
        <v>1689.145669</v>
      </c>
      <c r="BH64" s="38">
        <f>ENT!BH64</f>
        <v>220.04</v>
      </c>
      <c r="BI64" s="1">
        <v>591.70000000000005</v>
      </c>
      <c r="BJ64" s="1">
        <f t="shared" si="43"/>
        <v>2500.8856690000002</v>
      </c>
      <c r="BK64" s="52">
        <v>1827.8317059999999</v>
      </c>
      <c r="BL64" s="38">
        <f>ENT!BL64</f>
        <v>81.25</v>
      </c>
      <c r="BM64" s="1">
        <v>590.53</v>
      </c>
      <c r="BN64" s="1">
        <f t="shared" si="44"/>
        <v>2499.6117059999997</v>
      </c>
      <c r="BO64" s="52">
        <v>1962.2039320000003</v>
      </c>
      <c r="BP64" s="38">
        <f>ENT!BP64</f>
        <v>81.850000000000009</v>
      </c>
      <c r="BQ64" s="1">
        <v>597.5</v>
      </c>
      <c r="BR64" s="1">
        <f t="shared" si="45"/>
        <v>2641.5539320000003</v>
      </c>
      <c r="BS64" s="52">
        <v>1774.721432</v>
      </c>
      <c r="BT64" s="38">
        <f>ENT!BT64</f>
        <v>79.740000000000009</v>
      </c>
      <c r="BU64" s="1">
        <v>691.75</v>
      </c>
      <c r="BV64" s="1">
        <f t="shared" si="46"/>
        <v>2546.2114320000001</v>
      </c>
      <c r="BW64" s="52">
        <v>1382.6504910000001</v>
      </c>
      <c r="BX64" s="38">
        <f>ENT!BX64</f>
        <v>55.47</v>
      </c>
      <c r="BY64" s="1">
        <v>213.6</v>
      </c>
      <c r="BZ64" s="1">
        <f t="shared" si="47"/>
        <v>1651.720491</v>
      </c>
      <c r="CA64" s="52">
        <v>1875.0125519999999</v>
      </c>
      <c r="CB64" s="38">
        <f>ENT!CB64</f>
        <v>80.22999999999999</v>
      </c>
      <c r="CC64" s="1">
        <v>686.66</v>
      </c>
      <c r="CD64" s="1">
        <f t="shared" si="48"/>
        <v>2641.902552</v>
      </c>
      <c r="CE64" s="52">
        <v>2098.2028300000002</v>
      </c>
      <c r="CF64" s="38">
        <f>ENT!CF64</f>
        <v>79.19</v>
      </c>
      <c r="CG64" s="1">
        <v>686.66</v>
      </c>
      <c r="CH64" s="1">
        <f t="shared" si="49"/>
        <v>2864.0528300000001</v>
      </c>
      <c r="CI64" s="52">
        <v>2066.6696229999998</v>
      </c>
      <c r="CJ64" s="38">
        <f>ENT!CJ64</f>
        <v>82.28</v>
      </c>
      <c r="CK64" s="1">
        <v>691.75</v>
      </c>
      <c r="CL64" s="1">
        <f t="shared" si="50"/>
        <v>2840.699623</v>
      </c>
      <c r="CM64" s="52">
        <v>2173.1236100000001</v>
      </c>
      <c r="CN64" s="38">
        <f>ENT!CN64</f>
        <v>81.92</v>
      </c>
      <c r="CO64" s="1">
        <v>686.06999999999994</v>
      </c>
      <c r="CP64" s="1">
        <f t="shared" si="51"/>
        <v>2941.1136100000003</v>
      </c>
      <c r="CQ64" s="52">
        <v>1993.9943800000001</v>
      </c>
      <c r="CR64" s="38">
        <f>ENT!CR64</f>
        <v>82.539999999999992</v>
      </c>
      <c r="CS64" s="1">
        <v>691.75</v>
      </c>
      <c r="CT64" s="1">
        <f t="shared" si="52"/>
        <v>2768.2843800000001</v>
      </c>
      <c r="CU64" s="52">
        <v>1795.9115360000001</v>
      </c>
      <c r="CV64" s="38">
        <f>ENT!CV64</f>
        <v>80.12</v>
      </c>
      <c r="CW64" s="1">
        <v>686.66</v>
      </c>
      <c r="CX64" s="1">
        <f t="shared" si="53"/>
        <v>2562.6915359999998</v>
      </c>
      <c r="CY64" s="52">
        <v>1845.3058550000001</v>
      </c>
      <c r="CZ64" s="38">
        <f>ENT!CZ64</f>
        <v>74.319999999999993</v>
      </c>
      <c r="DA64" s="1">
        <v>691.75</v>
      </c>
      <c r="DB64" s="1">
        <f t="shared" si="54"/>
        <v>2611.3758550000002</v>
      </c>
      <c r="DC64" s="52">
        <v>1822.3307870000001</v>
      </c>
      <c r="DD64" s="38">
        <f>ENT!DD64</f>
        <v>81.180000000000007</v>
      </c>
      <c r="DE64" s="1">
        <v>250.14</v>
      </c>
      <c r="DF64" s="1">
        <f t="shared" si="55"/>
        <v>2153.650787</v>
      </c>
      <c r="DG64" s="52">
        <v>1856.932579</v>
      </c>
      <c r="DH64" s="38">
        <f>ENT!DH64</f>
        <v>82.59</v>
      </c>
      <c r="DI64" s="1">
        <v>250.14</v>
      </c>
      <c r="DJ64" s="1">
        <f t="shared" si="56"/>
        <v>2189.6625789999998</v>
      </c>
      <c r="DK64" s="52">
        <v>1875.71775</v>
      </c>
      <c r="DL64" s="38">
        <f>ENT!DL64</f>
        <v>83.64</v>
      </c>
      <c r="DM64" s="1">
        <v>250.22</v>
      </c>
      <c r="DN64" s="1">
        <f t="shared" si="57"/>
        <v>2209.5777499999999</v>
      </c>
      <c r="DO64" s="52"/>
      <c r="DP64" s="38">
        <f>ENT!DP64</f>
        <v>0</v>
      </c>
      <c r="DQ64" s="1"/>
      <c r="DR64" s="1">
        <f t="shared" si="58"/>
        <v>0</v>
      </c>
      <c r="DS64" s="52"/>
      <c r="DT64" s="38">
        <f>ENT!DT64</f>
        <v>0</v>
      </c>
      <c r="DU64" s="1"/>
      <c r="DV64" s="1">
        <f t="shared" si="59"/>
        <v>0</v>
      </c>
    </row>
    <row r="65" spans="1:126" ht="46.5" x14ac:dyDescent="0.25">
      <c r="A65" s="14">
        <v>61</v>
      </c>
      <c r="B65" s="16" t="s">
        <v>68</v>
      </c>
      <c r="C65" s="52">
        <v>1760.548763</v>
      </c>
      <c r="D65" s="38">
        <f>ENT!D65</f>
        <v>75.7</v>
      </c>
      <c r="E65" s="1">
        <v>298.23</v>
      </c>
      <c r="F65" s="1">
        <f t="shared" si="29"/>
        <v>2134.4787630000001</v>
      </c>
      <c r="G65" s="52">
        <v>1895.750867</v>
      </c>
      <c r="H65" s="38">
        <f>ENT!H65</f>
        <v>73.040000000000006</v>
      </c>
      <c r="I65" s="1">
        <v>387.63</v>
      </c>
      <c r="J65" s="1">
        <f t="shared" si="30"/>
        <v>2356.4208669999998</v>
      </c>
      <c r="K65" s="52">
        <v>1739.1372260000001</v>
      </c>
      <c r="L65" s="38">
        <f>ENT!L65</f>
        <v>64.39</v>
      </c>
      <c r="M65" s="1">
        <v>450.46</v>
      </c>
      <c r="N65" s="1">
        <f t="shared" si="31"/>
        <v>2253.9872260000002</v>
      </c>
      <c r="O65" s="52">
        <v>1772.1273229999999</v>
      </c>
      <c r="P65" s="38">
        <f>ENT!P65</f>
        <v>66.38</v>
      </c>
      <c r="Q65" s="1">
        <v>451.03999999999996</v>
      </c>
      <c r="R65" s="1">
        <f t="shared" si="32"/>
        <v>2289.5473229999998</v>
      </c>
      <c r="S65" s="52">
        <v>1801.867082</v>
      </c>
      <c r="T65" s="38">
        <f>ENT!T65</f>
        <v>75.94</v>
      </c>
      <c r="U65" s="1">
        <v>394.85</v>
      </c>
      <c r="V65" s="1">
        <f t="shared" si="33"/>
        <v>2272.6570820000002</v>
      </c>
      <c r="W65" s="52">
        <v>1912.3997240000001</v>
      </c>
      <c r="X65" s="38">
        <f>ENT!X65</f>
        <v>72.17</v>
      </c>
      <c r="Y65" s="1">
        <v>367.94</v>
      </c>
      <c r="Z65" s="1">
        <f t="shared" si="34"/>
        <v>2352.509724</v>
      </c>
      <c r="AA65" s="52">
        <v>1782.4495549999999</v>
      </c>
      <c r="AB65" s="38">
        <f>ENT!AB65</f>
        <v>74.839999999999989</v>
      </c>
      <c r="AC65" s="1">
        <v>594.49</v>
      </c>
      <c r="AD65" s="1">
        <f t="shared" si="35"/>
        <v>2451.7795550000001</v>
      </c>
      <c r="AE65" s="52">
        <v>1696.154565</v>
      </c>
      <c r="AF65" s="38">
        <f>ENT!AF65</f>
        <v>108.72999999999999</v>
      </c>
      <c r="AG65" s="1">
        <v>591.87</v>
      </c>
      <c r="AH65" s="1">
        <f t="shared" si="36"/>
        <v>2396.7545650000002</v>
      </c>
      <c r="AI65" s="52">
        <v>1717.0471950000001</v>
      </c>
      <c r="AJ65" s="38">
        <f>ENT!AJ65</f>
        <v>145.04</v>
      </c>
      <c r="AK65" s="1">
        <v>591.70000000000005</v>
      </c>
      <c r="AL65" s="1">
        <f t="shared" si="37"/>
        <v>2453.7871949999999</v>
      </c>
      <c r="AM65" s="52">
        <v>1752.4860619999999</v>
      </c>
      <c r="AN65" s="38">
        <f>ENT!AN65</f>
        <v>145.04</v>
      </c>
      <c r="AO65" s="1">
        <v>597.5</v>
      </c>
      <c r="AP65" s="1">
        <f t="shared" si="38"/>
        <v>2495.0260619999999</v>
      </c>
      <c r="AQ65" s="52">
        <v>1751.455228</v>
      </c>
      <c r="AR65" s="38">
        <f>ENT!AR65</f>
        <v>79.679999999999993</v>
      </c>
      <c r="AS65" s="1">
        <v>591.70000000000005</v>
      </c>
      <c r="AT65" s="1">
        <f t="shared" si="39"/>
        <v>2422.8352279999999</v>
      </c>
      <c r="AU65" s="52">
        <v>1884.993258</v>
      </c>
      <c r="AV65" s="38">
        <f>ENT!AV65</f>
        <v>295.03999999999996</v>
      </c>
      <c r="AW65" s="1">
        <v>590.53</v>
      </c>
      <c r="AX65" s="1">
        <f t="shared" si="40"/>
        <v>2770.5632580000001</v>
      </c>
      <c r="AY65" s="52">
        <v>1851.4929770000001</v>
      </c>
      <c r="AZ65" s="38">
        <f>ENT!AZ65</f>
        <v>95.039999999999992</v>
      </c>
      <c r="BA65" s="1">
        <v>597.5</v>
      </c>
      <c r="BB65" s="1">
        <f t="shared" si="41"/>
        <v>2544.0329769999998</v>
      </c>
      <c r="BC65" s="52">
        <v>1834.2599729999999</v>
      </c>
      <c r="BD65" s="38">
        <f>ENT!BD65</f>
        <v>139.64999999999998</v>
      </c>
      <c r="BE65" s="1">
        <v>592.04</v>
      </c>
      <c r="BF65" s="1">
        <f t="shared" si="42"/>
        <v>2565.9499729999998</v>
      </c>
      <c r="BG65" s="52">
        <v>1689.145669</v>
      </c>
      <c r="BH65" s="38">
        <f>ENT!BH65</f>
        <v>220.04</v>
      </c>
      <c r="BI65" s="1">
        <v>591.70000000000005</v>
      </c>
      <c r="BJ65" s="1">
        <f t="shared" si="43"/>
        <v>2500.8856690000002</v>
      </c>
      <c r="BK65" s="52">
        <v>1807.5167369999999</v>
      </c>
      <c r="BL65" s="38">
        <f>ENT!BL65</f>
        <v>79.61</v>
      </c>
      <c r="BM65" s="1">
        <v>590.53</v>
      </c>
      <c r="BN65" s="1">
        <f t="shared" si="44"/>
        <v>2477.6567369999998</v>
      </c>
      <c r="BO65" s="52">
        <v>1967.2914320000002</v>
      </c>
      <c r="BP65" s="38">
        <f>ENT!BP65</f>
        <v>80.19</v>
      </c>
      <c r="BQ65" s="1">
        <v>597.5</v>
      </c>
      <c r="BR65" s="1">
        <f t="shared" si="45"/>
        <v>2644.9814320000005</v>
      </c>
      <c r="BS65" s="52">
        <v>1802.2427170000003</v>
      </c>
      <c r="BT65" s="38">
        <f>ENT!BT65</f>
        <v>77.16</v>
      </c>
      <c r="BU65" s="1">
        <v>686.07999999999993</v>
      </c>
      <c r="BV65" s="1">
        <f t="shared" si="46"/>
        <v>2565.4827170000003</v>
      </c>
      <c r="BW65" s="52">
        <v>1382.6504910000001</v>
      </c>
      <c r="BX65" s="38">
        <f>ENT!BX65</f>
        <v>52.57</v>
      </c>
      <c r="BY65" s="1">
        <v>213.6</v>
      </c>
      <c r="BZ65" s="1">
        <f t="shared" si="47"/>
        <v>1648.8204909999999</v>
      </c>
      <c r="CA65" s="52">
        <v>1810.876152</v>
      </c>
      <c r="CB65" s="38">
        <f>ENT!CB65</f>
        <v>78.19</v>
      </c>
      <c r="CC65" s="1">
        <v>686.66</v>
      </c>
      <c r="CD65" s="1">
        <f t="shared" si="48"/>
        <v>2575.7261520000002</v>
      </c>
      <c r="CE65" s="52">
        <v>2105.2839509999999</v>
      </c>
      <c r="CF65" s="38">
        <f>ENT!CF65</f>
        <v>77.69</v>
      </c>
      <c r="CG65" s="1">
        <v>686.66</v>
      </c>
      <c r="CH65" s="1">
        <f t="shared" si="49"/>
        <v>2869.6339509999998</v>
      </c>
      <c r="CI65" s="52">
        <v>2062.440983</v>
      </c>
      <c r="CJ65" s="38">
        <f>ENT!CJ65</f>
        <v>80.39</v>
      </c>
      <c r="CK65" s="1">
        <v>691.75</v>
      </c>
      <c r="CL65" s="1">
        <f t="shared" si="50"/>
        <v>2834.5809829999998</v>
      </c>
      <c r="CM65" s="52">
        <v>2172.0469899999998</v>
      </c>
      <c r="CN65" s="38">
        <f>ENT!CN65</f>
        <v>81.400000000000006</v>
      </c>
      <c r="CO65" s="1">
        <v>686.06999999999994</v>
      </c>
      <c r="CP65" s="1">
        <f t="shared" si="51"/>
        <v>2939.5169900000001</v>
      </c>
      <c r="CQ65" s="52">
        <v>1994.0382970000001</v>
      </c>
      <c r="CR65" s="38">
        <f>ENT!CR65</f>
        <v>81.56</v>
      </c>
      <c r="CS65" s="1">
        <v>691.75</v>
      </c>
      <c r="CT65" s="1">
        <f t="shared" si="52"/>
        <v>2767.348297</v>
      </c>
      <c r="CU65" s="52">
        <v>1795.9115360000001</v>
      </c>
      <c r="CV65" s="38">
        <f>ENT!CV65</f>
        <v>78.91</v>
      </c>
      <c r="CW65" s="1">
        <v>686.66</v>
      </c>
      <c r="CX65" s="1">
        <f t="shared" si="53"/>
        <v>2561.4815360000002</v>
      </c>
      <c r="CY65" s="52">
        <v>1854.6986870000001</v>
      </c>
      <c r="CZ65" s="38">
        <f>ENT!CZ65</f>
        <v>75.320000000000007</v>
      </c>
      <c r="DA65" s="1">
        <v>686.66</v>
      </c>
      <c r="DB65" s="1">
        <f t="shared" si="54"/>
        <v>2616.6786870000001</v>
      </c>
      <c r="DC65" s="52">
        <v>1811.3307870000001</v>
      </c>
      <c r="DD65" s="38">
        <f>ENT!DD65</f>
        <v>80.08</v>
      </c>
      <c r="DE65" s="1">
        <v>250.14</v>
      </c>
      <c r="DF65" s="1">
        <f t="shared" si="55"/>
        <v>2141.5507870000001</v>
      </c>
      <c r="DG65" s="52">
        <v>1852.387379</v>
      </c>
      <c r="DH65" s="38">
        <f>ENT!DH65</f>
        <v>80.95</v>
      </c>
      <c r="DI65" s="1">
        <v>310.14</v>
      </c>
      <c r="DJ65" s="1">
        <f t="shared" si="56"/>
        <v>2243.4773789999999</v>
      </c>
      <c r="DK65" s="52">
        <v>1885.5810300000001</v>
      </c>
      <c r="DL65" s="38">
        <f>ENT!DL65</f>
        <v>82.03</v>
      </c>
      <c r="DM65" s="1">
        <v>310.22000000000003</v>
      </c>
      <c r="DN65" s="1">
        <f t="shared" si="57"/>
        <v>2277.8310300000003</v>
      </c>
      <c r="DO65" s="52"/>
      <c r="DP65" s="38">
        <f>ENT!DP65</f>
        <v>0</v>
      </c>
      <c r="DQ65" s="1"/>
      <c r="DR65" s="1">
        <f t="shared" si="58"/>
        <v>0</v>
      </c>
      <c r="DS65" s="52"/>
      <c r="DT65" s="38">
        <f>ENT!DT65</f>
        <v>0</v>
      </c>
      <c r="DU65" s="1"/>
      <c r="DV65" s="1">
        <f t="shared" si="59"/>
        <v>0</v>
      </c>
    </row>
    <row r="66" spans="1:126" ht="46.5" x14ac:dyDescent="0.25">
      <c r="A66" s="14">
        <v>62</v>
      </c>
      <c r="B66" s="16" t="s">
        <v>69</v>
      </c>
      <c r="C66" s="52">
        <v>1777.9507630000001</v>
      </c>
      <c r="D66" s="38">
        <f>ENT!D66</f>
        <v>73.900000000000006</v>
      </c>
      <c r="E66" s="1">
        <v>373.23</v>
      </c>
      <c r="F66" s="1">
        <f t="shared" si="29"/>
        <v>2225.0807629999999</v>
      </c>
      <c r="G66" s="52">
        <v>1851.652867</v>
      </c>
      <c r="H66" s="38">
        <f>ENT!H66</f>
        <v>71.260000000000005</v>
      </c>
      <c r="I66" s="1">
        <v>387.63</v>
      </c>
      <c r="J66" s="1">
        <f t="shared" si="30"/>
        <v>2310.5428670000001</v>
      </c>
      <c r="K66" s="52">
        <v>1757.6172260000001</v>
      </c>
      <c r="L66" s="38">
        <f>ENT!L66</f>
        <v>63.039999999999992</v>
      </c>
      <c r="M66" s="1">
        <v>450.46</v>
      </c>
      <c r="N66" s="1">
        <f t="shared" si="31"/>
        <v>2271.1172259999998</v>
      </c>
      <c r="O66" s="52">
        <v>1790.607323</v>
      </c>
      <c r="P66" s="38">
        <f>ENT!P66</f>
        <v>64.67</v>
      </c>
      <c r="Q66" s="1">
        <v>451.03999999999996</v>
      </c>
      <c r="R66" s="1">
        <f t="shared" si="32"/>
        <v>2306.3173230000002</v>
      </c>
      <c r="S66" s="52">
        <v>1820.347082</v>
      </c>
      <c r="T66" s="38">
        <f>ENT!T66</f>
        <v>74.13</v>
      </c>
      <c r="U66" s="1">
        <v>504.85</v>
      </c>
      <c r="V66" s="1">
        <f t="shared" si="33"/>
        <v>2399.3270819999998</v>
      </c>
      <c r="W66" s="52">
        <v>1930.8797239999999</v>
      </c>
      <c r="X66" s="38">
        <f>ENT!X66</f>
        <v>70.349999999999994</v>
      </c>
      <c r="Y66" s="1">
        <v>477.94</v>
      </c>
      <c r="Z66" s="1">
        <f t="shared" si="34"/>
        <v>2479.1697239999999</v>
      </c>
      <c r="AA66" s="52">
        <v>1801.3145549999999</v>
      </c>
      <c r="AB66" s="38">
        <f>ENT!AB66</f>
        <v>73.06</v>
      </c>
      <c r="AC66" s="1">
        <v>594.49</v>
      </c>
      <c r="AD66" s="1">
        <f t="shared" si="35"/>
        <v>2468.8645550000001</v>
      </c>
      <c r="AE66" s="52">
        <v>1715.0195650000001</v>
      </c>
      <c r="AF66" s="38">
        <f>ENT!AF66</f>
        <v>108.02999999999999</v>
      </c>
      <c r="AG66" s="1">
        <v>591.87</v>
      </c>
      <c r="AH66" s="1">
        <f t="shared" si="36"/>
        <v>2414.9195650000001</v>
      </c>
      <c r="AI66" s="52">
        <v>1735.6811949999999</v>
      </c>
      <c r="AJ66" s="38">
        <f>ENT!AJ66</f>
        <v>145.04</v>
      </c>
      <c r="AK66" s="1">
        <v>591.70000000000005</v>
      </c>
      <c r="AL66" s="1">
        <f t="shared" si="37"/>
        <v>2472.4211949999999</v>
      </c>
      <c r="AM66" s="52">
        <v>1770.889062</v>
      </c>
      <c r="AN66" s="38">
        <f>ENT!AN66</f>
        <v>145.04</v>
      </c>
      <c r="AO66" s="1">
        <v>597.5</v>
      </c>
      <c r="AP66" s="1">
        <f t="shared" si="38"/>
        <v>2513.4290620000002</v>
      </c>
      <c r="AQ66" s="52">
        <v>1774.599228</v>
      </c>
      <c r="AR66" s="38">
        <f>ENT!AR66</f>
        <v>77.75</v>
      </c>
      <c r="AS66" s="1">
        <v>591.70000000000005</v>
      </c>
      <c r="AT66" s="1">
        <f t="shared" si="39"/>
        <v>2444.0492279999999</v>
      </c>
      <c r="AU66" s="52">
        <v>1902.3273919999999</v>
      </c>
      <c r="AV66" s="38">
        <f>ENT!AV66</f>
        <v>295.03999999999996</v>
      </c>
      <c r="AW66" s="1">
        <v>590.53</v>
      </c>
      <c r="AX66" s="1">
        <f t="shared" si="40"/>
        <v>2787.8973919999999</v>
      </c>
      <c r="AY66" s="52">
        <v>1897.210834</v>
      </c>
      <c r="AZ66" s="38">
        <f>ENT!AZ66</f>
        <v>95.039999999999992</v>
      </c>
      <c r="BA66" s="1">
        <v>597.5</v>
      </c>
      <c r="BB66" s="1">
        <f t="shared" si="41"/>
        <v>2589.7508339999999</v>
      </c>
      <c r="BC66" s="52">
        <v>1886.317125</v>
      </c>
      <c r="BD66" s="38">
        <f>ENT!BD66</f>
        <v>138.54</v>
      </c>
      <c r="BE66" s="1">
        <v>592.04</v>
      </c>
      <c r="BF66" s="1">
        <f t="shared" si="42"/>
        <v>2616.897125</v>
      </c>
      <c r="BG66" s="52">
        <v>1706.0086690000001</v>
      </c>
      <c r="BH66" s="38">
        <f>ENT!BH66</f>
        <v>220.04</v>
      </c>
      <c r="BI66" s="1">
        <v>591.70000000000005</v>
      </c>
      <c r="BJ66" s="1">
        <f t="shared" si="43"/>
        <v>2517.7486690000001</v>
      </c>
      <c r="BK66" s="52">
        <v>1824.379737</v>
      </c>
      <c r="BL66" s="38">
        <f>ENT!BL66</f>
        <v>77.78</v>
      </c>
      <c r="BM66" s="1">
        <v>590.53</v>
      </c>
      <c r="BN66" s="1">
        <f t="shared" si="44"/>
        <v>2492.6897369999997</v>
      </c>
      <c r="BO66" s="52">
        <v>1984.1544320000003</v>
      </c>
      <c r="BP66" s="38">
        <f>ENT!BP66</f>
        <v>78.33</v>
      </c>
      <c r="BQ66" s="1">
        <v>597.5</v>
      </c>
      <c r="BR66" s="1">
        <f t="shared" si="45"/>
        <v>2659.9844320000002</v>
      </c>
      <c r="BS66" s="52">
        <v>1819.1496320000001</v>
      </c>
      <c r="BT66" s="38">
        <f>ENT!BT66</f>
        <v>75.33</v>
      </c>
      <c r="BU66" s="1">
        <v>686.07999999999993</v>
      </c>
      <c r="BV66" s="1">
        <f t="shared" si="46"/>
        <v>2580.559632</v>
      </c>
      <c r="BW66" s="52">
        <v>1399.4034059999999</v>
      </c>
      <c r="BX66" s="38">
        <f>ENT!BX66</f>
        <v>50.769999999999996</v>
      </c>
      <c r="BY66" s="1">
        <v>213.6</v>
      </c>
      <c r="BZ66" s="1">
        <f t="shared" si="47"/>
        <v>1663.7734059999998</v>
      </c>
      <c r="CA66" s="52">
        <v>1827.5081520000001</v>
      </c>
      <c r="CB66" s="38">
        <f>ENT!CB66</f>
        <v>76.38</v>
      </c>
      <c r="CC66" s="1">
        <v>686.66</v>
      </c>
      <c r="CD66" s="1">
        <f t="shared" si="48"/>
        <v>2590.5481519999998</v>
      </c>
      <c r="CE66" s="52">
        <v>2121.9159509999999</v>
      </c>
      <c r="CF66" s="38">
        <f>ENT!CF66</f>
        <v>75.650000000000006</v>
      </c>
      <c r="CG66" s="1">
        <v>686.66</v>
      </c>
      <c r="CH66" s="1">
        <f t="shared" si="49"/>
        <v>2884.2259509999999</v>
      </c>
      <c r="CI66" s="52">
        <v>2079.072983</v>
      </c>
      <c r="CJ66" s="38">
        <f>ENT!CJ66</f>
        <v>78.58</v>
      </c>
      <c r="CK66" s="1">
        <v>691.75</v>
      </c>
      <c r="CL66" s="1">
        <f t="shared" si="50"/>
        <v>2849.4029829999999</v>
      </c>
      <c r="CM66" s="52">
        <v>2188.6019900000001</v>
      </c>
      <c r="CN66" s="38">
        <f>ENT!CN66</f>
        <v>78.789999999999992</v>
      </c>
      <c r="CO66" s="1">
        <v>686.06999999999994</v>
      </c>
      <c r="CP66" s="1">
        <f t="shared" si="51"/>
        <v>2953.4619899999998</v>
      </c>
      <c r="CQ66" s="52">
        <v>1994.0382970000001</v>
      </c>
      <c r="CR66" s="38">
        <f>ENT!CR66</f>
        <v>79.649999999999991</v>
      </c>
      <c r="CS66" s="1">
        <v>691.75</v>
      </c>
      <c r="CT66" s="1">
        <f t="shared" si="52"/>
        <v>2765.4382970000001</v>
      </c>
      <c r="CU66" s="52">
        <v>1811.6195359999999</v>
      </c>
      <c r="CV66" s="38">
        <f>ENT!CV66</f>
        <v>77.05</v>
      </c>
      <c r="CW66" s="1">
        <v>686.66</v>
      </c>
      <c r="CX66" s="1">
        <f t="shared" si="53"/>
        <v>2575.3295359999997</v>
      </c>
      <c r="CY66" s="52">
        <v>1847.839487</v>
      </c>
      <c r="CZ66" s="38">
        <f>ENT!CZ66</f>
        <v>73.69</v>
      </c>
      <c r="DA66" s="1">
        <v>686.66</v>
      </c>
      <c r="DB66" s="1">
        <f t="shared" si="54"/>
        <v>2608.1894870000001</v>
      </c>
      <c r="DC66" s="52">
        <v>1827.038787</v>
      </c>
      <c r="DD66" s="38">
        <f>ENT!DD66</f>
        <v>78.27</v>
      </c>
      <c r="DE66" s="1">
        <v>250.14</v>
      </c>
      <c r="DF66" s="1">
        <f t="shared" si="55"/>
        <v>2155.4487869999998</v>
      </c>
      <c r="DG66" s="52">
        <v>1868.5573790000001</v>
      </c>
      <c r="DH66" s="38">
        <f>ENT!DH66</f>
        <v>79.11</v>
      </c>
      <c r="DI66" s="1">
        <v>370.14</v>
      </c>
      <c r="DJ66" s="1">
        <f t="shared" si="56"/>
        <v>2317.8073789999999</v>
      </c>
      <c r="DK66" s="52">
        <v>1901.5970299999999</v>
      </c>
      <c r="DL66" s="38">
        <f>ENT!DL66</f>
        <v>80.179999999999993</v>
      </c>
      <c r="DM66" s="1">
        <v>370.22</v>
      </c>
      <c r="DN66" s="1">
        <f t="shared" si="57"/>
        <v>2351.99703</v>
      </c>
      <c r="DO66" s="52"/>
      <c r="DP66" s="38">
        <f>ENT!DP66</f>
        <v>0</v>
      </c>
      <c r="DQ66" s="1"/>
      <c r="DR66" s="1">
        <f t="shared" si="58"/>
        <v>0</v>
      </c>
      <c r="DS66" s="52"/>
      <c r="DT66" s="38">
        <f>ENT!DT66</f>
        <v>0</v>
      </c>
      <c r="DU66" s="1"/>
      <c r="DV66" s="1">
        <f t="shared" si="59"/>
        <v>0</v>
      </c>
    </row>
    <row r="67" spans="1:126" ht="46.5" x14ac:dyDescent="0.25">
      <c r="A67" s="14">
        <v>63</v>
      </c>
      <c r="B67" s="16" t="s">
        <v>70</v>
      </c>
      <c r="C67" s="52">
        <v>1890.3484759999999</v>
      </c>
      <c r="D67" s="38">
        <f>ENT!D67</f>
        <v>71.899999999999991</v>
      </c>
      <c r="E67" s="1">
        <v>419.88</v>
      </c>
      <c r="F67" s="1">
        <f t="shared" si="29"/>
        <v>2382.1284759999999</v>
      </c>
      <c r="G67" s="52">
        <v>1804.452867</v>
      </c>
      <c r="H67" s="38">
        <f>ENT!H67</f>
        <v>69.33</v>
      </c>
      <c r="I67" s="1">
        <v>382.63</v>
      </c>
      <c r="J67" s="1">
        <f t="shared" si="30"/>
        <v>2256.412867</v>
      </c>
      <c r="K67" s="52">
        <v>1971.4599129999999</v>
      </c>
      <c r="L67" s="38">
        <f>ENT!L67</f>
        <v>61.73</v>
      </c>
      <c r="M67" s="1">
        <v>450.46</v>
      </c>
      <c r="N67" s="1">
        <f t="shared" si="31"/>
        <v>2483.6499129999997</v>
      </c>
      <c r="O67" s="52">
        <v>1790.607323</v>
      </c>
      <c r="P67" s="38">
        <f>ENT!P67</f>
        <v>62.98</v>
      </c>
      <c r="Q67" s="1">
        <v>451.03999999999996</v>
      </c>
      <c r="R67" s="1">
        <f t="shared" si="32"/>
        <v>2304.6273229999997</v>
      </c>
      <c r="S67" s="52">
        <v>1822.1361219999999</v>
      </c>
      <c r="T67" s="38">
        <f>ENT!T67</f>
        <v>72.040000000000006</v>
      </c>
      <c r="U67" s="1">
        <v>588.16</v>
      </c>
      <c r="V67" s="1">
        <f t="shared" si="33"/>
        <v>2482.3361219999997</v>
      </c>
      <c r="W67" s="52">
        <v>1930.8797239999999</v>
      </c>
      <c r="X67" s="38">
        <f>ENT!X67</f>
        <v>68.399999999999991</v>
      </c>
      <c r="Y67" s="1">
        <v>561.25</v>
      </c>
      <c r="Z67" s="1">
        <f t="shared" si="34"/>
        <v>2560.529724</v>
      </c>
      <c r="AA67" s="52">
        <v>1795.8145549999999</v>
      </c>
      <c r="AB67" s="38">
        <f>ENT!AB67</f>
        <v>71.05</v>
      </c>
      <c r="AC67" s="1">
        <v>594.49</v>
      </c>
      <c r="AD67" s="1">
        <f t="shared" si="35"/>
        <v>2461.3545549999999</v>
      </c>
      <c r="AE67" s="52">
        <v>1713.4058649999999</v>
      </c>
      <c r="AF67" s="38">
        <f>ENT!AF67</f>
        <v>107.25999999999999</v>
      </c>
      <c r="AG67" s="1">
        <v>591.87</v>
      </c>
      <c r="AH67" s="1">
        <f t="shared" si="36"/>
        <v>2412.5358649999998</v>
      </c>
      <c r="AI67" s="52">
        <v>1745.474522</v>
      </c>
      <c r="AJ67" s="38">
        <f>ENT!AJ67</f>
        <v>145.04</v>
      </c>
      <c r="AK67" s="1">
        <v>597.5</v>
      </c>
      <c r="AL67" s="1">
        <f t="shared" si="37"/>
        <v>2488.0145219999999</v>
      </c>
      <c r="AM67" s="52">
        <v>1773.0170619999999</v>
      </c>
      <c r="AN67" s="38">
        <f>ENT!AN67</f>
        <v>145.04</v>
      </c>
      <c r="AO67" s="1">
        <v>597.5</v>
      </c>
      <c r="AP67" s="1">
        <f t="shared" si="38"/>
        <v>2515.5570619999999</v>
      </c>
      <c r="AQ67" s="52">
        <v>1827.9659079999999</v>
      </c>
      <c r="AR67" s="38">
        <f>ENT!AR67</f>
        <v>75.63</v>
      </c>
      <c r="AS67" s="1">
        <v>592.28</v>
      </c>
      <c r="AT67" s="1">
        <f t="shared" si="39"/>
        <v>2495.875908</v>
      </c>
      <c r="AU67" s="52">
        <v>1904.8073119999999</v>
      </c>
      <c r="AV67" s="38">
        <f>ENT!AV67</f>
        <v>295.03999999999996</v>
      </c>
      <c r="AW67" s="1">
        <v>590.53</v>
      </c>
      <c r="AX67" s="1">
        <f t="shared" si="40"/>
        <v>2790.3773119999996</v>
      </c>
      <c r="AY67" s="52">
        <v>1888.8699770000001</v>
      </c>
      <c r="AZ67" s="38">
        <f>ENT!AZ67</f>
        <v>95.039999999999992</v>
      </c>
      <c r="BA67" s="1">
        <v>597.5</v>
      </c>
      <c r="BB67" s="1">
        <f t="shared" si="41"/>
        <v>2581.4099770000003</v>
      </c>
      <c r="BC67" s="52">
        <v>1886.8550250000001</v>
      </c>
      <c r="BD67" s="38">
        <f>ENT!BD67</f>
        <v>137.31</v>
      </c>
      <c r="BE67" s="1">
        <v>592.04</v>
      </c>
      <c r="BF67" s="1">
        <f t="shared" si="42"/>
        <v>2616.2050250000002</v>
      </c>
      <c r="BG67" s="52">
        <v>1783.798123</v>
      </c>
      <c r="BH67" s="38">
        <f>ENT!BH67</f>
        <v>220.04</v>
      </c>
      <c r="BI67" s="1">
        <v>591.70000000000005</v>
      </c>
      <c r="BJ67" s="1">
        <f t="shared" si="43"/>
        <v>2595.5381230000003</v>
      </c>
      <c r="BK67" s="52">
        <v>1981.9387610000001</v>
      </c>
      <c r="BL67" s="38">
        <f>ENT!BL67</f>
        <v>75.75</v>
      </c>
      <c r="BM67" s="1">
        <v>590.53</v>
      </c>
      <c r="BN67" s="1">
        <f t="shared" si="44"/>
        <v>2648.2187610000001</v>
      </c>
      <c r="BO67" s="52">
        <v>2003.5419320000003</v>
      </c>
      <c r="BP67" s="38">
        <f>ENT!BP67</f>
        <v>76.17</v>
      </c>
      <c r="BQ67" s="1">
        <v>661.5</v>
      </c>
      <c r="BR67" s="1">
        <f t="shared" si="45"/>
        <v>2741.2119320000002</v>
      </c>
      <c r="BS67" s="52">
        <v>1819.1496320000001</v>
      </c>
      <c r="BT67" s="38">
        <f>ENT!BT67</f>
        <v>73.349999999999994</v>
      </c>
      <c r="BU67" s="1">
        <v>686.07999999999993</v>
      </c>
      <c r="BV67" s="1">
        <f t="shared" si="46"/>
        <v>2578.5796319999999</v>
      </c>
      <c r="BW67" s="52">
        <v>1413.686786</v>
      </c>
      <c r="BX67" s="38">
        <f>ENT!BX67</f>
        <v>48.79</v>
      </c>
      <c r="BY67" s="1">
        <v>213.6</v>
      </c>
      <c r="BZ67" s="1">
        <f t="shared" si="47"/>
        <v>1676.0767859999999</v>
      </c>
      <c r="CA67" s="52">
        <v>1808.3171520000001</v>
      </c>
      <c r="CB67" s="38">
        <f>ENT!CB67</f>
        <v>74.28</v>
      </c>
      <c r="CC67" s="1">
        <v>686.66</v>
      </c>
      <c r="CD67" s="1">
        <f t="shared" si="48"/>
        <v>2569.2571520000001</v>
      </c>
      <c r="CE67" s="52">
        <v>2128.5901220000001</v>
      </c>
      <c r="CF67" s="38">
        <f>ENT!CF67</f>
        <v>73.53</v>
      </c>
      <c r="CG67" s="1">
        <v>686.66</v>
      </c>
      <c r="CH67" s="1">
        <f t="shared" si="49"/>
        <v>2888.7801220000001</v>
      </c>
      <c r="CI67" s="52">
        <v>2022.247783</v>
      </c>
      <c r="CJ67" s="38">
        <f>ENT!CJ67</f>
        <v>76.58</v>
      </c>
      <c r="CK67" s="1">
        <v>691.75</v>
      </c>
      <c r="CL67" s="1">
        <f t="shared" si="50"/>
        <v>2790.5777830000002</v>
      </c>
      <c r="CM67" s="52">
        <v>2171.034318</v>
      </c>
      <c r="CN67" s="38">
        <f>ENT!CN67</f>
        <v>76.72</v>
      </c>
      <c r="CO67" s="1">
        <v>686.06999999999994</v>
      </c>
      <c r="CP67" s="1">
        <f t="shared" si="51"/>
        <v>2933.8243179999999</v>
      </c>
      <c r="CQ67" s="52">
        <v>1943.8630969999999</v>
      </c>
      <c r="CR67" s="38">
        <f>ENT!CR67</f>
        <v>77.650000000000006</v>
      </c>
      <c r="CS67" s="1">
        <v>691.75</v>
      </c>
      <c r="CT67" s="1">
        <f t="shared" si="52"/>
        <v>2713.263097</v>
      </c>
      <c r="CU67" s="52">
        <v>1813.7119359999999</v>
      </c>
      <c r="CV67" s="38">
        <f>ENT!CV67</f>
        <v>75.039999999999992</v>
      </c>
      <c r="CW67" s="1">
        <v>686.66</v>
      </c>
      <c r="CX67" s="1">
        <f t="shared" si="53"/>
        <v>2575.411936</v>
      </c>
      <c r="CY67" s="52">
        <v>1854.3439350000001</v>
      </c>
      <c r="CZ67" s="38">
        <f>ENT!CZ67</f>
        <v>71.91</v>
      </c>
      <c r="DA67" s="1">
        <v>686.66</v>
      </c>
      <c r="DB67" s="1">
        <f t="shared" si="54"/>
        <v>2612.913935</v>
      </c>
      <c r="DC67" s="52">
        <v>1830.4914670000001</v>
      </c>
      <c r="DD67" s="38">
        <f>ENT!DD67</f>
        <v>76.259999999999991</v>
      </c>
      <c r="DE67" s="1">
        <v>250.14</v>
      </c>
      <c r="DF67" s="1">
        <f t="shared" si="55"/>
        <v>2156.8914669999999</v>
      </c>
      <c r="DG67" s="52">
        <v>1849.7742909999999</v>
      </c>
      <c r="DH67" s="38">
        <f>ENT!DH67</f>
        <v>77.100000000000009</v>
      </c>
      <c r="DI67" s="1">
        <v>440.40999999999997</v>
      </c>
      <c r="DJ67" s="1">
        <f t="shared" si="56"/>
        <v>2367.2842909999999</v>
      </c>
      <c r="DK67" s="52">
        <v>1901.083093</v>
      </c>
      <c r="DL67" s="38">
        <f>ENT!DL67</f>
        <v>78.17</v>
      </c>
      <c r="DM67" s="1">
        <v>470.22</v>
      </c>
      <c r="DN67" s="1">
        <f t="shared" si="57"/>
        <v>2449.4730930000001</v>
      </c>
      <c r="DO67" s="52"/>
      <c r="DP67" s="38">
        <f>ENT!DP67</f>
        <v>0</v>
      </c>
      <c r="DQ67" s="1"/>
      <c r="DR67" s="1">
        <f t="shared" si="58"/>
        <v>0</v>
      </c>
      <c r="DS67" s="52"/>
      <c r="DT67" s="38">
        <f>ENT!DT67</f>
        <v>0</v>
      </c>
      <c r="DU67" s="1"/>
      <c r="DV67" s="1">
        <f t="shared" si="59"/>
        <v>0</v>
      </c>
    </row>
    <row r="68" spans="1:126" ht="46.5" x14ac:dyDescent="0.25">
      <c r="A68" s="14">
        <v>64</v>
      </c>
      <c r="B68" s="16" t="s">
        <v>71</v>
      </c>
      <c r="C68" s="52">
        <v>1973.5058759999999</v>
      </c>
      <c r="D68" s="38">
        <f>ENT!D68</f>
        <v>69.75</v>
      </c>
      <c r="E68" s="1">
        <v>424.13</v>
      </c>
      <c r="F68" s="1">
        <f t="shared" si="29"/>
        <v>2467.3858759999998</v>
      </c>
      <c r="G68" s="52">
        <v>1783.057867</v>
      </c>
      <c r="H68" s="38">
        <f>ENT!H68</f>
        <v>67.25</v>
      </c>
      <c r="I68" s="1">
        <v>382.63</v>
      </c>
      <c r="J68" s="1">
        <f t="shared" si="30"/>
        <v>2232.9378670000001</v>
      </c>
      <c r="K68" s="52">
        <v>2024.4924129999999</v>
      </c>
      <c r="L68" s="38">
        <f>ENT!L68</f>
        <v>60.34</v>
      </c>
      <c r="M68" s="1">
        <v>450.46</v>
      </c>
      <c r="N68" s="1">
        <f t="shared" si="31"/>
        <v>2535.2924130000001</v>
      </c>
      <c r="O68" s="52">
        <v>1790.607323</v>
      </c>
      <c r="P68" s="38">
        <f>ENT!P68</f>
        <v>61.4</v>
      </c>
      <c r="Q68" s="1">
        <v>451.03999999999996</v>
      </c>
      <c r="R68" s="1">
        <f t="shared" si="32"/>
        <v>2303.0473229999998</v>
      </c>
      <c r="S68" s="52">
        <v>1822.1361219999999</v>
      </c>
      <c r="T68" s="38">
        <f>ENT!T68</f>
        <v>69.930000000000007</v>
      </c>
      <c r="U68" s="1">
        <v>592.41</v>
      </c>
      <c r="V68" s="1">
        <f t="shared" si="33"/>
        <v>2484.476122</v>
      </c>
      <c r="W68" s="52">
        <v>1930.8797239999999</v>
      </c>
      <c r="X68" s="38">
        <f>ENT!X68</f>
        <v>66.47</v>
      </c>
      <c r="Y68" s="1">
        <v>565.5</v>
      </c>
      <c r="Z68" s="1">
        <f t="shared" si="34"/>
        <v>2562.8497239999997</v>
      </c>
      <c r="AA68" s="52">
        <v>1795.8145549999999</v>
      </c>
      <c r="AB68" s="38">
        <f>ENT!AB68</f>
        <v>68.97</v>
      </c>
      <c r="AC68" s="1">
        <v>594.49</v>
      </c>
      <c r="AD68" s="1">
        <f t="shared" si="35"/>
        <v>2459.274555</v>
      </c>
      <c r="AE68" s="52">
        <v>1713.4058649999999</v>
      </c>
      <c r="AF68" s="38">
        <f>ENT!AF68</f>
        <v>106.28999999999999</v>
      </c>
      <c r="AG68" s="1">
        <v>591.87</v>
      </c>
      <c r="AH68" s="1">
        <f t="shared" si="36"/>
        <v>2411.565865</v>
      </c>
      <c r="AI68" s="52">
        <v>1745.474522</v>
      </c>
      <c r="AJ68" s="38">
        <f>ENT!AJ68</f>
        <v>145.04</v>
      </c>
      <c r="AK68" s="1">
        <v>597.5</v>
      </c>
      <c r="AL68" s="1">
        <f t="shared" si="37"/>
        <v>2488.0145219999999</v>
      </c>
      <c r="AM68" s="52">
        <v>1773.0170619999999</v>
      </c>
      <c r="AN68" s="38">
        <f>ENT!AN68</f>
        <v>145.04</v>
      </c>
      <c r="AO68" s="1">
        <v>597.5</v>
      </c>
      <c r="AP68" s="1">
        <f t="shared" si="38"/>
        <v>2515.5570619999999</v>
      </c>
      <c r="AQ68" s="52">
        <v>1827.9659079999999</v>
      </c>
      <c r="AR68" s="38">
        <f>ENT!AR68</f>
        <v>73.259999999999991</v>
      </c>
      <c r="AS68" s="1">
        <v>592.28</v>
      </c>
      <c r="AT68" s="1">
        <f t="shared" si="39"/>
        <v>2493.5059080000001</v>
      </c>
      <c r="AU68" s="52">
        <v>1904.4007120000001</v>
      </c>
      <c r="AV68" s="38">
        <f>ENT!AV68</f>
        <v>295.03999999999996</v>
      </c>
      <c r="AW68" s="1">
        <v>590.53</v>
      </c>
      <c r="AX68" s="1">
        <f t="shared" si="40"/>
        <v>2789.9707120000003</v>
      </c>
      <c r="AY68" s="52">
        <v>1888.8699770000001</v>
      </c>
      <c r="AZ68" s="38">
        <f>ENT!AZ68</f>
        <v>95.039999999999992</v>
      </c>
      <c r="BA68" s="1">
        <v>597.5</v>
      </c>
      <c r="BB68" s="1">
        <f t="shared" si="41"/>
        <v>2581.4099770000003</v>
      </c>
      <c r="BC68" s="52">
        <v>1886.8550250000001</v>
      </c>
      <c r="BD68" s="38">
        <f>ENT!BD68</f>
        <v>135.98999999999998</v>
      </c>
      <c r="BE68" s="1">
        <v>592.04</v>
      </c>
      <c r="BF68" s="1">
        <f t="shared" si="42"/>
        <v>2614.885025</v>
      </c>
      <c r="BG68" s="52">
        <v>1884.992608</v>
      </c>
      <c r="BH68" s="38">
        <f>ENT!BH68</f>
        <v>220.04</v>
      </c>
      <c r="BI68" s="1">
        <v>591.70000000000005</v>
      </c>
      <c r="BJ68" s="1">
        <f t="shared" si="43"/>
        <v>2696.7326080000003</v>
      </c>
      <c r="BK68" s="52">
        <v>2009.5039609999999</v>
      </c>
      <c r="BL68" s="38">
        <f>ENT!BL68</f>
        <v>73.56</v>
      </c>
      <c r="BM68" s="1">
        <v>590.53</v>
      </c>
      <c r="BN68" s="1">
        <f t="shared" si="44"/>
        <v>2673.5939609999996</v>
      </c>
      <c r="BO68" s="52">
        <v>2003.5419320000003</v>
      </c>
      <c r="BP68" s="38">
        <f>ENT!BP68</f>
        <v>74.039999999999992</v>
      </c>
      <c r="BQ68" s="1">
        <v>661.5</v>
      </c>
      <c r="BR68" s="1">
        <f t="shared" si="45"/>
        <v>2739.0819320000005</v>
      </c>
      <c r="BS68" s="52">
        <v>1819.1496320000001</v>
      </c>
      <c r="BT68" s="38">
        <f>ENT!BT68</f>
        <v>70.98</v>
      </c>
      <c r="BU68" s="1">
        <v>686.07999999999993</v>
      </c>
      <c r="BV68" s="1">
        <f t="shared" si="46"/>
        <v>2576.2096320000001</v>
      </c>
      <c r="BW68" s="52">
        <v>1413.686786</v>
      </c>
      <c r="BX68" s="38">
        <f>ENT!BX68</f>
        <v>46.56</v>
      </c>
      <c r="BY68" s="1">
        <v>213.6</v>
      </c>
      <c r="BZ68" s="1">
        <f t="shared" si="47"/>
        <v>1673.8467859999998</v>
      </c>
      <c r="CA68" s="52">
        <v>1821.2171519999999</v>
      </c>
      <c r="CB68" s="38">
        <f>ENT!CB68</f>
        <v>72.11</v>
      </c>
      <c r="CC68" s="1">
        <v>686.66</v>
      </c>
      <c r="CD68" s="1">
        <f t="shared" si="48"/>
        <v>2579.9871519999997</v>
      </c>
      <c r="CE68" s="52">
        <v>2134.5619350000002</v>
      </c>
      <c r="CF68" s="38">
        <f>ENT!CF68</f>
        <v>71.259999999999991</v>
      </c>
      <c r="CG68" s="1">
        <v>686.66</v>
      </c>
      <c r="CH68" s="1">
        <f t="shared" si="49"/>
        <v>2892.4819349999998</v>
      </c>
      <c r="CI68" s="52">
        <v>2022.247783</v>
      </c>
      <c r="CJ68" s="38">
        <f>ENT!CJ68</f>
        <v>74.400000000000006</v>
      </c>
      <c r="CK68" s="1">
        <v>691.75</v>
      </c>
      <c r="CL68" s="1">
        <f t="shared" si="50"/>
        <v>2788.3977829999999</v>
      </c>
      <c r="CM68" s="52">
        <v>2055.0287429999998</v>
      </c>
      <c r="CN68" s="38">
        <f>ENT!CN68</f>
        <v>74.490000000000009</v>
      </c>
      <c r="CO68" s="1">
        <v>686.06999999999994</v>
      </c>
      <c r="CP68" s="1">
        <f t="shared" si="51"/>
        <v>2815.5887429999993</v>
      </c>
      <c r="CQ68" s="52">
        <v>1953.2559289999999</v>
      </c>
      <c r="CR68" s="38">
        <f>ENT!CR68</f>
        <v>75.31</v>
      </c>
      <c r="CS68" s="1">
        <v>691.75</v>
      </c>
      <c r="CT68" s="1">
        <f t="shared" si="52"/>
        <v>2720.3159289999999</v>
      </c>
      <c r="CU68" s="52">
        <v>1796.339248</v>
      </c>
      <c r="CV68" s="38">
        <f>ENT!CV68</f>
        <v>72.52</v>
      </c>
      <c r="CW68" s="1">
        <v>686.66</v>
      </c>
      <c r="CX68" s="1">
        <f t="shared" si="53"/>
        <v>2555.5192480000001</v>
      </c>
      <c r="CY68" s="52">
        <v>1854.3439350000001</v>
      </c>
      <c r="CZ68" s="38">
        <f>ENT!CZ68</f>
        <v>69.86</v>
      </c>
      <c r="DA68" s="1">
        <v>686.66</v>
      </c>
      <c r="DB68" s="1">
        <f t="shared" si="54"/>
        <v>2610.8639349999999</v>
      </c>
      <c r="DC68" s="52">
        <v>1831.415467</v>
      </c>
      <c r="DD68" s="38">
        <f>ENT!DD68</f>
        <v>74.039999999999992</v>
      </c>
      <c r="DE68" s="1">
        <v>250.14</v>
      </c>
      <c r="DF68" s="1">
        <f t="shared" si="55"/>
        <v>2155.5954670000001</v>
      </c>
      <c r="DG68" s="52">
        <v>1849.7742909999999</v>
      </c>
      <c r="DH68" s="38">
        <f>ENT!DH68</f>
        <v>74.92</v>
      </c>
      <c r="DI68" s="1">
        <v>493.90999999999997</v>
      </c>
      <c r="DJ68" s="1">
        <f t="shared" si="56"/>
        <v>2418.6042910000001</v>
      </c>
      <c r="DK68" s="52">
        <v>1954.660662</v>
      </c>
      <c r="DL68" s="38">
        <f>ENT!DL68</f>
        <v>75.61</v>
      </c>
      <c r="DM68" s="1">
        <v>518.37</v>
      </c>
      <c r="DN68" s="1">
        <f t="shared" si="57"/>
        <v>2548.6406619999998</v>
      </c>
      <c r="DO68" s="52"/>
      <c r="DP68" s="38">
        <f>ENT!DP68</f>
        <v>0</v>
      </c>
      <c r="DQ68" s="1"/>
      <c r="DR68" s="1">
        <f t="shared" si="58"/>
        <v>0</v>
      </c>
      <c r="DS68" s="52"/>
      <c r="DT68" s="38">
        <f>ENT!DT68</f>
        <v>0</v>
      </c>
      <c r="DU68" s="1"/>
      <c r="DV68" s="1">
        <f t="shared" si="59"/>
        <v>0</v>
      </c>
    </row>
    <row r="69" spans="1:126" ht="46.5" x14ac:dyDescent="0.25">
      <c r="A69" s="14">
        <v>65</v>
      </c>
      <c r="B69" s="16" t="s">
        <v>72</v>
      </c>
      <c r="C69" s="52">
        <v>1996.8367559999999</v>
      </c>
      <c r="D69" s="38">
        <f>ENT!D69</f>
        <v>67.33</v>
      </c>
      <c r="E69" s="1">
        <v>424.13</v>
      </c>
      <c r="F69" s="1">
        <f t="shared" ref="F69:F100" si="60">C69+D69+E69</f>
        <v>2488.2967560000002</v>
      </c>
      <c r="G69" s="52">
        <v>1791.5427070000001</v>
      </c>
      <c r="H69" s="38">
        <f>ENT!H69</f>
        <v>65.009999999999991</v>
      </c>
      <c r="I69" s="1">
        <v>382.63</v>
      </c>
      <c r="J69" s="1">
        <f t="shared" ref="J69:J100" si="61">G69+H69+I69</f>
        <v>2239.1827069999999</v>
      </c>
      <c r="K69" s="52">
        <v>2022.364413</v>
      </c>
      <c r="L69" s="38">
        <f>ENT!L69</f>
        <v>58.9</v>
      </c>
      <c r="M69" s="1">
        <v>447.69</v>
      </c>
      <c r="N69" s="1">
        <f t="shared" ref="N69:N100" si="62">K69+L69+M69</f>
        <v>2528.9544129999999</v>
      </c>
      <c r="O69" s="52">
        <v>1790.607323</v>
      </c>
      <c r="P69" s="38">
        <f>ENT!P69</f>
        <v>59.68</v>
      </c>
      <c r="Q69" s="1">
        <v>456.13</v>
      </c>
      <c r="R69" s="1">
        <f t="shared" ref="R69:R100" si="63">O69+P69+Q69</f>
        <v>2306.4173230000001</v>
      </c>
      <c r="S69" s="52">
        <v>1836.3261219999999</v>
      </c>
      <c r="T69" s="38">
        <f>ENT!T69</f>
        <v>67.59</v>
      </c>
      <c r="U69" s="1">
        <v>592.41</v>
      </c>
      <c r="V69" s="1">
        <f t="shared" ref="V69:V100" si="64">S69+T69+U69</f>
        <v>2496.3261219999999</v>
      </c>
      <c r="W69" s="52">
        <v>1972.2694240000001</v>
      </c>
      <c r="X69" s="38">
        <f>ENT!X69</f>
        <v>64.349999999999994</v>
      </c>
      <c r="Y69" s="1">
        <v>565.5</v>
      </c>
      <c r="Z69" s="1">
        <f t="shared" ref="Z69:Z100" si="65">W69+X69+Y69</f>
        <v>2602.119424</v>
      </c>
      <c r="AA69" s="52">
        <v>1808.822455</v>
      </c>
      <c r="AB69" s="38">
        <f>ENT!AB69</f>
        <v>66.66</v>
      </c>
      <c r="AC69" s="1">
        <v>594.49</v>
      </c>
      <c r="AD69" s="1">
        <f t="shared" ref="AD69:AD100" si="66">AA69+AB69+AC69</f>
        <v>2469.9724550000001</v>
      </c>
      <c r="AE69" s="52">
        <v>1792.091727</v>
      </c>
      <c r="AF69" s="38">
        <f>ENT!AF69</f>
        <v>105.30999999999999</v>
      </c>
      <c r="AG69" s="1">
        <v>591.87</v>
      </c>
      <c r="AH69" s="1">
        <f t="shared" ref="AH69:AH100" si="67">AE69+AF69+AG69</f>
        <v>2489.2717269999998</v>
      </c>
      <c r="AI69" s="52">
        <v>1751.0632820000001</v>
      </c>
      <c r="AJ69" s="38">
        <f>ENT!AJ69</f>
        <v>145.04</v>
      </c>
      <c r="AK69" s="1">
        <v>597.5</v>
      </c>
      <c r="AL69" s="1">
        <f t="shared" ref="AL69:AL100" si="68">AI69+AJ69+AK69</f>
        <v>2493.603282</v>
      </c>
      <c r="AM69" s="52">
        <v>1835.9874629999999</v>
      </c>
      <c r="AN69" s="38">
        <f>ENT!AN69</f>
        <v>145.04</v>
      </c>
      <c r="AO69" s="1">
        <v>597.5</v>
      </c>
      <c r="AP69" s="1">
        <f t="shared" ref="AP69:AP100" si="69">AM69+AN69+AO69</f>
        <v>2578.5274629999999</v>
      </c>
      <c r="AQ69" s="52">
        <v>1785.3409079999999</v>
      </c>
      <c r="AR69" s="38">
        <f>ENT!AR69</f>
        <v>70.75</v>
      </c>
      <c r="AS69" s="1">
        <v>597.5</v>
      </c>
      <c r="AT69" s="1">
        <f t="shared" ref="AT69:AT100" si="70">AQ69+AR69+AS69</f>
        <v>2453.5909080000001</v>
      </c>
      <c r="AU69" s="52">
        <v>1904.3567969999999</v>
      </c>
      <c r="AV69" s="38">
        <f>ENT!AV69</f>
        <v>95.039999999999992</v>
      </c>
      <c r="AW69" s="1">
        <v>590.53</v>
      </c>
      <c r="AX69" s="1">
        <f t="shared" ref="AX69:AX100" si="71">AU69+AV69+AW69</f>
        <v>2589.9267970000001</v>
      </c>
      <c r="AY69" s="52">
        <v>1888.6113330000001</v>
      </c>
      <c r="AZ69" s="38">
        <f>ENT!AZ69</f>
        <v>95.039999999999992</v>
      </c>
      <c r="BA69" s="1">
        <v>597.5</v>
      </c>
      <c r="BB69" s="1">
        <f t="shared" ref="BB69:BB100" si="72">AY69+AZ69+BA69</f>
        <v>2581.1513329999998</v>
      </c>
      <c r="BC69" s="52">
        <v>1897.6050250000001</v>
      </c>
      <c r="BD69" s="38">
        <f>ENT!BD69</f>
        <v>134.57999999999998</v>
      </c>
      <c r="BE69" s="1">
        <v>597.5</v>
      </c>
      <c r="BF69" s="1">
        <f t="shared" ref="BF69:BF100" si="73">BC69+BD69+BE69</f>
        <v>2629.6850249999998</v>
      </c>
      <c r="BG69" s="52">
        <v>1991.653716</v>
      </c>
      <c r="BH69" s="38">
        <f>ENT!BH69</f>
        <v>220.04</v>
      </c>
      <c r="BI69" s="1">
        <v>591.70000000000005</v>
      </c>
      <c r="BJ69" s="1">
        <f t="shared" ref="BJ69:BJ100" si="74">BG69+BH69+BI69</f>
        <v>2803.3937160000005</v>
      </c>
      <c r="BK69" s="52">
        <v>2060.9535299999998</v>
      </c>
      <c r="BL69" s="38">
        <f>ENT!BL69</f>
        <v>71.08</v>
      </c>
      <c r="BM69" s="1">
        <v>597.5</v>
      </c>
      <c r="BN69" s="1">
        <f t="shared" ref="BN69:BN100" si="75">BK69+BL69+BM69</f>
        <v>2729.5335299999997</v>
      </c>
      <c r="BO69" s="52">
        <v>1971.9169320000003</v>
      </c>
      <c r="BP69" s="38">
        <f>ENT!BP69</f>
        <v>71.55</v>
      </c>
      <c r="BQ69" s="1">
        <v>661.5</v>
      </c>
      <c r="BR69" s="1">
        <f t="shared" ref="BR69:BR100" si="76">BO69+BP69+BQ69</f>
        <v>2704.9669320000003</v>
      </c>
      <c r="BS69" s="52">
        <v>1874.0963690000001</v>
      </c>
      <c r="BT69" s="38">
        <f>ENT!BT69</f>
        <v>68.64</v>
      </c>
      <c r="BU69" s="1">
        <v>536.65</v>
      </c>
      <c r="BV69" s="1">
        <f t="shared" ref="BV69:BV100" si="77">BS69+BT69+BU69</f>
        <v>2479.3863690000003</v>
      </c>
      <c r="BW69" s="52">
        <v>1513.050403</v>
      </c>
      <c r="BX69" s="38">
        <f>ENT!BX69</f>
        <v>44.31</v>
      </c>
      <c r="BY69" s="1">
        <v>213.6</v>
      </c>
      <c r="BZ69" s="1">
        <f t="shared" ref="BZ69:BZ100" si="78">BW69+BX69+BY69</f>
        <v>1770.9604029999998</v>
      </c>
      <c r="CA69" s="52">
        <v>1868.262152</v>
      </c>
      <c r="CB69" s="38">
        <f>ENT!CB69</f>
        <v>69.599999999999994</v>
      </c>
      <c r="CC69" s="1">
        <v>686.66</v>
      </c>
      <c r="CD69" s="1">
        <f t="shared" ref="CD69:CD100" si="79">CA69+CB69+CC69</f>
        <v>2624.522152</v>
      </c>
      <c r="CE69" s="52">
        <v>2151.7281939999998</v>
      </c>
      <c r="CF69" s="38">
        <f>ENT!CF69</f>
        <v>68.75</v>
      </c>
      <c r="CG69" s="1">
        <v>686.66</v>
      </c>
      <c r="CH69" s="1">
        <f t="shared" ref="CH69:CH100" si="80">CE69+CF69+CG69</f>
        <v>2907.1381939999997</v>
      </c>
      <c r="CI69" s="52">
        <v>2094.0517829999999</v>
      </c>
      <c r="CJ69" s="38">
        <f>ENT!CJ69</f>
        <v>71.87</v>
      </c>
      <c r="CK69" s="1">
        <v>691.75</v>
      </c>
      <c r="CL69" s="1">
        <f t="shared" ref="CL69:CL100" si="81">CI69+CJ69+CK69</f>
        <v>2857.6717829999998</v>
      </c>
      <c r="CM69" s="52">
        <v>2062.4439389999998</v>
      </c>
      <c r="CN69" s="38">
        <f>ENT!CN69</f>
        <v>71.92</v>
      </c>
      <c r="CO69" s="1">
        <v>686.06999999999994</v>
      </c>
      <c r="CP69" s="1">
        <f t="shared" ref="CP69:CP100" si="82">CM69+CN69+CO69</f>
        <v>2820.4339389999996</v>
      </c>
      <c r="CQ69" s="52">
        <v>1953.2559289999999</v>
      </c>
      <c r="CR69" s="38">
        <f>ENT!CR69</f>
        <v>72.760000000000005</v>
      </c>
      <c r="CS69" s="1">
        <v>691.75</v>
      </c>
      <c r="CT69" s="1">
        <f t="shared" ref="CT69:CT100" si="83">CQ69+CR69+CS69</f>
        <v>2717.7659290000001</v>
      </c>
      <c r="CU69" s="52">
        <v>1852.4491370000001</v>
      </c>
      <c r="CV69" s="38">
        <f>ENT!CV69</f>
        <v>70.22</v>
      </c>
      <c r="CW69" s="1">
        <v>686.66</v>
      </c>
      <c r="CX69" s="1">
        <f t="shared" ref="CX69:CX100" si="84">CU69+CV69+CW69</f>
        <v>2609.3291370000002</v>
      </c>
      <c r="CY69" s="52">
        <v>2003.9510130000001</v>
      </c>
      <c r="CZ69" s="38">
        <f>ENT!CZ69</f>
        <v>67.64</v>
      </c>
      <c r="DA69" s="1">
        <v>691.75</v>
      </c>
      <c r="DB69" s="1">
        <f t="shared" ref="DB69:DB100" si="85">CY69+CZ69+DA69</f>
        <v>2763.3410130000002</v>
      </c>
      <c r="DC69" s="52">
        <v>1897.916716</v>
      </c>
      <c r="DD69" s="38">
        <f>ENT!DD69</f>
        <v>71.650000000000006</v>
      </c>
      <c r="DE69" s="1">
        <v>248.51999999999998</v>
      </c>
      <c r="DF69" s="1">
        <f t="shared" ref="DF69:DF100" si="86">DC69+DD69+DE69</f>
        <v>2218.0867159999998</v>
      </c>
      <c r="DG69" s="52">
        <v>1888.6896959999999</v>
      </c>
      <c r="DH69" s="38">
        <f>ENT!DH69</f>
        <v>72.53</v>
      </c>
      <c r="DI69" s="1">
        <v>538.91</v>
      </c>
      <c r="DJ69" s="1">
        <f t="shared" ref="DJ69:DJ100" si="87">DG69+DH69+DI69</f>
        <v>2500.129696</v>
      </c>
      <c r="DK69" s="52">
        <v>1954.660662</v>
      </c>
      <c r="DL69" s="38">
        <f>ENT!DL69</f>
        <v>72.929999999999993</v>
      </c>
      <c r="DM69" s="1">
        <v>545.37</v>
      </c>
      <c r="DN69" s="1">
        <f t="shared" ref="DN69:DN100" si="88">DK69+DL69+DM69</f>
        <v>2572.960662</v>
      </c>
      <c r="DO69" s="52"/>
      <c r="DP69" s="38">
        <f>ENT!DP69</f>
        <v>0</v>
      </c>
      <c r="DQ69" s="1"/>
      <c r="DR69" s="1">
        <f t="shared" ref="DR69:DR100" si="89">DO69+DP69+DQ69</f>
        <v>0</v>
      </c>
      <c r="DS69" s="52"/>
      <c r="DT69" s="38">
        <f>ENT!DT69</f>
        <v>0</v>
      </c>
      <c r="DU69" s="1"/>
      <c r="DV69" s="1">
        <f t="shared" ref="DV69:DV100" si="90">DS69+DT69+DU69</f>
        <v>0</v>
      </c>
    </row>
    <row r="70" spans="1:126" ht="46.5" x14ac:dyDescent="0.25">
      <c r="A70" s="14">
        <v>66</v>
      </c>
      <c r="B70" s="16" t="s">
        <v>73</v>
      </c>
      <c r="C70" s="52">
        <v>2009.736756</v>
      </c>
      <c r="D70" s="38">
        <f>ENT!D70</f>
        <v>64.820000000000007</v>
      </c>
      <c r="E70" s="1">
        <v>424.13</v>
      </c>
      <c r="F70" s="1">
        <f t="shared" si="60"/>
        <v>2498.6867560000001</v>
      </c>
      <c r="G70" s="52">
        <v>2088.9567689999999</v>
      </c>
      <c r="H70" s="38">
        <f>ENT!H70</f>
        <v>62.57</v>
      </c>
      <c r="I70" s="1">
        <v>382.63</v>
      </c>
      <c r="J70" s="1">
        <f t="shared" si="61"/>
        <v>2534.1567690000002</v>
      </c>
      <c r="K70" s="52">
        <v>1993.360745</v>
      </c>
      <c r="L70" s="38">
        <f>ENT!L70</f>
        <v>57.46</v>
      </c>
      <c r="M70" s="1">
        <v>456.13</v>
      </c>
      <c r="N70" s="1">
        <f t="shared" si="62"/>
        <v>2506.9507450000001</v>
      </c>
      <c r="O70" s="52">
        <v>1800.9241549999999</v>
      </c>
      <c r="P70" s="38">
        <f>ENT!P70</f>
        <v>57.04</v>
      </c>
      <c r="Q70" s="1">
        <v>456.13</v>
      </c>
      <c r="R70" s="1">
        <f t="shared" si="63"/>
        <v>2314.0941549999998</v>
      </c>
      <c r="S70" s="52">
        <v>1915.416217</v>
      </c>
      <c r="T70" s="38">
        <f>ENT!T70</f>
        <v>65.2</v>
      </c>
      <c r="U70" s="1">
        <v>590.45000000000005</v>
      </c>
      <c r="V70" s="1">
        <f t="shared" si="64"/>
        <v>2571.0662170000001</v>
      </c>
      <c r="W70" s="52">
        <v>1967.328256</v>
      </c>
      <c r="X70" s="38">
        <f>ENT!X70</f>
        <v>61.819999999999993</v>
      </c>
      <c r="Y70" s="1">
        <v>565.5</v>
      </c>
      <c r="Z70" s="1">
        <f t="shared" si="65"/>
        <v>2594.6482559999999</v>
      </c>
      <c r="AA70" s="52">
        <v>1878.1995919999999</v>
      </c>
      <c r="AB70" s="38">
        <f>ENT!AB70</f>
        <v>64.02</v>
      </c>
      <c r="AC70" s="1">
        <v>599.71</v>
      </c>
      <c r="AD70" s="1">
        <f t="shared" si="66"/>
        <v>2541.929592</v>
      </c>
      <c r="AE70" s="52">
        <v>1857.181155</v>
      </c>
      <c r="AF70" s="38">
        <f>ENT!AF70</f>
        <v>104.25</v>
      </c>
      <c r="AG70" s="1">
        <v>591.87</v>
      </c>
      <c r="AH70" s="1">
        <f t="shared" si="67"/>
        <v>2553.3011550000001</v>
      </c>
      <c r="AI70" s="52">
        <v>1807.580011</v>
      </c>
      <c r="AJ70" s="38">
        <f>ENT!AJ70</f>
        <v>145.04</v>
      </c>
      <c r="AK70" s="1">
        <v>597.5</v>
      </c>
      <c r="AL70" s="1">
        <f t="shared" si="68"/>
        <v>2550.120011</v>
      </c>
      <c r="AM70" s="52">
        <v>1835.9874629999999</v>
      </c>
      <c r="AN70" s="38">
        <f>ENT!AN70</f>
        <v>145.04</v>
      </c>
      <c r="AO70" s="1">
        <v>597.5</v>
      </c>
      <c r="AP70" s="1">
        <f t="shared" si="69"/>
        <v>2578.5274629999999</v>
      </c>
      <c r="AQ70" s="52">
        <v>1849.068477</v>
      </c>
      <c r="AR70" s="38">
        <f>ENT!AR70</f>
        <v>68.22</v>
      </c>
      <c r="AS70" s="1">
        <v>597.5</v>
      </c>
      <c r="AT70" s="1">
        <f t="shared" si="70"/>
        <v>2514.7884770000001</v>
      </c>
      <c r="AU70" s="52">
        <v>1957.934366</v>
      </c>
      <c r="AV70" s="38">
        <f>ENT!AV70</f>
        <v>95.039999999999992</v>
      </c>
      <c r="AW70" s="1">
        <v>590.53</v>
      </c>
      <c r="AX70" s="1">
        <f t="shared" si="71"/>
        <v>2643.5043660000001</v>
      </c>
      <c r="AY70" s="52">
        <v>1942.1889020000001</v>
      </c>
      <c r="AZ70" s="38">
        <f>ENT!AZ70</f>
        <v>95.039999999999992</v>
      </c>
      <c r="BA70" s="1">
        <v>597.5</v>
      </c>
      <c r="BB70" s="1">
        <f t="shared" si="72"/>
        <v>2634.7289019999998</v>
      </c>
      <c r="BC70" s="52">
        <v>1960.2168260000001</v>
      </c>
      <c r="BD70" s="38">
        <f>ENT!BD70</f>
        <v>133.07999999999998</v>
      </c>
      <c r="BE70" s="1">
        <v>597.5</v>
      </c>
      <c r="BF70" s="1">
        <f t="shared" si="73"/>
        <v>2690.7968260000002</v>
      </c>
      <c r="BG70" s="52">
        <v>2045.2312850000001</v>
      </c>
      <c r="BH70" s="38">
        <f>ENT!BH70</f>
        <v>220.04</v>
      </c>
      <c r="BI70" s="1">
        <v>591.70000000000005</v>
      </c>
      <c r="BJ70" s="1">
        <f t="shared" si="74"/>
        <v>2856.9712850000005</v>
      </c>
      <c r="BK70" s="52">
        <v>2060.9535299999998</v>
      </c>
      <c r="BL70" s="38">
        <f>ENT!BL70</f>
        <v>68.38</v>
      </c>
      <c r="BM70" s="1">
        <v>597.5</v>
      </c>
      <c r="BN70" s="1">
        <f t="shared" si="75"/>
        <v>2726.8335299999999</v>
      </c>
      <c r="BO70" s="52">
        <v>2059.0747010000005</v>
      </c>
      <c r="BP70" s="38">
        <f>ENT!BP70</f>
        <v>68.739999999999995</v>
      </c>
      <c r="BQ70" s="1">
        <v>661.5</v>
      </c>
      <c r="BR70" s="1">
        <f t="shared" si="76"/>
        <v>2789.3147010000002</v>
      </c>
      <c r="BS70" s="52">
        <v>1939.157031</v>
      </c>
      <c r="BT70" s="38">
        <f>ENT!BT70</f>
        <v>66.08</v>
      </c>
      <c r="BU70" s="1">
        <v>386.65</v>
      </c>
      <c r="BV70" s="1">
        <f t="shared" si="77"/>
        <v>2391.8870309999998</v>
      </c>
      <c r="BW70" s="52">
        <v>1595.3102650000001</v>
      </c>
      <c r="BX70" s="38">
        <f>ENT!BX70</f>
        <v>41.87</v>
      </c>
      <c r="BY70" s="1">
        <v>213.6</v>
      </c>
      <c r="BZ70" s="1">
        <f t="shared" si="78"/>
        <v>1850.7802649999999</v>
      </c>
      <c r="CA70" s="52">
        <v>1932.5897210000001</v>
      </c>
      <c r="CB70" s="38">
        <f>ENT!CB70</f>
        <v>67.02</v>
      </c>
      <c r="CC70" s="1">
        <v>686.66</v>
      </c>
      <c r="CD70" s="1">
        <f t="shared" si="79"/>
        <v>2686.2697210000001</v>
      </c>
      <c r="CE70" s="52">
        <v>2224.9519850000001</v>
      </c>
      <c r="CF70" s="38">
        <f>ENT!CF70</f>
        <v>66.22</v>
      </c>
      <c r="CG70" s="1">
        <v>686.66</v>
      </c>
      <c r="CH70" s="1">
        <f t="shared" si="80"/>
        <v>2977.8319849999998</v>
      </c>
      <c r="CI70" s="52">
        <v>2159.8933689999999</v>
      </c>
      <c r="CJ70" s="38">
        <f>ENT!CJ70</f>
        <v>69.13</v>
      </c>
      <c r="CK70" s="1">
        <v>691.75</v>
      </c>
      <c r="CL70" s="1">
        <f t="shared" si="81"/>
        <v>2920.773369</v>
      </c>
      <c r="CM70" s="52">
        <v>2119.5500959999999</v>
      </c>
      <c r="CN70" s="38">
        <f>ENT!CN70</f>
        <v>69.210000000000008</v>
      </c>
      <c r="CO70" s="1">
        <v>686.06999999999994</v>
      </c>
      <c r="CP70" s="1">
        <f t="shared" si="82"/>
        <v>2874.8300959999997</v>
      </c>
      <c r="CQ70" s="52">
        <v>2037.5974980000001</v>
      </c>
      <c r="CR70" s="38">
        <f>ENT!CR70</f>
        <v>69.84</v>
      </c>
      <c r="CS70" s="1">
        <v>691.75</v>
      </c>
      <c r="CT70" s="1">
        <f t="shared" si="83"/>
        <v>2799.1874980000002</v>
      </c>
      <c r="CU70" s="52">
        <v>1940.2720469999999</v>
      </c>
      <c r="CV70" s="38">
        <f>ENT!CV70</f>
        <v>68.12</v>
      </c>
      <c r="CW70" s="1">
        <v>686.66</v>
      </c>
      <c r="CX70" s="1">
        <f t="shared" si="84"/>
        <v>2695.0520469999997</v>
      </c>
      <c r="CY70" s="52">
        <v>2198.5091809999999</v>
      </c>
      <c r="CZ70" s="38">
        <f>ENT!CZ70</f>
        <v>65.2</v>
      </c>
      <c r="DA70" s="1">
        <v>691.75</v>
      </c>
      <c r="DB70" s="1">
        <f t="shared" si="85"/>
        <v>2955.4591809999997</v>
      </c>
      <c r="DC70" s="52">
        <v>1985.753498</v>
      </c>
      <c r="DD70" s="38">
        <f>ENT!DD70</f>
        <v>69.16</v>
      </c>
      <c r="DE70" s="1">
        <v>350.14</v>
      </c>
      <c r="DF70" s="1">
        <f t="shared" si="86"/>
        <v>2405.0534979999998</v>
      </c>
      <c r="DG70" s="52">
        <v>1888.6896959999999</v>
      </c>
      <c r="DH70" s="38">
        <f>ENT!DH70</f>
        <v>69.77</v>
      </c>
      <c r="DI70" s="1">
        <v>545.29</v>
      </c>
      <c r="DJ70" s="1">
        <f t="shared" si="87"/>
        <v>2503.7496959999999</v>
      </c>
      <c r="DK70" s="52">
        <v>2026.0092119999999</v>
      </c>
      <c r="DL70" s="38">
        <f>ENT!DL70</f>
        <v>70.09</v>
      </c>
      <c r="DM70" s="1">
        <v>545.37</v>
      </c>
      <c r="DN70" s="1">
        <f t="shared" si="88"/>
        <v>2641.469212</v>
      </c>
      <c r="DO70" s="52"/>
      <c r="DP70" s="38">
        <f>ENT!DP70</f>
        <v>0</v>
      </c>
      <c r="DQ70" s="1"/>
      <c r="DR70" s="1">
        <f t="shared" si="89"/>
        <v>0</v>
      </c>
      <c r="DS70" s="52"/>
      <c r="DT70" s="38">
        <f>ENT!DT70</f>
        <v>0</v>
      </c>
      <c r="DU70" s="1"/>
      <c r="DV70" s="1">
        <f t="shared" si="90"/>
        <v>0</v>
      </c>
    </row>
    <row r="71" spans="1:126" ht="46.5" x14ac:dyDescent="0.25">
      <c r="A71" s="14">
        <v>67</v>
      </c>
      <c r="B71" s="16" t="s">
        <v>74</v>
      </c>
      <c r="C71" s="52">
        <v>2044.365346</v>
      </c>
      <c r="D71" s="38">
        <f>ENT!D71</f>
        <v>62.120000000000005</v>
      </c>
      <c r="E71" s="1">
        <v>424.13</v>
      </c>
      <c r="F71" s="1">
        <f t="shared" si="60"/>
        <v>2530.615346</v>
      </c>
      <c r="G71" s="52">
        <v>2125.7362159999998</v>
      </c>
      <c r="H71" s="38">
        <f>ENT!H71</f>
        <v>59.559999999999995</v>
      </c>
      <c r="I71" s="1">
        <v>387.63</v>
      </c>
      <c r="J71" s="1">
        <f t="shared" si="61"/>
        <v>2572.9262159999998</v>
      </c>
      <c r="K71" s="52">
        <v>2158.3286870000002</v>
      </c>
      <c r="L71" s="38">
        <f>ENT!L71</f>
        <v>56.019999999999996</v>
      </c>
      <c r="M71" s="1">
        <v>456.13</v>
      </c>
      <c r="N71" s="1">
        <f t="shared" si="62"/>
        <v>2670.4786870000003</v>
      </c>
      <c r="O71" s="52">
        <v>1959.5960170000001</v>
      </c>
      <c r="P71" s="38">
        <f>ENT!P71</f>
        <v>54.85</v>
      </c>
      <c r="Q71" s="1">
        <v>451.03999999999996</v>
      </c>
      <c r="R71" s="1">
        <f t="shared" si="63"/>
        <v>2465.4860170000002</v>
      </c>
      <c r="S71" s="52">
        <v>2053.628498</v>
      </c>
      <c r="T71" s="38">
        <f>ENT!T71</f>
        <v>62.27</v>
      </c>
      <c r="U71" s="1">
        <v>597.5</v>
      </c>
      <c r="V71" s="1">
        <f t="shared" si="64"/>
        <v>2713.398498</v>
      </c>
      <c r="W71" s="52">
        <v>2060.923147</v>
      </c>
      <c r="X71" s="38">
        <f>ENT!X71</f>
        <v>59.199999999999996</v>
      </c>
      <c r="Y71" s="1">
        <v>565.5</v>
      </c>
      <c r="Z71" s="1">
        <f t="shared" si="65"/>
        <v>2685.6231469999998</v>
      </c>
      <c r="AA71" s="52">
        <v>2151.8561530000002</v>
      </c>
      <c r="AB71" s="38">
        <f>ENT!AB71</f>
        <v>61.57</v>
      </c>
      <c r="AC71" s="1">
        <v>599.71</v>
      </c>
      <c r="AD71" s="1">
        <f t="shared" si="66"/>
        <v>2813.1361530000004</v>
      </c>
      <c r="AE71" s="52">
        <v>2060.320001</v>
      </c>
      <c r="AF71" s="38">
        <f>ENT!AF71</f>
        <v>104.21</v>
      </c>
      <c r="AG71" s="1">
        <v>591.87</v>
      </c>
      <c r="AH71" s="1">
        <f t="shared" si="67"/>
        <v>2756.400001</v>
      </c>
      <c r="AI71" s="52">
        <v>1930.3969950000001</v>
      </c>
      <c r="AJ71" s="38">
        <f>ENT!AJ71</f>
        <v>145.04</v>
      </c>
      <c r="AK71" s="1">
        <v>597.5</v>
      </c>
      <c r="AL71" s="1">
        <f t="shared" si="68"/>
        <v>2672.936995</v>
      </c>
      <c r="AM71" s="52">
        <v>1914.499415</v>
      </c>
      <c r="AN71" s="38">
        <f>ENT!AN71</f>
        <v>145.04</v>
      </c>
      <c r="AO71" s="1">
        <v>597.5</v>
      </c>
      <c r="AP71" s="1">
        <f t="shared" si="69"/>
        <v>2657.0394150000002</v>
      </c>
      <c r="AQ71" s="52">
        <v>2007.5324909999999</v>
      </c>
      <c r="AR71" s="38">
        <f>ENT!AR71</f>
        <v>65.33</v>
      </c>
      <c r="AS71" s="1">
        <v>592.28</v>
      </c>
      <c r="AT71" s="1">
        <f t="shared" si="70"/>
        <v>2665.1424909999996</v>
      </c>
      <c r="AU71" s="52">
        <v>2079.92526</v>
      </c>
      <c r="AV71" s="38">
        <f>ENT!AV71</f>
        <v>95.039999999999992</v>
      </c>
      <c r="AW71" s="1">
        <v>597.5</v>
      </c>
      <c r="AX71" s="1">
        <f t="shared" si="71"/>
        <v>2772.4652599999999</v>
      </c>
      <c r="AY71" s="52">
        <v>2100.920916</v>
      </c>
      <c r="AZ71" s="38">
        <f>ENT!AZ71</f>
        <v>95.039999999999992</v>
      </c>
      <c r="BA71" s="1">
        <v>597.5</v>
      </c>
      <c r="BB71" s="1">
        <f t="shared" si="72"/>
        <v>2793.460916</v>
      </c>
      <c r="BC71" s="52">
        <v>2133.1388400000001</v>
      </c>
      <c r="BD71" s="38">
        <f>ENT!BD71</f>
        <v>131.44</v>
      </c>
      <c r="BE71" s="1">
        <v>597.5</v>
      </c>
      <c r="BF71" s="1">
        <f t="shared" si="73"/>
        <v>2862.0788400000001</v>
      </c>
      <c r="BG71" s="52">
        <v>2172.7782990000001</v>
      </c>
      <c r="BH71" s="38">
        <f>ENT!BH71</f>
        <v>220.04</v>
      </c>
      <c r="BI71" s="1">
        <v>597.5</v>
      </c>
      <c r="BJ71" s="1">
        <f t="shared" si="74"/>
        <v>2990.318299</v>
      </c>
      <c r="BK71" s="52">
        <v>2206.163176</v>
      </c>
      <c r="BL71" s="38">
        <f>ENT!BL71</f>
        <v>65.509999999999991</v>
      </c>
      <c r="BM71" s="1">
        <v>597.5</v>
      </c>
      <c r="BN71" s="1">
        <f t="shared" si="75"/>
        <v>2869.1731760000002</v>
      </c>
      <c r="BO71" s="52">
        <v>2239.3482670000003</v>
      </c>
      <c r="BP71" s="38">
        <f>ENT!BP71</f>
        <v>65.849999999999994</v>
      </c>
      <c r="BQ71" s="1">
        <v>661.5</v>
      </c>
      <c r="BR71" s="1">
        <f t="shared" si="76"/>
        <v>2966.6982670000002</v>
      </c>
      <c r="BS71" s="52">
        <v>2040.0271349999998</v>
      </c>
      <c r="BT71" s="38">
        <f>ENT!BT71</f>
        <v>63.510000000000005</v>
      </c>
      <c r="BU71" s="1">
        <v>293.35000000000002</v>
      </c>
      <c r="BV71" s="1">
        <f t="shared" si="77"/>
        <v>2396.8871349999999</v>
      </c>
      <c r="BW71" s="52">
        <v>1933.199531</v>
      </c>
      <c r="BX71" s="38">
        <f>ENT!BX71</f>
        <v>38.92</v>
      </c>
      <c r="BY71" s="1">
        <v>213.6</v>
      </c>
      <c r="BZ71" s="1">
        <f t="shared" si="78"/>
        <v>2185.7195310000002</v>
      </c>
      <c r="CA71" s="52">
        <v>2267.586879</v>
      </c>
      <c r="CB71" s="38">
        <f>ENT!CB71</f>
        <v>64.180000000000007</v>
      </c>
      <c r="CC71" s="1">
        <v>686.66</v>
      </c>
      <c r="CD71" s="1">
        <f t="shared" si="79"/>
        <v>3018.4268789999996</v>
      </c>
      <c r="CE71" s="52">
        <v>2323.998282</v>
      </c>
      <c r="CF71" s="38">
        <f>ENT!CF71</f>
        <v>63.319999999999993</v>
      </c>
      <c r="CG71" s="1">
        <v>686.66</v>
      </c>
      <c r="CH71" s="1">
        <f t="shared" si="80"/>
        <v>3073.978282</v>
      </c>
      <c r="CI71" s="52">
        <v>2202.1607690000001</v>
      </c>
      <c r="CJ71" s="38">
        <f>ENT!CJ71</f>
        <v>65.34</v>
      </c>
      <c r="CK71" s="1">
        <v>691.75</v>
      </c>
      <c r="CL71" s="1">
        <f t="shared" si="81"/>
        <v>2959.2507690000002</v>
      </c>
      <c r="CM71" s="52">
        <v>2153.6102959999998</v>
      </c>
      <c r="CN71" s="38">
        <f>ENT!CN71</f>
        <v>66.259999999999991</v>
      </c>
      <c r="CO71" s="1">
        <v>691.75</v>
      </c>
      <c r="CP71" s="1">
        <f t="shared" si="82"/>
        <v>2911.6202960000001</v>
      </c>
      <c r="CQ71" s="52">
        <v>2196.5105119999998</v>
      </c>
      <c r="CR71" s="38">
        <f>ENT!CR71</f>
        <v>67.14</v>
      </c>
      <c r="CS71" s="1">
        <v>691.75</v>
      </c>
      <c r="CT71" s="1">
        <f t="shared" si="83"/>
        <v>2955.4005119999997</v>
      </c>
      <c r="CU71" s="52">
        <v>2119.9714399999998</v>
      </c>
      <c r="CV71" s="38">
        <f>ENT!CV71</f>
        <v>64.67</v>
      </c>
      <c r="CW71" s="1">
        <v>686.66</v>
      </c>
      <c r="CX71" s="1">
        <f t="shared" si="84"/>
        <v>2871.3014399999997</v>
      </c>
      <c r="CY71" s="52">
        <v>2309.2060329999999</v>
      </c>
      <c r="CZ71" s="38">
        <f>ENT!CZ71</f>
        <v>62.559999999999995</v>
      </c>
      <c r="DA71" s="1">
        <v>691.75</v>
      </c>
      <c r="DB71" s="1">
        <f t="shared" si="85"/>
        <v>3063.5160329999999</v>
      </c>
      <c r="DC71" s="52">
        <v>2013.268198</v>
      </c>
      <c r="DD71" s="38">
        <f>ENT!DD71</f>
        <v>65.5</v>
      </c>
      <c r="DE71" s="1">
        <v>448.52</v>
      </c>
      <c r="DF71" s="1">
        <f t="shared" si="86"/>
        <v>2527.2881979999997</v>
      </c>
      <c r="DG71" s="52">
        <v>1992.5242579999999</v>
      </c>
      <c r="DH71" s="38">
        <f>ENT!DH71</f>
        <v>67.069999999999993</v>
      </c>
      <c r="DI71" s="1">
        <v>545.29</v>
      </c>
      <c r="DJ71" s="1">
        <f t="shared" si="87"/>
        <v>2604.884258</v>
      </c>
      <c r="DK71" s="52">
        <v>2119.1358639999999</v>
      </c>
      <c r="DL71" s="38">
        <f>ENT!DL71</f>
        <v>66.87</v>
      </c>
      <c r="DM71" s="1">
        <v>543.41</v>
      </c>
      <c r="DN71" s="1">
        <f t="shared" si="88"/>
        <v>2729.4158639999996</v>
      </c>
      <c r="DO71" s="52"/>
      <c r="DP71" s="38">
        <f>ENT!DP71</f>
        <v>0</v>
      </c>
      <c r="DQ71" s="1"/>
      <c r="DR71" s="1">
        <f t="shared" si="89"/>
        <v>0</v>
      </c>
      <c r="DS71" s="52"/>
      <c r="DT71" s="38">
        <f>ENT!DT71</f>
        <v>0</v>
      </c>
      <c r="DU71" s="1"/>
      <c r="DV71" s="1">
        <f t="shared" si="90"/>
        <v>0</v>
      </c>
    </row>
    <row r="72" spans="1:126" ht="46.5" x14ac:dyDescent="0.25">
      <c r="A72" s="14">
        <v>68</v>
      </c>
      <c r="B72" s="16" t="s">
        <v>75</v>
      </c>
      <c r="C72" s="52">
        <v>2192.2288669999998</v>
      </c>
      <c r="D72" s="38">
        <f>ENT!D72</f>
        <v>59.23</v>
      </c>
      <c r="E72" s="1">
        <v>424.13</v>
      </c>
      <c r="F72" s="1">
        <f t="shared" si="60"/>
        <v>2675.5888669999999</v>
      </c>
      <c r="G72" s="52">
        <v>2208.6752849999998</v>
      </c>
      <c r="H72" s="38">
        <f>ENT!H72</f>
        <v>57.05</v>
      </c>
      <c r="I72" s="1">
        <v>427.63</v>
      </c>
      <c r="J72" s="1">
        <f t="shared" si="61"/>
        <v>2693.3552850000001</v>
      </c>
      <c r="K72" s="52">
        <v>2224.5551559999999</v>
      </c>
      <c r="L72" s="38">
        <f>ENT!L72</f>
        <v>54.5</v>
      </c>
      <c r="M72" s="1">
        <v>456.13</v>
      </c>
      <c r="N72" s="1">
        <f t="shared" si="62"/>
        <v>2735.185156</v>
      </c>
      <c r="O72" s="52">
        <v>2110.1423479999999</v>
      </c>
      <c r="P72" s="38">
        <f>ENT!P72</f>
        <v>53.58</v>
      </c>
      <c r="Q72" s="1">
        <v>451.03999999999996</v>
      </c>
      <c r="R72" s="1">
        <f t="shared" si="63"/>
        <v>2614.7623479999997</v>
      </c>
      <c r="S72" s="52">
        <v>2277.848657</v>
      </c>
      <c r="T72" s="38">
        <f>ENT!T72</f>
        <v>59.45</v>
      </c>
      <c r="U72" s="1">
        <v>597.5</v>
      </c>
      <c r="V72" s="1">
        <f t="shared" si="64"/>
        <v>2934.7986569999998</v>
      </c>
      <c r="W72" s="52">
        <v>2220.5439160000001</v>
      </c>
      <c r="X72" s="38">
        <f>ENT!X72</f>
        <v>56.85</v>
      </c>
      <c r="Y72" s="1">
        <v>565.5</v>
      </c>
      <c r="Z72" s="1">
        <f t="shared" si="65"/>
        <v>2842.893916</v>
      </c>
      <c r="AA72" s="52">
        <v>2309.2139849999999</v>
      </c>
      <c r="AB72" s="38">
        <f>ENT!AB72</f>
        <v>58.87</v>
      </c>
      <c r="AC72" s="1">
        <v>597.5</v>
      </c>
      <c r="AD72" s="1">
        <f t="shared" si="66"/>
        <v>2965.5839849999998</v>
      </c>
      <c r="AE72" s="52">
        <v>2201.7851009999999</v>
      </c>
      <c r="AF72" s="38">
        <f>ENT!AF72</f>
        <v>102.66999999999999</v>
      </c>
      <c r="AG72" s="1">
        <v>591.87</v>
      </c>
      <c r="AH72" s="1">
        <f t="shared" si="67"/>
        <v>2896.3251009999999</v>
      </c>
      <c r="AI72" s="52">
        <v>2021.874057</v>
      </c>
      <c r="AJ72" s="38">
        <f>ENT!AJ72</f>
        <v>145.04</v>
      </c>
      <c r="AK72" s="1">
        <v>597.5</v>
      </c>
      <c r="AL72" s="1">
        <f t="shared" si="68"/>
        <v>2764.414057</v>
      </c>
      <c r="AM72" s="52">
        <v>1990.605863</v>
      </c>
      <c r="AN72" s="38">
        <f>ENT!AN72</f>
        <v>145.04</v>
      </c>
      <c r="AO72" s="1">
        <v>597.5</v>
      </c>
      <c r="AP72" s="1">
        <f t="shared" si="69"/>
        <v>2733.1458630000002</v>
      </c>
      <c r="AQ72" s="52">
        <v>2083.6389389999999</v>
      </c>
      <c r="AR72" s="38">
        <f>ENT!AR72</f>
        <v>62.129999999999995</v>
      </c>
      <c r="AS72" s="1">
        <v>592.28</v>
      </c>
      <c r="AT72" s="1">
        <f t="shared" si="70"/>
        <v>2738.0489390000002</v>
      </c>
      <c r="AU72" s="52">
        <v>2165.5161079999998</v>
      </c>
      <c r="AV72" s="38">
        <f>ENT!AV72</f>
        <v>95.039999999999992</v>
      </c>
      <c r="AW72" s="1">
        <v>597.5</v>
      </c>
      <c r="AX72" s="1">
        <f t="shared" si="71"/>
        <v>2858.0561079999998</v>
      </c>
      <c r="AY72" s="52">
        <v>2193.1695639999998</v>
      </c>
      <c r="AZ72" s="38">
        <f>ENT!AZ72</f>
        <v>95.039999999999992</v>
      </c>
      <c r="BA72" s="1">
        <v>597.5</v>
      </c>
      <c r="BB72" s="1">
        <f t="shared" si="72"/>
        <v>2885.7095639999998</v>
      </c>
      <c r="BC72" s="52">
        <v>2212.2724880000001</v>
      </c>
      <c r="BD72" s="38">
        <f>ENT!BD72</f>
        <v>129.73999999999998</v>
      </c>
      <c r="BE72" s="1">
        <v>597.5</v>
      </c>
      <c r="BF72" s="1">
        <f t="shared" si="73"/>
        <v>2939.5124879999998</v>
      </c>
      <c r="BG72" s="52">
        <v>2232.7467470000001</v>
      </c>
      <c r="BH72" s="38">
        <f>ENT!BH72</f>
        <v>220.04</v>
      </c>
      <c r="BI72" s="1">
        <v>597.5</v>
      </c>
      <c r="BJ72" s="1">
        <f t="shared" si="74"/>
        <v>3050.2867470000001</v>
      </c>
      <c r="BK72" s="52">
        <v>2288.5955039999999</v>
      </c>
      <c r="BL72" s="38">
        <f>ENT!BL72</f>
        <v>62.4</v>
      </c>
      <c r="BM72" s="1">
        <v>597.5</v>
      </c>
      <c r="BN72" s="1">
        <f t="shared" si="75"/>
        <v>2948.495504</v>
      </c>
      <c r="BO72" s="52">
        <v>2326.643795</v>
      </c>
      <c r="BP72" s="38">
        <f>ENT!BP72</f>
        <v>62.66</v>
      </c>
      <c r="BQ72" s="1">
        <v>661.5</v>
      </c>
      <c r="BR72" s="1">
        <f t="shared" si="76"/>
        <v>3050.8037949999998</v>
      </c>
      <c r="BS72" s="52">
        <v>2133.2094630000001</v>
      </c>
      <c r="BT72" s="38">
        <f>ENT!BT72</f>
        <v>60.629999999999995</v>
      </c>
      <c r="BU72" s="1">
        <v>284.85000000000002</v>
      </c>
      <c r="BV72" s="1">
        <f t="shared" si="77"/>
        <v>2478.6894630000002</v>
      </c>
      <c r="BW72" s="52">
        <v>2094.8793540000001</v>
      </c>
      <c r="BX72" s="38">
        <f>ENT!BX72</f>
        <v>36.229999999999997</v>
      </c>
      <c r="BY72" s="1">
        <v>213.6</v>
      </c>
      <c r="BZ72" s="1">
        <f t="shared" si="78"/>
        <v>2344.7093540000001</v>
      </c>
      <c r="CA72" s="52">
        <v>2363.4435699999999</v>
      </c>
      <c r="CB72" s="38">
        <f>ENT!CB72</f>
        <v>61.25</v>
      </c>
      <c r="CC72" s="1">
        <v>686.66</v>
      </c>
      <c r="CD72" s="1">
        <f t="shared" si="79"/>
        <v>3111.3535699999998</v>
      </c>
      <c r="CE72" s="52">
        <v>2408.1618159999998</v>
      </c>
      <c r="CF72" s="38">
        <f>ENT!CF72</f>
        <v>60.540000000000006</v>
      </c>
      <c r="CG72" s="1">
        <v>686.66</v>
      </c>
      <c r="CH72" s="1">
        <f t="shared" si="80"/>
        <v>3155.3618159999996</v>
      </c>
      <c r="CI72" s="52">
        <v>2346.3370789999999</v>
      </c>
      <c r="CJ72" s="38">
        <f>ENT!CJ72</f>
        <v>62.22</v>
      </c>
      <c r="CK72" s="1">
        <v>691.75</v>
      </c>
      <c r="CL72" s="1">
        <f t="shared" si="81"/>
        <v>3100.3070789999997</v>
      </c>
      <c r="CM72" s="52">
        <v>2300.2866060000001</v>
      </c>
      <c r="CN72" s="38">
        <f>ENT!CN72</f>
        <v>62.989999999999995</v>
      </c>
      <c r="CO72" s="1">
        <v>691.75</v>
      </c>
      <c r="CP72" s="1">
        <f t="shared" si="82"/>
        <v>3055.0266059999999</v>
      </c>
      <c r="CQ72" s="52">
        <v>2332.1828399999999</v>
      </c>
      <c r="CR72" s="38">
        <f>ENT!CR72</f>
        <v>63.97</v>
      </c>
      <c r="CS72" s="1">
        <v>691.75</v>
      </c>
      <c r="CT72" s="1">
        <f t="shared" si="83"/>
        <v>3087.9028399999997</v>
      </c>
      <c r="CU72" s="52">
        <v>2225.9894800000002</v>
      </c>
      <c r="CV72" s="38">
        <f>ENT!CV72</f>
        <v>62.04</v>
      </c>
      <c r="CW72" s="1">
        <v>686.66</v>
      </c>
      <c r="CX72" s="1">
        <f t="shared" si="84"/>
        <v>2974.68948</v>
      </c>
      <c r="CY72" s="52">
        <v>2397.659881</v>
      </c>
      <c r="CZ72" s="38">
        <f>ENT!CZ72</f>
        <v>59.940000000000005</v>
      </c>
      <c r="DA72" s="1">
        <v>691.75</v>
      </c>
      <c r="DB72" s="1">
        <f t="shared" si="85"/>
        <v>3149.3498810000001</v>
      </c>
      <c r="DC72" s="52">
        <v>2105.4108460000002</v>
      </c>
      <c r="DD72" s="38">
        <f>ENT!DD72</f>
        <v>62.55</v>
      </c>
      <c r="DE72" s="1">
        <v>535.16999999999996</v>
      </c>
      <c r="DF72" s="1">
        <f t="shared" si="86"/>
        <v>2703.1308460000005</v>
      </c>
      <c r="DG72" s="52">
        <v>2077.7795080000001</v>
      </c>
      <c r="DH72" s="38">
        <f>ENT!DH72</f>
        <v>63.94</v>
      </c>
      <c r="DI72" s="1">
        <v>545.29</v>
      </c>
      <c r="DJ72" s="1">
        <f t="shared" si="87"/>
        <v>2687.0095080000001</v>
      </c>
      <c r="DK72" s="52">
        <v>2210.6625119999999</v>
      </c>
      <c r="DL72" s="38">
        <f>ENT!DL72</f>
        <v>63.55</v>
      </c>
      <c r="DM72" s="1">
        <v>538.57999999999993</v>
      </c>
      <c r="DN72" s="1">
        <f t="shared" si="88"/>
        <v>2812.792512</v>
      </c>
      <c r="DO72" s="52"/>
      <c r="DP72" s="38">
        <f>ENT!DP72</f>
        <v>0</v>
      </c>
      <c r="DQ72" s="1"/>
      <c r="DR72" s="1">
        <f t="shared" si="89"/>
        <v>0</v>
      </c>
      <c r="DS72" s="52"/>
      <c r="DT72" s="38">
        <f>ENT!DT72</f>
        <v>0</v>
      </c>
      <c r="DU72" s="1"/>
      <c r="DV72" s="1">
        <f t="shared" si="90"/>
        <v>0</v>
      </c>
    </row>
    <row r="73" spans="1:126" ht="46.5" x14ac:dyDescent="0.25">
      <c r="A73" s="14">
        <v>69</v>
      </c>
      <c r="B73" s="16" t="s">
        <v>76</v>
      </c>
      <c r="C73" s="52">
        <v>2393.2237610000002</v>
      </c>
      <c r="D73" s="38">
        <f>ENT!D73</f>
        <v>56.599999999999994</v>
      </c>
      <c r="E73" s="1">
        <v>424.13</v>
      </c>
      <c r="F73" s="1">
        <f t="shared" si="60"/>
        <v>2873.9537610000002</v>
      </c>
      <c r="G73" s="52">
        <v>2478.9546580000001</v>
      </c>
      <c r="H73" s="38">
        <f>ENT!H73</f>
        <v>54.83</v>
      </c>
      <c r="I73" s="1">
        <v>456.13</v>
      </c>
      <c r="J73" s="1">
        <f t="shared" si="61"/>
        <v>2989.9146580000001</v>
      </c>
      <c r="K73" s="52">
        <v>2475.1088289999998</v>
      </c>
      <c r="L73" s="38">
        <f>ENT!L73</f>
        <v>52.96</v>
      </c>
      <c r="M73" s="1">
        <v>456.13</v>
      </c>
      <c r="N73" s="1">
        <f t="shared" si="62"/>
        <v>2984.1988289999999</v>
      </c>
      <c r="O73" s="52">
        <v>2235.971039</v>
      </c>
      <c r="P73" s="38">
        <f>ENT!P73</f>
        <v>52.34</v>
      </c>
      <c r="Q73" s="1">
        <v>450.46</v>
      </c>
      <c r="R73" s="1">
        <f t="shared" si="63"/>
        <v>2738.7710390000002</v>
      </c>
      <c r="S73" s="52">
        <v>2441.694246</v>
      </c>
      <c r="T73" s="38">
        <f>ENT!T73</f>
        <v>56.739999999999995</v>
      </c>
      <c r="U73" s="1">
        <v>597.5</v>
      </c>
      <c r="V73" s="1">
        <f t="shared" si="64"/>
        <v>3095.9342459999998</v>
      </c>
      <c r="W73" s="52">
        <v>2313.5778639999999</v>
      </c>
      <c r="X73" s="38">
        <f>ENT!X73</f>
        <v>54.65</v>
      </c>
      <c r="Y73" s="1">
        <v>565.5</v>
      </c>
      <c r="Z73" s="1">
        <f t="shared" si="65"/>
        <v>2933.727864</v>
      </c>
      <c r="AA73" s="52">
        <v>2425.310078</v>
      </c>
      <c r="AB73" s="38">
        <f>ENT!AB73</f>
        <v>56.430000000000007</v>
      </c>
      <c r="AC73" s="1">
        <v>598.31999999999994</v>
      </c>
      <c r="AD73" s="1">
        <f t="shared" si="66"/>
        <v>3080.0600779999995</v>
      </c>
      <c r="AE73" s="52">
        <v>2337.5889069999998</v>
      </c>
      <c r="AF73" s="38">
        <f>ENT!AF73</f>
        <v>101.28999999999999</v>
      </c>
      <c r="AG73" s="1">
        <v>597.5</v>
      </c>
      <c r="AH73" s="1">
        <f t="shared" si="67"/>
        <v>3036.3789069999998</v>
      </c>
      <c r="AI73" s="52">
        <v>2217.1113380000002</v>
      </c>
      <c r="AJ73" s="38">
        <f>ENT!AJ73</f>
        <v>145.04</v>
      </c>
      <c r="AK73" s="1">
        <v>597.5</v>
      </c>
      <c r="AL73" s="1">
        <f t="shared" si="68"/>
        <v>2959.6513380000001</v>
      </c>
      <c r="AM73" s="52">
        <v>2167.2315039999999</v>
      </c>
      <c r="AN73" s="38">
        <f>ENT!AN73</f>
        <v>145.04</v>
      </c>
      <c r="AO73" s="1">
        <v>597.5</v>
      </c>
      <c r="AP73" s="1">
        <f t="shared" si="69"/>
        <v>2909.7715039999998</v>
      </c>
      <c r="AQ73" s="52">
        <v>2222.4411519999999</v>
      </c>
      <c r="AR73" s="38">
        <f>ENT!AR73</f>
        <v>59.09</v>
      </c>
      <c r="AS73" s="1">
        <v>591.70000000000005</v>
      </c>
      <c r="AT73" s="1">
        <f t="shared" si="70"/>
        <v>2873.2311520000003</v>
      </c>
      <c r="AU73" s="52">
        <v>2335.6297909999998</v>
      </c>
      <c r="AV73" s="38">
        <f>ENT!AV73</f>
        <v>95.039999999999992</v>
      </c>
      <c r="AW73" s="1">
        <v>597.5</v>
      </c>
      <c r="AX73" s="1">
        <f t="shared" si="71"/>
        <v>3028.1697909999998</v>
      </c>
      <c r="AY73" s="52">
        <v>2339.011657</v>
      </c>
      <c r="AZ73" s="38">
        <f>ENT!AZ73</f>
        <v>95.039999999999992</v>
      </c>
      <c r="BA73" s="1">
        <v>597.5</v>
      </c>
      <c r="BB73" s="1">
        <f t="shared" si="72"/>
        <v>3031.551657</v>
      </c>
      <c r="BC73" s="52">
        <v>2347.9024810000001</v>
      </c>
      <c r="BD73" s="38">
        <f>ENT!BD73</f>
        <v>127.99</v>
      </c>
      <c r="BE73" s="1">
        <v>597.5</v>
      </c>
      <c r="BF73" s="1">
        <f t="shared" si="73"/>
        <v>3073.3924809999999</v>
      </c>
      <c r="BG73" s="52">
        <v>2374.1899389999999</v>
      </c>
      <c r="BH73" s="38">
        <f>ENT!BH73</f>
        <v>220.04</v>
      </c>
      <c r="BI73" s="1">
        <v>597.5</v>
      </c>
      <c r="BJ73" s="1">
        <f t="shared" si="74"/>
        <v>3191.7299389999998</v>
      </c>
      <c r="BK73" s="52">
        <v>2430.3457269999999</v>
      </c>
      <c r="BL73" s="38">
        <f>ENT!BL73</f>
        <v>90.359999999999985</v>
      </c>
      <c r="BM73" s="1">
        <v>597.5</v>
      </c>
      <c r="BN73" s="1">
        <f t="shared" si="75"/>
        <v>3118.205727</v>
      </c>
      <c r="BO73" s="52">
        <v>2448.841668</v>
      </c>
      <c r="BP73" s="38">
        <f>ENT!BP73</f>
        <v>90.759999999999991</v>
      </c>
      <c r="BQ73" s="1">
        <v>661.5</v>
      </c>
      <c r="BR73" s="1">
        <f t="shared" si="76"/>
        <v>3201.1016680000002</v>
      </c>
      <c r="BS73" s="52">
        <v>2271.4963680000001</v>
      </c>
      <c r="BT73" s="38">
        <f>ENT!BT73</f>
        <v>107.28999999999999</v>
      </c>
      <c r="BU73" s="1">
        <v>284.48</v>
      </c>
      <c r="BV73" s="1">
        <f t="shared" si="77"/>
        <v>2663.2663680000001</v>
      </c>
      <c r="BW73" s="52">
        <v>2316.7317939999998</v>
      </c>
      <c r="BX73" s="38">
        <f>ENT!BX73</f>
        <v>86.570000000000007</v>
      </c>
      <c r="BY73" s="1">
        <v>243.23</v>
      </c>
      <c r="BZ73" s="1">
        <f t="shared" si="78"/>
        <v>2646.531794</v>
      </c>
      <c r="CA73" s="52">
        <v>2506.49647</v>
      </c>
      <c r="CB73" s="38">
        <f>ENT!CB73</f>
        <v>87.9</v>
      </c>
      <c r="CC73" s="1">
        <v>686.29</v>
      </c>
      <c r="CD73" s="1">
        <f t="shared" si="79"/>
        <v>3280.6864700000001</v>
      </c>
      <c r="CE73" s="52">
        <v>2570.6830930000001</v>
      </c>
      <c r="CF73" s="38">
        <f>ENT!CF73</f>
        <v>87.4</v>
      </c>
      <c r="CG73" s="1">
        <v>691.75</v>
      </c>
      <c r="CH73" s="1">
        <f t="shared" si="80"/>
        <v>3349.8330930000002</v>
      </c>
      <c r="CI73" s="52">
        <v>2401.0767089999999</v>
      </c>
      <c r="CJ73" s="38">
        <f>ENT!CJ73</f>
        <v>102.59</v>
      </c>
      <c r="CK73" s="1">
        <v>691.75</v>
      </c>
      <c r="CL73" s="1">
        <f t="shared" si="81"/>
        <v>3195.4167090000001</v>
      </c>
      <c r="CM73" s="52">
        <v>2456.2858890000002</v>
      </c>
      <c r="CN73" s="38">
        <f>ENT!CN73</f>
        <v>103.25999999999999</v>
      </c>
      <c r="CO73" s="1">
        <v>691.75</v>
      </c>
      <c r="CP73" s="1">
        <f t="shared" si="82"/>
        <v>3251.295889</v>
      </c>
      <c r="CQ73" s="52">
        <v>2470.7935120000002</v>
      </c>
      <c r="CR73" s="38">
        <f>ENT!CR73</f>
        <v>104.39999999999999</v>
      </c>
      <c r="CS73" s="1">
        <v>691.75</v>
      </c>
      <c r="CT73" s="1">
        <f t="shared" si="83"/>
        <v>3266.9435120000003</v>
      </c>
      <c r="CU73" s="52">
        <v>2401.524242</v>
      </c>
      <c r="CV73" s="38">
        <f>ENT!CV73</f>
        <v>102.82</v>
      </c>
      <c r="CW73" s="1">
        <v>686.66</v>
      </c>
      <c r="CX73" s="1">
        <f t="shared" si="84"/>
        <v>3191.004242</v>
      </c>
      <c r="CY73" s="52">
        <v>2540.94706</v>
      </c>
      <c r="CZ73" s="38">
        <f>ENT!CZ73</f>
        <v>100.87</v>
      </c>
      <c r="DA73" s="1">
        <v>691.75</v>
      </c>
      <c r="DB73" s="1">
        <f t="shared" si="85"/>
        <v>3333.5670599999999</v>
      </c>
      <c r="DC73" s="52">
        <v>2232.3979450000002</v>
      </c>
      <c r="DD73" s="38">
        <f>ENT!DD73</f>
        <v>103.10999999999999</v>
      </c>
      <c r="DE73" s="1">
        <v>543.66999999999996</v>
      </c>
      <c r="DF73" s="1">
        <f t="shared" si="86"/>
        <v>2879.1779450000004</v>
      </c>
      <c r="DG73" s="52">
        <v>2407.9903939999999</v>
      </c>
      <c r="DH73" s="38">
        <f>ENT!DH73</f>
        <v>90.440000000000012</v>
      </c>
      <c r="DI73" s="1">
        <v>522.79</v>
      </c>
      <c r="DJ73" s="1">
        <f t="shared" si="87"/>
        <v>3021.2203939999999</v>
      </c>
      <c r="DK73" s="52">
        <v>2332.387221</v>
      </c>
      <c r="DL73" s="38">
        <f>ENT!DL73</f>
        <v>89.95</v>
      </c>
      <c r="DM73" s="1">
        <v>543.41</v>
      </c>
      <c r="DN73" s="1">
        <f t="shared" si="88"/>
        <v>2965.7472209999996</v>
      </c>
      <c r="DO73" s="52"/>
      <c r="DP73" s="38">
        <f>ENT!DP73</f>
        <v>0</v>
      </c>
      <c r="DQ73" s="1"/>
      <c r="DR73" s="1">
        <f t="shared" si="89"/>
        <v>0</v>
      </c>
      <c r="DS73" s="52"/>
      <c r="DT73" s="38">
        <f>ENT!DT73</f>
        <v>0</v>
      </c>
      <c r="DU73" s="1"/>
      <c r="DV73" s="1">
        <f t="shared" si="90"/>
        <v>0</v>
      </c>
    </row>
    <row r="74" spans="1:126" ht="46.5" x14ac:dyDescent="0.25">
      <c r="A74" s="14">
        <v>70</v>
      </c>
      <c r="B74" s="16" t="s">
        <v>77</v>
      </c>
      <c r="C74" s="52">
        <v>2473.4917129999999</v>
      </c>
      <c r="D74" s="38">
        <f>ENT!D74</f>
        <v>103.07</v>
      </c>
      <c r="E74" s="1">
        <v>424.13</v>
      </c>
      <c r="F74" s="1">
        <f t="shared" si="60"/>
        <v>3000.6917130000002</v>
      </c>
      <c r="G74" s="52">
        <v>2577.8698100000001</v>
      </c>
      <c r="H74" s="38">
        <f>ENT!H74</f>
        <v>102.07000000000001</v>
      </c>
      <c r="I74" s="1">
        <v>456.13</v>
      </c>
      <c r="J74" s="1">
        <f t="shared" si="61"/>
        <v>3136.0698100000004</v>
      </c>
      <c r="K74" s="52">
        <v>2582.7517290000001</v>
      </c>
      <c r="L74" s="38">
        <f>ENT!L74</f>
        <v>100.77</v>
      </c>
      <c r="M74" s="1">
        <v>456.13</v>
      </c>
      <c r="N74" s="1">
        <f t="shared" si="62"/>
        <v>3139.6517290000002</v>
      </c>
      <c r="O74" s="52">
        <v>2399.8032389999998</v>
      </c>
      <c r="P74" s="38">
        <f>ENT!P74</f>
        <v>100.55</v>
      </c>
      <c r="Q74" s="1">
        <v>447.69</v>
      </c>
      <c r="R74" s="1">
        <f t="shared" si="63"/>
        <v>2948.0432390000001</v>
      </c>
      <c r="S74" s="52">
        <v>2606.8351259999999</v>
      </c>
      <c r="T74" s="38">
        <f>ENT!T74</f>
        <v>103.46</v>
      </c>
      <c r="U74" s="1">
        <v>597.5</v>
      </c>
      <c r="V74" s="1">
        <f t="shared" si="64"/>
        <v>3307.795126</v>
      </c>
      <c r="W74" s="52">
        <v>2480.6704119999999</v>
      </c>
      <c r="X74" s="38">
        <f>ENT!X74</f>
        <v>101.86999999999999</v>
      </c>
      <c r="Y74" s="1">
        <v>565.5</v>
      </c>
      <c r="Z74" s="1">
        <f t="shared" si="65"/>
        <v>3148.0404119999998</v>
      </c>
      <c r="AA74" s="52">
        <v>2598.2469780000001</v>
      </c>
      <c r="AB74" s="38">
        <f>ENT!AB74</f>
        <v>103.3</v>
      </c>
      <c r="AC74" s="1">
        <v>597.5</v>
      </c>
      <c r="AD74" s="1">
        <f t="shared" si="66"/>
        <v>3299.0469780000003</v>
      </c>
      <c r="AE74" s="52">
        <v>2492.860177</v>
      </c>
      <c r="AF74" s="38">
        <f>ENT!AF74</f>
        <v>149.16999999999999</v>
      </c>
      <c r="AG74" s="1">
        <v>597.5</v>
      </c>
      <c r="AH74" s="1">
        <f t="shared" si="67"/>
        <v>3239.5301770000001</v>
      </c>
      <c r="AI74" s="52">
        <v>2364.3922579999999</v>
      </c>
      <c r="AJ74" s="38">
        <f>ENT!AJ74</f>
        <v>194.44</v>
      </c>
      <c r="AK74" s="1">
        <v>597.5</v>
      </c>
      <c r="AL74" s="1">
        <f t="shared" si="68"/>
        <v>3156.3322579999999</v>
      </c>
      <c r="AM74" s="52">
        <v>2399.9329309999998</v>
      </c>
      <c r="AN74" s="38">
        <f>ENT!AN74</f>
        <v>194.44</v>
      </c>
      <c r="AO74" s="1">
        <v>597.5</v>
      </c>
      <c r="AP74" s="1">
        <f t="shared" si="69"/>
        <v>3191.8729309999999</v>
      </c>
      <c r="AQ74" s="52">
        <v>2432.2387119999999</v>
      </c>
      <c r="AR74" s="38">
        <f>ENT!AR74</f>
        <v>105.16</v>
      </c>
      <c r="AS74" s="1">
        <v>591.70000000000005</v>
      </c>
      <c r="AT74" s="1">
        <f t="shared" si="70"/>
        <v>3129.098712</v>
      </c>
      <c r="AU74" s="52">
        <v>2525.5691189999998</v>
      </c>
      <c r="AV74" s="38">
        <f>ENT!AV74</f>
        <v>144.44</v>
      </c>
      <c r="AW74" s="1">
        <v>597.5</v>
      </c>
      <c r="AX74" s="1">
        <f t="shared" si="71"/>
        <v>3267.5091189999998</v>
      </c>
      <c r="AY74" s="52">
        <v>2571.0876499999999</v>
      </c>
      <c r="AZ74" s="38">
        <f>ENT!AZ74</f>
        <v>144.44</v>
      </c>
      <c r="BA74" s="1">
        <v>597.5</v>
      </c>
      <c r="BB74" s="1">
        <f t="shared" si="72"/>
        <v>3313.02765</v>
      </c>
      <c r="BC74" s="52">
        <v>2562.2095570000001</v>
      </c>
      <c r="BD74" s="38">
        <f>ENT!BD74</f>
        <v>175.62</v>
      </c>
      <c r="BE74" s="1">
        <v>597.5</v>
      </c>
      <c r="BF74" s="1">
        <f t="shared" si="73"/>
        <v>3335.329557</v>
      </c>
      <c r="BG74" s="52">
        <v>2588.715267</v>
      </c>
      <c r="BH74" s="38">
        <f>ENT!BH74</f>
        <v>269.44</v>
      </c>
      <c r="BI74" s="1">
        <v>597.5</v>
      </c>
      <c r="BJ74" s="1">
        <f t="shared" si="74"/>
        <v>3455.6552670000001</v>
      </c>
      <c r="BK74" s="52">
        <v>2639.2788730000002</v>
      </c>
      <c r="BL74" s="38">
        <f>ENT!BL74</f>
        <v>115.13</v>
      </c>
      <c r="BM74" s="1">
        <v>597.5</v>
      </c>
      <c r="BN74" s="1">
        <f t="shared" si="75"/>
        <v>3351.9088730000003</v>
      </c>
      <c r="BO74" s="52">
        <v>2656.4026039999999</v>
      </c>
      <c r="BP74" s="38">
        <f>ENT!BP74</f>
        <v>115.49</v>
      </c>
      <c r="BQ74" s="1">
        <v>661.5</v>
      </c>
      <c r="BR74" s="1">
        <f t="shared" si="76"/>
        <v>3433.3926039999997</v>
      </c>
      <c r="BS74" s="52">
        <v>2485.2790720000007</v>
      </c>
      <c r="BT74" s="38">
        <f>ENT!BT74</f>
        <v>134.09</v>
      </c>
      <c r="BU74" s="1">
        <v>284.48</v>
      </c>
      <c r="BV74" s="1">
        <f t="shared" si="77"/>
        <v>2903.8490720000009</v>
      </c>
      <c r="BW74" s="52">
        <v>2590.7801979999999</v>
      </c>
      <c r="BX74" s="38">
        <f>ENT!BX74</f>
        <v>133.26000000000002</v>
      </c>
      <c r="BY74" s="1">
        <v>273.23</v>
      </c>
      <c r="BZ74" s="1">
        <f t="shared" si="78"/>
        <v>2997.2701980000002</v>
      </c>
      <c r="CA74" s="52">
        <v>2705.2888699999999</v>
      </c>
      <c r="CB74" s="38">
        <f>ENT!CB74</f>
        <v>106.57000000000001</v>
      </c>
      <c r="CC74" s="1">
        <v>686.29</v>
      </c>
      <c r="CD74" s="1">
        <f t="shared" si="79"/>
        <v>3498.14887</v>
      </c>
      <c r="CE74" s="52">
        <v>2761.0532720000001</v>
      </c>
      <c r="CF74" s="38">
        <f>ENT!CF74</f>
        <v>106.58</v>
      </c>
      <c r="CG74" s="1">
        <v>691.75</v>
      </c>
      <c r="CH74" s="1">
        <f t="shared" si="80"/>
        <v>3559.383272</v>
      </c>
      <c r="CI74" s="52">
        <v>2621.4596510000001</v>
      </c>
      <c r="CJ74" s="38">
        <f>ENT!CJ74</f>
        <v>140.91</v>
      </c>
      <c r="CK74" s="1">
        <v>691.75</v>
      </c>
      <c r="CL74" s="1">
        <f t="shared" si="81"/>
        <v>3454.119651</v>
      </c>
      <c r="CM74" s="52">
        <v>2697.653914</v>
      </c>
      <c r="CN74" s="38">
        <f>ENT!CN74</f>
        <v>141.57</v>
      </c>
      <c r="CO74" s="1">
        <v>691.75</v>
      </c>
      <c r="CP74" s="1">
        <f t="shared" si="82"/>
        <v>3530.9739140000001</v>
      </c>
      <c r="CQ74" s="52">
        <v>2677.316448</v>
      </c>
      <c r="CR74" s="38">
        <f>ENT!CR74</f>
        <v>142.33999999999997</v>
      </c>
      <c r="CS74" s="1">
        <v>691.75</v>
      </c>
      <c r="CT74" s="1">
        <f t="shared" si="83"/>
        <v>3511.4064480000002</v>
      </c>
      <c r="CU74" s="52">
        <v>2655.3745079999999</v>
      </c>
      <c r="CV74" s="38">
        <f>ENT!CV74</f>
        <v>141.38999999999999</v>
      </c>
      <c r="CW74" s="1">
        <v>686.66</v>
      </c>
      <c r="CX74" s="1">
        <f t="shared" si="84"/>
        <v>3483.4245079999996</v>
      </c>
      <c r="CY74" s="52">
        <v>2780.2245170000001</v>
      </c>
      <c r="CZ74" s="38">
        <f>ENT!CZ74</f>
        <v>139.88</v>
      </c>
      <c r="DA74" s="1">
        <v>691.75</v>
      </c>
      <c r="DB74" s="1">
        <f t="shared" si="85"/>
        <v>3611.8545170000002</v>
      </c>
      <c r="DC74" s="52">
        <v>2467.9440869999999</v>
      </c>
      <c r="DD74" s="38">
        <f>ENT!DD74</f>
        <v>141.76</v>
      </c>
      <c r="DE74" s="1">
        <v>545.29</v>
      </c>
      <c r="DF74" s="1">
        <f t="shared" si="86"/>
        <v>3154.994087</v>
      </c>
      <c r="DG74" s="52">
        <v>2561.366806</v>
      </c>
      <c r="DH74" s="38">
        <f>ENT!DH74</f>
        <v>107.08999999999999</v>
      </c>
      <c r="DI74" s="1">
        <v>522.79</v>
      </c>
      <c r="DJ74" s="1">
        <f t="shared" si="87"/>
        <v>3191.2468060000001</v>
      </c>
      <c r="DK74" s="52">
        <v>2498.5735009999999</v>
      </c>
      <c r="DL74" s="38">
        <f>ENT!DL74</f>
        <v>140.33000000000001</v>
      </c>
      <c r="DM74" s="1">
        <v>545.37</v>
      </c>
      <c r="DN74" s="1">
        <f t="shared" si="88"/>
        <v>3184.2735009999997</v>
      </c>
      <c r="DO74" s="52"/>
      <c r="DP74" s="38">
        <f>ENT!DP74</f>
        <v>0</v>
      </c>
      <c r="DQ74" s="1"/>
      <c r="DR74" s="1">
        <f t="shared" si="89"/>
        <v>0</v>
      </c>
      <c r="DS74" s="52"/>
      <c r="DT74" s="38">
        <f>ENT!DT74</f>
        <v>0</v>
      </c>
      <c r="DU74" s="1"/>
      <c r="DV74" s="1">
        <f t="shared" si="90"/>
        <v>0</v>
      </c>
    </row>
    <row r="75" spans="1:126" ht="46.5" x14ac:dyDescent="0.25">
      <c r="A75" s="14">
        <v>71</v>
      </c>
      <c r="B75" s="16" t="s">
        <v>78</v>
      </c>
      <c r="C75" s="52">
        <v>2794.8384809999998</v>
      </c>
      <c r="D75" s="38">
        <f>ENT!D75</f>
        <v>149.46</v>
      </c>
      <c r="E75" s="1">
        <v>424.13</v>
      </c>
      <c r="F75" s="1">
        <f t="shared" si="60"/>
        <v>3368.4284809999999</v>
      </c>
      <c r="G75" s="52">
        <v>2848.5749380000002</v>
      </c>
      <c r="H75" s="38">
        <f>ENT!H75</f>
        <v>149.03000000000003</v>
      </c>
      <c r="I75" s="1">
        <v>456.13</v>
      </c>
      <c r="J75" s="1">
        <f t="shared" si="61"/>
        <v>3453.7349380000005</v>
      </c>
      <c r="K75" s="52">
        <v>2835.0696090000001</v>
      </c>
      <c r="L75" s="38">
        <f>ENT!L75</f>
        <v>148.66</v>
      </c>
      <c r="M75" s="1">
        <v>456.13</v>
      </c>
      <c r="N75" s="1">
        <f t="shared" si="62"/>
        <v>3439.8596090000001</v>
      </c>
      <c r="O75" s="52">
        <v>2859.1358169999999</v>
      </c>
      <c r="P75" s="38">
        <f>ENT!P75</f>
        <v>150.73000000000002</v>
      </c>
      <c r="Q75" s="1">
        <v>456.13</v>
      </c>
      <c r="R75" s="1">
        <f t="shared" si="63"/>
        <v>3465.995817</v>
      </c>
      <c r="S75" s="52">
        <v>2876.4493659999998</v>
      </c>
      <c r="T75" s="38">
        <f>ENT!T75</f>
        <v>152.00000000000003</v>
      </c>
      <c r="U75" s="1">
        <v>597.5</v>
      </c>
      <c r="V75" s="1">
        <f t="shared" si="64"/>
        <v>3625.9493659999998</v>
      </c>
      <c r="W75" s="52">
        <v>2777.5359440000002</v>
      </c>
      <c r="X75" s="38">
        <f>ENT!X75</f>
        <v>151.23000000000002</v>
      </c>
      <c r="Y75" s="1">
        <v>565.5</v>
      </c>
      <c r="Z75" s="1">
        <f t="shared" si="65"/>
        <v>3494.2659440000002</v>
      </c>
      <c r="AA75" s="52">
        <v>2880.0253349999998</v>
      </c>
      <c r="AB75" s="38">
        <f>ENT!AB75</f>
        <v>151.73999999999998</v>
      </c>
      <c r="AC75" s="1">
        <v>598.31999999999994</v>
      </c>
      <c r="AD75" s="1">
        <f t="shared" si="66"/>
        <v>3630.0853349999998</v>
      </c>
      <c r="AE75" s="52">
        <v>2775.3571820000002</v>
      </c>
      <c r="AF75" s="38">
        <f>ENT!AF75</f>
        <v>199.06</v>
      </c>
      <c r="AG75" s="1">
        <v>597.5</v>
      </c>
      <c r="AH75" s="1">
        <f t="shared" si="67"/>
        <v>3571.9171820000001</v>
      </c>
      <c r="AI75" s="52">
        <v>2615.8587499999999</v>
      </c>
      <c r="AJ75" s="38">
        <f>ENT!AJ75</f>
        <v>245.81</v>
      </c>
      <c r="AK75" s="1">
        <v>597.5</v>
      </c>
      <c r="AL75" s="1">
        <f t="shared" si="68"/>
        <v>3459.1687499999998</v>
      </c>
      <c r="AM75" s="52">
        <v>2696.5147229999998</v>
      </c>
      <c r="AN75" s="38">
        <f>ENT!AN75</f>
        <v>245.81</v>
      </c>
      <c r="AO75" s="1">
        <v>597.5</v>
      </c>
      <c r="AP75" s="1">
        <f t="shared" si="69"/>
        <v>3539.8247229999997</v>
      </c>
      <c r="AQ75" s="52">
        <v>2740.1278630000002</v>
      </c>
      <c r="AR75" s="38">
        <f>ENT!AR75</f>
        <v>153.29000000000002</v>
      </c>
      <c r="AS75" s="1">
        <v>597.5</v>
      </c>
      <c r="AT75" s="1">
        <f t="shared" si="70"/>
        <v>3490.9178630000001</v>
      </c>
      <c r="AU75" s="52">
        <v>2786.3044709999999</v>
      </c>
      <c r="AV75" s="38">
        <f>ENT!AV75</f>
        <v>195.81</v>
      </c>
      <c r="AW75" s="1">
        <v>597.5</v>
      </c>
      <c r="AX75" s="1">
        <f t="shared" si="71"/>
        <v>3579.6144709999999</v>
      </c>
      <c r="AY75" s="52">
        <v>2823.0687419999999</v>
      </c>
      <c r="AZ75" s="38">
        <f>ENT!AZ75</f>
        <v>145.81</v>
      </c>
      <c r="BA75" s="1">
        <v>597.5</v>
      </c>
      <c r="BB75" s="1">
        <f t="shared" si="72"/>
        <v>3566.3787419999999</v>
      </c>
      <c r="BC75" s="52">
        <v>2791.2285489999999</v>
      </c>
      <c r="BD75" s="38">
        <f>ENT!BD75</f>
        <v>150.22999999999999</v>
      </c>
      <c r="BE75" s="1">
        <v>597.5</v>
      </c>
      <c r="BF75" s="1">
        <f t="shared" si="73"/>
        <v>3538.9585489999999</v>
      </c>
      <c r="BG75" s="52">
        <v>2854.6542589999999</v>
      </c>
      <c r="BH75" s="38">
        <f>ENT!BH75</f>
        <v>320.81</v>
      </c>
      <c r="BI75" s="1">
        <v>597.5</v>
      </c>
      <c r="BJ75" s="1">
        <f t="shared" si="74"/>
        <v>3772.9642589999999</v>
      </c>
      <c r="BK75" s="52">
        <v>2912.7122340000001</v>
      </c>
      <c r="BL75" s="38">
        <f>ENT!BL75</f>
        <v>207.64</v>
      </c>
      <c r="BM75" s="1">
        <v>597.5</v>
      </c>
      <c r="BN75" s="1">
        <f t="shared" si="75"/>
        <v>3717.852234</v>
      </c>
      <c r="BO75" s="52">
        <v>2928.1662959999999</v>
      </c>
      <c r="BP75" s="38">
        <f>ENT!BP75</f>
        <v>207.88999999999996</v>
      </c>
      <c r="BQ75" s="1">
        <v>661.5</v>
      </c>
      <c r="BR75" s="1">
        <f t="shared" si="76"/>
        <v>3797.5562959999997</v>
      </c>
      <c r="BS75" s="52">
        <v>2748.1277650000006</v>
      </c>
      <c r="BT75" s="38">
        <f>ENT!BT75</f>
        <v>207.17</v>
      </c>
      <c r="BU75" s="1">
        <v>434.48</v>
      </c>
      <c r="BV75" s="1">
        <f t="shared" si="77"/>
        <v>3389.7777650000007</v>
      </c>
      <c r="BW75" s="52">
        <v>2739.9855870000001</v>
      </c>
      <c r="BX75" s="38">
        <f>ENT!BX75</f>
        <v>206.88</v>
      </c>
      <c r="BY75" s="1">
        <v>284.48</v>
      </c>
      <c r="BZ75" s="1">
        <f t="shared" si="78"/>
        <v>3231.3455870000003</v>
      </c>
      <c r="CA75" s="52">
        <v>2811.3840909999999</v>
      </c>
      <c r="CB75" s="38">
        <f>ENT!CB75</f>
        <v>207.37999999999997</v>
      </c>
      <c r="CC75" s="1">
        <v>686.29</v>
      </c>
      <c r="CD75" s="1">
        <f t="shared" si="79"/>
        <v>3705.054091</v>
      </c>
      <c r="CE75" s="52">
        <v>2973.343253</v>
      </c>
      <c r="CF75" s="38">
        <f>ENT!CF75</f>
        <v>207.65999999999997</v>
      </c>
      <c r="CG75" s="1">
        <v>691.75</v>
      </c>
      <c r="CH75" s="1">
        <f t="shared" si="80"/>
        <v>3872.7532529999999</v>
      </c>
      <c r="CI75" s="52">
        <v>2933.1169319999999</v>
      </c>
      <c r="CJ75" s="38">
        <f>ENT!CJ75</f>
        <v>207.63</v>
      </c>
      <c r="CK75" s="1">
        <v>691.75</v>
      </c>
      <c r="CL75" s="1">
        <f t="shared" si="81"/>
        <v>3832.496932</v>
      </c>
      <c r="CM75" s="52">
        <v>2881.3988800000002</v>
      </c>
      <c r="CN75" s="38">
        <f>ENT!CN75</f>
        <v>208.39999999999998</v>
      </c>
      <c r="CO75" s="1">
        <v>691.75</v>
      </c>
      <c r="CP75" s="1">
        <f t="shared" si="82"/>
        <v>3781.5488800000003</v>
      </c>
      <c r="CQ75" s="52">
        <v>2956.5815889999999</v>
      </c>
      <c r="CR75" s="38">
        <f>ENT!CR75</f>
        <v>208.83999999999997</v>
      </c>
      <c r="CS75" s="1">
        <v>691.75</v>
      </c>
      <c r="CT75" s="1">
        <f t="shared" si="83"/>
        <v>3857.171589</v>
      </c>
      <c r="CU75" s="52">
        <v>2982.9854839999998</v>
      </c>
      <c r="CV75" s="38">
        <f>ENT!CV75</f>
        <v>208.46999999999997</v>
      </c>
      <c r="CW75" s="1">
        <v>686.66</v>
      </c>
      <c r="CX75" s="1">
        <f t="shared" si="84"/>
        <v>3878.1154839999995</v>
      </c>
      <c r="CY75" s="52">
        <v>2985.1945300000002</v>
      </c>
      <c r="CZ75" s="38">
        <f>ENT!CZ75</f>
        <v>207.6</v>
      </c>
      <c r="DA75" s="1">
        <v>691.75</v>
      </c>
      <c r="DB75" s="1">
        <f t="shared" si="85"/>
        <v>3884.5445300000001</v>
      </c>
      <c r="DC75" s="52">
        <v>2977.4110380000002</v>
      </c>
      <c r="DD75" s="38">
        <f>ENT!DD75</f>
        <v>208.70999999999998</v>
      </c>
      <c r="DE75" s="1">
        <v>545.29</v>
      </c>
      <c r="DF75" s="1">
        <f t="shared" si="86"/>
        <v>3731.4110380000002</v>
      </c>
      <c r="DG75" s="52">
        <v>2926.0803289999999</v>
      </c>
      <c r="DH75" s="38">
        <f>ENT!DH75</f>
        <v>162.97</v>
      </c>
      <c r="DI75" s="1">
        <v>522.79</v>
      </c>
      <c r="DJ75" s="1">
        <f t="shared" si="87"/>
        <v>3611.8403289999997</v>
      </c>
      <c r="DK75" s="52">
        <v>3042.9790170000001</v>
      </c>
      <c r="DL75" s="38">
        <f>ENT!DL75</f>
        <v>196.93</v>
      </c>
      <c r="DM75" s="1">
        <v>545.37</v>
      </c>
      <c r="DN75" s="1">
        <f t="shared" si="88"/>
        <v>3785.2790169999998</v>
      </c>
      <c r="DO75" s="52"/>
      <c r="DP75" s="38">
        <f>ENT!DP75</f>
        <v>0</v>
      </c>
      <c r="DQ75" s="1"/>
      <c r="DR75" s="1">
        <f t="shared" si="89"/>
        <v>0</v>
      </c>
      <c r="DS75" s="52"/>
      <c r="DT75" s="38">
        <f>ENT!DT75</f>
        <v>0</v>
      </c>
      <c r="DU75" s="1"/>
      <c r="DV75" s="1">
        <f t="shared" si="90"/>
        <v>0</v>
      </c>
    </row>
    <row r="76" spans="1:126" ht="46.5" x14ac:dyDescent="0.25">
      <c r="A76" s="14">
        <v>72</v>
      </c>
      <c r="B76" s="16" t="s">
        <v>79</v>
      </c>
      <c r="C76" s="52">
        <v>2834.9340809999999</v>
      </c>
      <c r="D76" s="38">
        <f>ENT!D76</f>
        <v>245.67999999999998</v>
      </c>
      <c r="E76" s="1">
        <v>424.13</v>
      </c>
      <c r="F76" s="1">
        <f t="shared" si="60"/>
        <v>3504.7440809999998</v>
      </c>
      <c r="G76" s="52">
        <v>2866.0989380000001</v>
      </c>
      <c r="H76" s="38">
        <f>ENT!H76</f>
        <v>245.65</v>
      </c>
      <c r="I76" s="1">
        <v>456.13</v>
      </c>
      <c r="J76" s="1">
        <f t="shared" si="61"/>
        <v>3567.8789380000003</v>
      </c>
      <c r="K76" s="52">
        <v>2845.6776089999998</v>
      </c>
      <c r="L76" s="38">
        <f>ENT!L76</f>
        <v>245.55999999999997</v>
      </c>
      <c r="M76" s="1">
        <v>456.13</v>
      </c>
      <c r="N76" s="1">
        <f t="shared" si="62"/>
        <v>3547.3676089999999</v>
      </c>
      <c r="O76" s="52">
        <v>2884.0848540000002</v>
      </c>
      <c r="P76" s="38">
        <f>ENT!P76</f>
        <v>245.70999999999998</v>
      </c>
      <c r="Q76" s="1">
        <v>456.13</v>
      </c>
      <c r="R76" s="1">
        <f t="shared" si="63"/>
        <v>3585.9248540000003</v>
      </c>
      <c r="S76" s="52">
        <v>2894.057366</v>
      </c>
      <c r="T76" s="38">
        <f>ENT!T76</f>
        <v>246.02999999999997</v>
      </c>
      <c r="U76" s="1">
        <v>597.5</v>
      </c>
      <c r="V76" s="1">
        <f t="shared" si="64"/>
        <v>3737.5873659999997</v>
      </c>
      <c r="W76" s="52">
        <v>2790.6686639999998</v>
      </c>
      <c r="X76" s="38">
        <f>ENT!X76</f>
        <v>245.96</v>
      </c>
      <c r="Y76" s="1">
        <v>565.5</v>
      </c>
      <c r="Z76" s="1">
        <f t="shared" si="65"/>
        <v>3602.1286639999998</v>
      </c>
      <c r="AA76" s="52">
        <v>2893.9286830000001</v>
      </c>
      <c r="AB76" s="38">
        <f>ENT!AB76</f>
        <v>246.26</v>
      </c>
      <c r="AC76" s="1">
        <v>597.5</v>
      </c>
      <c r="AD76" s="1">
        <f t="shared" si="66"/>
        <v>3737.6886830000003</v>
      </c>
      <c r="AE76" s="52">
        <v>2796.2438699999998</v>
      </c>
      <c r="AF76" s="38">
        <f>ENT!AF76</f>
        <v>294.68</v>
      </c>
      <c r="AG76" s="1">
        <v>597.5</v>
      </c>
      <c r="AH76" s="1">
        <f t="shared" si="67"/>
        <v>3688.4238699999996</v>
      </c>
      <c r="AI76" s="52">
        <v>2629.7454379999999</v>
      </c>
      <c r="AJ76" s="38">
        <f>ENT!AJ76</f>
        <v>342.64</v>
      </c>
      <c r="AK76" s="1">
        <v>597.5</v>
      </c>
      <c r="AL76" s="1">
        <f t="shared" si="68"/>
        <v>3569.8854379999998</v>
      </c>
      <c r="AM76" s="52">
        <v>2743.8105909999999</v>
      </c>
      <c r="AN76" s="38">
        <f>ENT!AN76</f>
        <v>342.64</v>
      </c>
      <c r="AO76" s="1">
        <v>597.5</v>
      </c>
      <c r="AP76" s="1">
        <f t="shared" si="69"/>
        <v>3683.9505909999998</v>
      </c>
      <c r="AQ76" s="52">
        <v>2843.9821240000001</v>
      </c>
      <c r="AR76" s="38">
        <f>ENT!AR76</f>
        <v>247.24999999999997</v>
      </c>
      <c r="AS76" s="1">
        <v>597.5</v>
      </c>
      <c r="AT76" s="1">
        <f t="shared" si="70"/>
        <v>3688.7321240000001</v>
      </c>
      <c r="AU76" s="52">
        <v>2811.0885589999998</v>
      </c>
      <c r="AV76" s="38">
        <f>ENT!AV76</f>
        <v>292.64</v>
      </c>
      <c r="AW76" s="1">
        <v>597.5</v>
      </c>
      <c r="AX76" s="1">
        <f t="shared" si="71"/>
        <v>3701.2285589999997</v>
      </c>
      <c r="AY76" s="52">
        <v>2862.1477500000001</v>
      </c>
      <c r="AZ76" s="38">
        <f>ENT!AZ76</f>
        <v>242.64</v>
      </c>
      <c r="BA76" s="1">
        <v>597.5</v>
      </c>
      <c r="BB76" s="1">
        <f t="shared" si="72"/>
        <v>3702.28775</v>
      </c>
      <c r="BC76" s="52">
        <v>2825.7869169999999</v>
      </c>
      <c r="BD76" s="38">
        <f>ENT!BD76</f>
        <v>245.35999999999999</v>
      </c>
      <c r="BE76" s="1">
        <v>597.5</v>
      </c>
      <c r="BF76" s="1">
        <f t="shared" si="73"/>
        <v>3668.646917</v>
      </c>
      <c r="BG76" s="52">
        <v>2889.2126269999999</v>
      </c>
      <c r="BH76" s="38">
        <f>ENT!BH76</f>
        <v>417.64</v>
      </c>
      <c r="BI76" s="1">
        <v>597.5</v>
      </c>
      <c r="BJ76" s="1">
        <f t="shared" si="74"/>
        <v>3904.3526269999998</v>
      </c>
      <c r="BK76" s="52">
        <v>2943.9919140000002</v>
      </c>
      <c r="BL76" s="38">
        <f>ENT!BL76</f>
        <v>204.77999999999997</v>
      </c>
      <c r="BM76" s="1">
        <v>597.5</v>
      </c>
      <c r="BN76" s="1">
        <f t="shared" si="75"/>
        <v>3746.2719139999999</v>
      </c>
      <c r="BO76" s="52">
        <v>2944.1405759999998</v>
      </c>
      <c r="BP76" s="38">
        <f>ENT!BP76</f>
        <v>204.99999999999997</v>
      </c>
      <c r="BQ76" s="1">
        <v>661.5</v>
      </c>
      <c r="BR76" s="1">
        <f t="shared" si="76"/>
        <v>3810.6405759999998</v>
      </c>
      <c r="BS76" s="52">
        <v>2792.9447450000002</v>
      </c>
      <c r="BT76" s="38">
        <f>ENT!BT76</f>
        <v>204.64999999999998</v>
      </c>
      <c r="BU76" s="1">
        <v>584.48</v>
      </c>
      <c r="BV76" s="1">
        <f t="shared" si="77"/>
        <v>3582.0747450000003</v>
      </c>
      <c r="BW76" s="52">
        <v>2784.8025670000002</v>
      </c>
      <c r="BX76" s="38">
        <f>ENT!BX76</f>
        <v>204.77999999999997</v>
      </c>
      <c r="BY76" s="1">
        <v>284.48</v>
      </c>
      <c r="BZ76" s="1">
        <f t="shared" si="78"/>
        <v>3274.0625670000004</v>
      </c>
      <c r="CA76" s="52">
        <v>2822.1265910000002</v>
      </c>
      <c r="CB76" s="38">
        <f>ENT!CB76</f>
        <v>204.83999999999997</v>
      </c>
      <c r="CC76" s="1">
        <v>686.29</v>
      </c>
      <c r="CD76" s="1">
        <f t="shared" si="79"/>
        <v>3713.2565910000003</v>
      </c>
      <c r="CE76" s="52">
        <v>2989.5857529999998</v>
      </c>
      <c r="CF76" s="38">
        <f>ENT!CF76</f>
        <v>205.29999999999998</v>
      </c>
      <c r="CG76" s="1">
        <v>691.75</v>
      </c>
      <c r="CH76" s="1">
        <f t="shared" si="80"/>
        <v>3886.635753</v>
      </c>
      <c r="CI76" s="52">
        <v>2961.9827919999998</v>
      </c>
      <c r="CJ76" s="38">
        <f>ENT!CJ76</f>
        <v>205.07</v>
      </c>
      <c r="CK76" s="1">
        <v>691.75</v>
      </c>
      <c r="CL76" s="1">
        <f t="shared" si="81"/>
        <v>3858.802792</v>
      </c>
      <c r="CM76" s="52">
        <v>2927.4592309999998</v>
      </c>
      <c r="CN76" s="38">
        <f>ENT!CN76</f>
        <v>205.45</v>
      </c>
      <c r="CO76" s="1">
        <v>691.75</v>
      </c>
      <c r="CP76" s="1">
        <f t="shared" si="82"/>
        <v>3824.6592309999996</v>
      </c>
      <c r="CQ76" s="52">
        <v>2967.3240890000002</v>
      </c>
      <c r="CR76" s="38">
        <f>ENT!CR76</f>
        <v>205.73</v>
      </c>
      <c r="CS76" s="1">
        <v>691.75</v>
      </c>
      <c r="CT76" s="1">
        <f t="shared" si="83"/>
        <v>3864.8040890000002</v>
      </c>
      <c r="CU76" s="52">
        <v>3011.9370239999998</v>
      </c>
      <c r="CV76" s="38">
        <f>ENT!CV76</f>
        <v>205.85999999999999</v>
      </c>
      <c r="CW76" s="1">
        <v>686.66</v>
      </c>
      <c r="CX76" s="1">
        <f t="shared" si="84"/>
        <v>3904.4570239999998</v>
      </c>
      <c r="CY76" s="52">
        <v>3020.9532300000001</v>
      </c>
      <c r="CZ76" s="38">
        <f>ENT!CZ76</f>
        <v>205.5</v>
      </c>
      <c r="DA76" s="1">
        <v>691.75</v>
      </c>
      <c r="DB76" s="1">
        <f t="shared" si="85"/>
        <v>3918.2032300000001</v>
      </c>
      <c r="DC76" s="52">
        <v>3041.2909239999999</v>
      </c>
      <c r="DD76" s="38">
        <f>ENT!DD76</f>
        <v>205.92999999999998</v>
      </c>
      <c r="DE76" s="1">
        <v>545.29</v>
      </c>
      <c r="DF76" s="1">
        <f t="shared" si="86"/>
        <v>3792.5109239999997</v>
      </c>
      <c r="DG76" s="52">
        <v>2979.9347929999999</v>
      </c>
      <c r="DH76" s="38">
        <f>ENT!DH76</f>
        <v>248.86999999999998</v>
      </c>
      <c r="DI76" s="1">
        <v>522.79</v>
      </c>
      <c r="DJ76" s="1">
        <f t="shared" si="87"/>
        <v>3751.5947929999998</v>
      </c>
      <c r="DK76" s="52">
        <v>3096.8773970000002</v>
      </c>
      <c r="DL76" s="38">
        <f>ENT!DL76</f>
        <v>249.14999999999998</v>
      </c>
      <c r="DM76" s="1">
        <v>545.37</v>
      </c>
      <c r="DN76" s="1">
        <f t="shared" si="88"/>
        <v>3891.3973970000002</v>
      </c>
      <c r="DO76" s="52"/>
      <c r="DP76" s="38">
        <f>ENT!DP76</f>
        <v>0</v>
      </c>
      <c r="DQ76" s="1"/>
      <c r="DR76" s="1">
        <f t="shared" si="89"/>
        <v>0</v>
      </c>
      <c r="DS76" s="52"/>
      <c r="DT76" s="38">
        <f>ENT!DT76</f>
        <v>0</v>
      </c>
      <c r="DU76" s="1"/>
      <c r="DV76" s="1">
        <f t="shared" si="90"/>
        <v>0</v>
      </c>
    </row>
    <row r="77" spans="1:126" ht="46.5" x14ac:dyDescent="0.25">
      <c r="A77" s="14">
        <v>73</v>
      </c>
      <c r="B77" s="16" t="s">
        <v>80</v>
      </c>
      <c r="C77" s="52">
        <v>2838.0329160000001</v>
      </c>
      <c r="D77" s="38">
        <f>ENT!D77</f>
        <v>243.99999999999997</v>
      </c>
      <c r="E77" s="1">
        <v>424.13</v>
      </c>
      <c r="F77" s="1">
        <f t="shared" si="60"/>
        <v>3506.1629160000002</v>
      </c>
      <c r="G77" s="52">
        <v>2845.4391780000001</v>
      </c>
      <c r="H77" s="38">
        <f>ENT!H77</f>
        <v>244.07999999999998</v>
      </c>
      <c r="I77" s="1">
        <v>456.13</v>
      </c>
      <c r="J77" s="1">
        <f t="shared" si="61"/>
        <v>3545.6491780000001</v>
      </c>
      <c r="K77" s="52">
        <v>2831.8874089999999</v>
      </c>
      <c r="L77" s="38">
        <f>ENT!L77</f>
        <v>244.13</v>
      </c>
      <c r="M77" s="1">
        <v>456.13</v>
      </c>
      <c r="N77" s="1">
        <f t="shared" si="62"/>
        <v>3532.1474090000002</v>
      </c>
      <c r="O77" s="52">
        <v>2868.3523700000001</v>
      </c>
      <c r="P77" s="38">
        <f>ENT!P77</f>
        <v>244.07999999999998</v>
      </c>
      <c r="Q77" s="1">
        <v>456.13</v>
      </c>
      <c r="R77" s="1">
        <f t="shared" si="63"/>
        <v>3568.5623700000001</v>
      </c>
      <c r="S77" s="52">
        <v>2867.9396660000002</v>
      </c>
      <c r="T77" s="38">
        <f>ENT!T77</f>
        <v>244.31</v>
      </c>
      <c r="U77" s="1">
        <v>597.5</v>
      </c>
      <c r="V77" s="1">
        <f t="shared" si="64"/>
        <v>3709.7496660000002</v>
      </c>
      <c r="W77" s="52">
        <v>2777.2401239999999</v>
      </c>
      <c r="X77" s="38">
        <f>ENT!X77</f>
        <v>244.24</v>
      </c>
      <c r="Y77" s="1">
        <v>565.5</v>
      </c>
      <c r="Z77" s="1">
        <f t="shared" si="65"/>
        <v>3586.9801239999997</v>
      </c>
      <c r="AA77" s="52">
        <v>2876.248983</v>
      </c>
      <c r="AB77" s="38">
        <f>ENT!AB77</f>
        <v>244.53</v>
      </c>
      <c r="AC77" s="1">
        <v>597.5</v>
      </c>
      <c r="AD77" s="1">
        <f t="shared" si="66"/>
        <v>3718.2789830000002</v>
      </c>
      <c r="AE77" s="52">
        <v>2769.8024700000001</v>
      </c>
      <c r="AF77" s="38">
        <f>ENT!AF77</f>
        <v>293.83</v>
      </c>
      <c r="AG77" s="1">
        <v>597.5</v>
      </c>
      <c r="AH77" s="1">
        <f t="shared" si="67"/>
        <v>3661.13247</v>
      </c>
      <c r="AI77" s="52">
        <v>2611.8782379999998</v>
      </c>
      <c r="AJ77" s="38">
        <f>ENT!AJ77</f>
        <v>342.64</v>
      </c>
      <c r="AK77" s="1">
        <v>581</v>
      </c>
      <c r="AL77" s="1">
        <f t="shared" si="68"/>
        <v>3535.5182379999997</v>
      </c>
      <c r="AM77" s="52">
        <v>2713.8828910000002</v>
      </c>
      <c r="AN77" s="38">
        <f>ENT!AN77</f>
        <v>342.64</v>
      </c>
      <c r="AO77" s="1">
        <v>597.5</v>
      </c>
      <c r="AP77" s="1">
        <f t="shared" si="69"/>
        <v>3654.0228910000001</v>
      </c>
      <c r="AQ77" s="52">
        <v>2830.7081560000001</v>
      </c>
      <c r="AR77" s="38">
        <f>ENT!AR77</f>
        <v>245.22</v>
      </c>
      <c r="AS77" s="1">
        <v>597.5</v>
      </c>
      <c r="AT77" s="1">
        <f t="shared" si="70"/>
        <v>3673.4281559999999</v>
      </c>
      <c r="AU77" s="52">
        <v>2801.644859</v>
      </c>
      <c r="AV77" s="38">
        <f>ENT!AV77</f>
        <v>292.64</v>
      </c>
      <c r="AW77" s="1">
        <v>597.5</v>
      </c>
      <c r="AX77" s="1">
        <f t="shared" si="71"/>
        <v>3691.7848589999999</v>
      </c>
      <c r="AY77" s="52">
        <v>2834.9700499999999</v>
      </c>
      <c r="AZ77" s="38">
        <f>ENT!AZ77</f>
        <v>242.64</v>
      </c>
      <c r="BA77" s="1">
        <v>597.5</v>
      </c>
      <c r="BB77" s="1">
        <f t="shared" si="72"/>
        <v>3675.1100499999998</v>
      </c>
      <c r="BC77" s="52">
        <v>2795.8467169999999</v>
      </c>
      <c r="BD77" s="38">
        <f>ENT!BD77</f>
        <v>243.85999999999999</v>
      </c>
      <c r="BE77" s="1">
        <v>597.5</v>
      </c>
      <c r="BF77" s="1">
        <f t="shared" si="73"/>
        <v>3637.206717</v>
      </c>
      <c r="BG77" s="52">
        <v>2859.4041750000001</v>
      </c>
      <c r="BH77" s="38">
        <f>ENT!BH77</f>
        <v>317.64</v>
      </c>
      <c r="BI77" s="1">
        <v>597.5</v>
      </c>
      <c r="BJ77" s="1">
        <f t="shared" si="74"/>
        <v>3774.544175</v>
      </c>
      <c r="BK77" s="52">
        <v>2960.814214</v>
      </c>
      <c r="BL77" s="38">
        <f>ENT!BL77</f>
        <v>202.76</v>
      </c>
      <c r="BM77" s="1">
        <v>597.5</v>
      </c>
      <c r="BN77" s="1">
        <f t="shared" si="75"/>
        <v>3761.0742140000002</v>
      </c>
      <c r="BO77" s="52">
        <v>2921.73146</v>
      </c>
      <c r="BP77" s="38">
        <f>ENT!BP77</f>
        <v>202.89</v>
      </c>
      <c r="BQ77" s="1">
        <v>661.5</v>
      </c>
      <c r="BR77" s="1">
        <f t="shared" si="76"/>
        <v>3786.1214599999998</v>
      </c>
      <c r="BS77" s="52">
        <v>2808.3920450000001</v>
      </c>
      <c r="BT77" s="38">
        <f>ENT!BT77</f>
        <v>202.48</v>
      </c>
      <c r="BU77" s="1">
        <v>676</v>
      </c>
      <c r="BV77" s="1">
        <f t="shared" si="77"/>
        <v>3686.8720450000001</v>
      </c>
      <c r="BW77" s="52">
        <v>2782.5150669999998</v>
      </c>
      <c r="BX77" s="38">
        <f>ENT!BX77</f>
        <v>202.55999999999997</v>
      </c>
      <c r="BY77" s="1">
        <v>284.48</v>
      </c>
      <c r="BZ77" s="1">
        <f t="shared" si="78"/>
        <v>3269.5550669999998</v>
      </c>
      <c r="CA77" s="52">
        <v>2859.6568910000001</v>
      </c>
      <c r="CB77" s="38">
        <f>ENT!CB77</f>
        <v>202.54999999999998</v>
      </c>
      <c r="CC77" s="1">
        <v>685.61</v>
      </c>
      <c r="CD77" s="1">
        <f t="shared" si="79"/>
        <v>3747.8168910000004</v>
      </c>
      <c r="CE77" s="52">
        <v>2987.2857530000001</v>
      </c>
      <c r="CF77" s="38">
        <f>ENT!CF77</f>
        <v>202.86999999999998</v>
      </c>
      <c r="CG77" s="1">
        <v>691.75</v>
      </c>
      <c r="CH77" s="1">
        <f t="shared" si="80"/>
        <v>3881.905753</v>
      </c>
      <c r="CI77" s="52">
        <v>2977.7694320000001</v>
      </c>
      <c r="CJ77" s="38">
        <f>ENT!CJ77</f>
        <v>203.04</v>
      </c>
      <c r="CK77" s="1">
        <v>691.75</v>
      </c>
      <c r="CL77" s="1">
        <f t="shared" si="81"/>
        <v>3872.559432</v>
      </c>
      <c r="CM77" s="52">
        <v>3056.9785740000002</v>
      </c>
      <c r="CN77" s="38">
        <f>ENT!CN77</f>
        <v>203.18999999999997</v>
      </c>
      <c r="CO77" s="1">
        <v>691.75</v>
      </c>
      <c r="CP77" s="1">
        <f t="shared" si="82"/>
        <v>3951.9185740000003</v>
      </c>
      <c r="CQ77" s="52">
        <v>2980.8456890000002</v>
      </c>
      <c r="CR77" s="38">
        <f>ENT!CR77</f>
        <v>203.43999999999997</v>
      </c>
      <c r="CS77" s="1">
        <v>691.75</v>
      </c>
      <c r="CT77" s="1">
        <f t="shared" si="83"/>
        <v>3876.0356890000003</v>
      </c>
      <c r="CU77" s="52">
        <v>3009.5995240000002</v>
      </c>
      <c r="CV77" s="38">
        <f>ENT!CV77</f>
        <v>203.40999999999997</v>
      </c>
      <c r="CW77" s="1">
        <v>686.66</v>
      </c>
      <c r="CX77" s="1">
        <f t="shared" si="84"/>
        <v>3899.6695239999999</v>
      </c>
      <c r="CY77" s="52">
        <v>3016.3979810000001</v>
      </c>
      <c r="CZ77" s="38">
        <f>ENT!CZ77</f>
        <v>203.01</v>
      </c>
      <c r="DA77" s="1">
        <v>691.75</v>
      </c>
      <c r="DB77" s="1">
        <f t="shared" si="85"/>
        <v>3911.1579810000003</v>
      </c>
      <c r="DC77" s="52">
        <v>2890.8152169999998</v>
      </c>
      <c r="DD77" s="38">
        <f>ENT!DD77</f>
        <v>203.51999999999998</v>
      </c>
      <c r="DE77" s="1">
        <v>545.29</v>
      </c>
      <c r="DF77" s="1">
        <f t="shared" si="86"/>
        <v>3639.6252169999998</v>
      </c>
      <c r="DG77" s="52">
        <v>2994.1637810000002</v>
      </c>
      <c r="DH77" s="38">
        <f>ENT!DH77</f>
        <v>246.53</v>
      </c>
      <c r="DI77" s="1">
        <v>522.79</v>
      </c>
      <c r="DJ77" s="1">
        <f t="shared" si="87"/>
        <v>3763.4837810000004</v>
      </c>
      <c r="DK77" s="52">
        <v>3094.5398970000001</v>
      </c>
      <c r="DL77" s="38">
        <f>ENT!DL77</f>
        <v>246.57999999999998</v>
      </c>
      <c r="DM77" s="1">
        <v>545.37</v>
      </c>
      <c r="DN77" s="1">
        <f t="shared" si="88"/>
        <v>3886.4898969999999</v>
      </c>
      <c r="DO77" s="52"/>
      <c r="DP77" s="38">
        <f>ENT!DP77</f>
        <v>0</v>
      </c>
      <c r="DQ77" s="1"/>
      <c r="DR77" s="1">
        <f t="shared" si="89"/>
        <v>0</v>
      </c>
      <c r="DS77" s="52"/>
      <c r="DT77" s="38">
        <f>ENT!DT77</f>
        <v>0</v>
      </c>
      <c r="DU77" s="1"/>
      <c r="DV77" s="1">
        <f t="shared" si="90"/>
        <v>0</v>
      </c>
    </row>
    <row r="78" spans="1:126" ht="46.5" x14ac:dyDescent="0.25">
      <c r="A78" s="14">
        <v>74</v>
      </c>
      <c r="B78" s="16" t="s">
        <v>81</v>
      </c>
      <c r="C78" s="52">
        <v>2817.0927160000001</v>
      </c>
      <c r="D78" s="38">
        <f>ENT!D78</f>
        <v>243.26999999999998</v>
      </c>
      <c r="E78" s="1">
        <v>424.13</v>
      </c>
      <c r="F78" s="1">
        <f t="shared" si="60"/>
        <v>3484.4927160000002</v>
      </c>
      <c r="G78" s="52">
        <v>2852.019178</v>
      </c>
      <c r="H78" s="38">
        <f>ENT!H78</f>
        <v>243.31999999999996</v>
      </c>
      <c r="I78" s="1">
        <v>456.13</v>
      </c>
      <c r="J78" s="1">
        <f t="shared" si="61"/>
        <v>3551.4691780000003</v>
      </c>
      <c r="K78" s="52">
        <v>2831.8833249999998</v>
      </c>
      <c r="L78" s="38">
        <f>ENT!L78</f>
        <v>243.36999999999998</v>
      </c>
      <c r="M78" s="1">
        <v>456.13</v>
      </c>
      <c r="N78" s="1">
        <f t="shared" si="62"/>
        <v>3531.3833249999998</v>
      </c>
      <c r="O78" s="52">
        <v>2866.4291199999998</v>
      </c>
      <c r="P78" s="38">
        <f>ENT!P78</f>
        <v>243.28</v>
      </c>
      <c r="Q78" s="1">
        <v>456.13</v>
      </c>
      <c r="R78" s="1">
        <f t="shared" si="63"/>
        <v>3565.8391200000001</v>
      </c>
      <c r="S78" s="52">
        <v>2867.9396660000002</v>
      </c>
      <c r="T78" s="38">
        <f>ENT!T78</f>
        <v>243.35999999999999</v>
      </c>
      <c r="U78" s="1">
        <v>597.5</v>
      </c>
      <c r="V78" s="1">
        <f t="shared" si="64"/>
        <v>3708.7996660000003</v>
      </c>
      <c r="W78" s="52">
        <v>2777.2401239999999</v>
      </c>
      <c r="X78" s="38">
        <f>ENT!X78</f>
        <v>243.27999999999997</v>
      </c>
      <c r="Y78" s="1">
        <v>565.5</v>
      </c>
      <c r="Z78" s="1">
        <f t="shared" si="65"/>
        <v>3586.0201239999997</v>
      </c>
      <c r="AA78" s="52">
        <v>2844.2809830000001</v>
      </c>
      <c r="AB78" s="38">
        <f>ENT!AB78</f>
        <v>243.44</v>
      </c>
      <c r="AC78" s="1">
        <v>597.5</v>
      </c>
      <c r="AD78" s="1">
        <f t="shared" si="66"/>
        <v>3685.2209830000002</v>
      </c>
      <c r="AE78" s="52">
        <v>2737.88247</v>
      </c>
      <c r="AF78" s="38">
        <f>ENT!AF78</f>
        <v>293.39</v>
      </c>
      <c r="AG78" s="1">
        <v>597.5</v>
      </c>
      <c r="AH78" s="1">
        <f t="shared" si="67"/>
        <v>3628.7724699999999</v>
      </c>
      <c r="AI78" s="52">
        <v>2611.8782379999998</v>
      </c>
      <c r="AJ78" s="38">
        <f>ENT!AJ78</f>
        <v>342.64</v>
      </c>
      <c r="AK78" s="1">
        <v>581</v>
      </c>
      <c r="AL78" s="1">
        <f t="shared" si="68"/>
        <v>3535.5182379999997</v>
      </c>
      <c r="AM78" s="52">
        <v>2713.9268059999999</v>
      </c>
      <c r="AN78" s="38">
        <f>ENT!AN78</f>
        <v>342.64</v>
      </c>
      <c r="AO78" s="1">
        <v>597.5</v>
      </c>
      <c r="AP78" s="1">
        <f t="shared" si="69"/>
        <v>3654.0668059999998</v>
      </c>
      <c r="AQ78" s="52">
        <v>2830.7081560000001</v>
      </c>
      <c r="AR78" s="38">
        <f>ENT!AR78</f>
        <v>243.48</v>
      </c>
      <c r="AS78" s="1">
        <v>597.5</v>
      </c>
      <c r="AT78" s="1">
        <f t="shared" si="70"/>
        <v>3671.6881560000002</v>
      </c>
      <c r="AU78" s="52">
        <v>2801.644859</v>
      </c>
      <c r="AV78" s="38">
        <f>ENT!AV78</f>
        <v>292.64</v>
      </c>
      <c r="AW78" s="1">
        <v>597.5</v>
      </c>
      <c r="AX78" s="1">
        <f t="shared" si="71"/>
        <v>3691.7848589999999</v>
      </c>
      <c r="AY78" s="52">
        <v>2863.6646500000002</v>
      </c>
      <c r="AZ78" s="38">
        <f>ENT!AZ78</f>
        <v>242.64</v>
      </c>
      <c r="BA78" s="1">
        <v>597.5</v>
      </c>
      <c r="BB78" s="1">
        <f t="shared" si="72"/>
        <v>3703.80465</v>
      </c>
      <c r="BC78" s="52">
        <v>2780.5413170000002</v>
      </c>
      <c r="BD78" s="38">
        <f>ENT!BD78</f>
        <v>242.83999999999997</v>
      </c>
      <c r="BE78" s="1">
        <v>597.5</v>
      </c>
      <c r="BF78" s="1">
        <f t="shared" si="73"/>
        <v>3620.8813170000003</v>
      </c>
      <c r="BG78" s="52">
        <v>2844.0987749999999</v>
      </c>
      <c r="BH78" s="38">
        <f>ENT!BH78</f>
        <v>317.64</v>
      </c>
      <c r="BI78" s="1">
        <v>597.5</v>
      </c>
      <c r="BJ78" s="1">
        <f t="shared" si="74"/>
        <v>3759.2387749999998</v>
      </c>
      <c r="BK78" s="52">
        <v>2944.8939890000001</v>
      </c>
      <c r="BL78" s="38">
        <f>ENT!BL78</f>
        <v>201.00999999999996</v>
      </c>
      <c r="BM78" s="1">
        <v>597.5</v>
      </c>
      <c r="BN78" s="1">
        <f t="shared" si="75"/>
        <v>3743.4039889999999</v>
      </c>
      <c r="BO78" s="52">
        <v>2921.7753759999996</v>
      </c>
      <c r="BP78" s="38">
        <f>ENT!BP78</f>
        <v>201.00999999999996</v>
      </c>
      <c r="BQ78" s="1">
        <v>661.5</v>
      </c>
      <c r="BR78" s="1">
        <f t="shared" si="76"/>
        <v>3784.2853759999994</v>
      </c>
      <c r="BS78" s="52">
        <v>2808.3920450000001</v>
      </c>
      <c r="BT78" s="38">
        <f>ENT!BT78</f>
        <v>200.98</v>
      </c>
      <c r="BU78" s="1">
        <v>684.5</v>
      </c>
      <c r="BV78" s="1">
        <f t="shared" si="77"/>
        <v>3693.8720450000001</v>
      </c>
      <c r="BW78" s="52">
        <v>2782.5150669999998</v>
      </c>
      <c r="BX78" s="38">
        <f>ENT!BX78</f>
        <v>201.07</v>
      </c>
      <c r="BY78" s="1">
        <v>344.48</v>
      </c>
      <c r="BZ78" s="1">
        <f t="shared" si="78"/>
        <v>3328.065067</v>
      </c>
      <c r="CA78" s="52">
        <v>2859.6568910000001</v>
      </c>
      <c r="CB78" s="38">
        <f>ENT!CB78</f>
        <v>200.97</v>
      </c>
      <c r="CC78" s="1">
        <v>674.31</v>
      </c>
      <c r="CD78" s="1">
        <f t="shared" si="79"/>
        <v>3734.9368909999998</v>
      </c>
      <c r="CE78" s="52">
        <v>2987.2857530000001</v>
      </c>
      <c r="CF78" s="38">
        <f>ENT!CF78</f>
        <v>201.2</v>
      </c>
      <c r="CG78" s="1">
        <v>691.75</v>
      </c>
      <c r="CH78" s="1">
        <f t="shared" si="80"/>
        <v>3880.2357529999999</v>
      </c>
      <c r="CI78" s="52">
        <v>2950.204232</v>
      </c>
      <c r="CJ78" s="38">
        <f>ENT!CJ78</f>
        <v>201.29</v>
      </c>
      <c r="CK78" s="1">
        <v>691.75</v>
      </c>
      <c r="CL78" s="1">
        <f t="shared" si="81"/>
        <v>3843.244232</v>
      </c>
      <c r="CM78" s="52">
        <v>3056.934659</v>
      </c>
      <c r="CN78" s="38">
        <f>ENT!CN78</f>
        <v>201.26999999999998</v>
      </c>
      <c r="CO78" s="1">
        <v>691.75</v>
      </c>
      <c r="CP78" s="1">
        <f t="shared" si="82"/>
        <v>3949.954659</v>
      </c>
      <c r="CQ78" s="52">
        <v>2977.0748090000002</v>
      </c>
      <c r="CR78" s="38">
        <f>ENT!CR78</f>
        <v>201.33999999999997</v>
      </c>
      <c r="CS78" s="1">
        <v>691.75</v>
      </c>
      <c r="CT78" s="1">
        <f t="shared" si="83"/>
        <v>3870.1648090000003</v>
      </c>
      <c r="CU78" s="52">
        <v>3007.3817749999998</v>
      </c>
      <c r="CV78" s="38">
        <f>ENT!CV78</f>
        <v>201.43999999999997</v>
      </c>
      <c r="CW78" s="1">
        <v>686.66</v>
      </c>
      <c r="CX78" s="1">
        <f t="shared" si="84"/>
        <v>3895.4817749999997</v>
      </c>
      <c r="CY78" s="52">
        <v>3031.081021</v>
      </c>
      <c r="CZ78" s="38">
        <f>ENT!CZ78</f>
        <v>201.32999999999996</v>
      </c>
      <c r="DA78" s="1">
        <v>691.75</v>
      </c>
      <c r="DB78" s="1">
        <f t="shared" si="85"/>
        <v>3924.1610209999999</v>
      </c>
      <c r="DC78" s="52">
        <v>2865.834625</v>
      </c>
      <c r="DD78" s="38">
        <f>ENT!DD78</f>
        <v>201.51</v>
      </c>
      <c r="DE78" s="1">
        <v>543.66999999999996</v>
      </c>
      <c r="DF78" s="1">
        <f t="shared" si="86"/>
        <v>3611.0146249999998</v>
      </c>
      <c r="DG78" s="52">
        <v>3091.6960319999998</v>
      </c>
      <c r="DH78" s="38">
        <f>ENT!DH78</f>
        <v>244.22</v>
      </c>
      <c r="DI78" s="1">
        <v>522.79</v>
      </c>
      <c r="DJ78" s="1">
        <f t="shared" si="87"/>
        <v>3858.7060319999996</v>
      </c>
      <c r="DK78" s="52">
        <v>3094.5398970000001</v>
      </c>
      <c r="DL78" s="38">
        <f>ENT!DL78</f>
        <v>244.46</v>
      </c>
      <c r="DM78" s="1">
        <v>543.41</v>
      </c>
      <c r="DN78" s="1">
        <f t="shared" si="88"/>
        <v>3882.409897</v>
      </c>
      <c r="DO78" s="52"/>
      <c r="DP78" s="38">
        <f>ENT!DP78</f>
        <v>0</v>
      </c>
      <c r="DQ78" s="1"/>
      <c r="DR78" s="1">
        <f t="shared" si="89"/>
        <v>0</v>
      </c>
      <c r="DS78" s="52"/>
      <c r="DT78" s="38">
        <f>ENT!DT78</f>
        <v>0</v>
      </c>
      <c r="DU78" s="1"/>
      <c r="DV78" s="1">
        <f t="shared" si="90"/>
        <v>0</v>
      </c>
    </row>
    <row r="79" spans="1:126" ht="46.5" x14ac:dyDescent="0.25">
      <c r="A79" s="14">
        <v>75</v>
      </c>
      <c r="B79" s="16" t="s">
        <v>82</v>
      </c>
      <c r="C79" s="52">
        <v>2830.163016</v>
      </c>
      <c r="D79" s="38">
        <f>ENT!D79</f>
        <v>242.66</v>
      </c>
      <c r="E79" s="1">
        <v>424.13</v>
      </c>
      <c r="F79" s="1">
        <f t="shared" si="60"/>
        <v>3496.9530159999999</v>
      </c>
      <c r="G79" s="52">
        <v>2818.11663</v>
      </c>
      <c r="H79" s="38">
        <f>ENT!H79</f>
        <v>242.70999999999998</v>
      </c>
      <c r="I79" s="1">
        <v>456.13</v>
      </c>
      <c r="J79" s="1">
        <f t="shared" si="61"/>
        <v>3516.9566300000001</v>
      </c>
      <c r="K79" s="52">
        <v>2824.0843249999998</v>
      </c>
      <c r="L79" s="38">
        <f>ENT!L79</f>
        <v>242.80999999999997</v>
      </c>
      <c r="M79" s="1">
        <v>456.13</v>
      </c>
      <c r="N79" s="1">
        <f t="shared" si="62"/>
        <v>3523.0243249999999</v>
      </c>
      <c r="O79" s="52">
        <v>2897.3693699999999</v>
      </c>
      <c r="P79" s="38">
        <f>ENT!P79</f>
        <v>242.76</v>
      </c>
      <c r="Q79" s="1">
        <v>456.13</v>
      </c>
      <c r="R79" s="1">
        <f t="shared" si="63"/>
        <v>3596.2593699999998</v>
      </c>
      <c r="S79" s="52">
        <v>2835.0956660000002</v>
      </c>
      <c r="T79" s="38">
        <f>ENT!T79</f>
        <v>243.13</v>
      </c>
      <c r="U79" s="1">
        <v>597.5</v>
      </c>
      <c r="V79" s="1">
        <f t="shared" si="64"/>
        <v>3675.7256660000003</v>
      </c>
      <c r="W79" s="52">
        <v>2744.3961239999999</v>
      </c>
      <c r="X79" s="38">
        <f>ENT!X79</f>
        <v>243.1</v>
      </c>
      <c r="Y79" s="1">
        <v>565.5</v>
      </c>
      <c r="Z79" s="1">
        <f t="shared" si="65"/>
        <v>3552.9961239999998</v>
      </c>
      <c r="AA79" s="52">
        <v>2844.2809830000001</v>
      </c>
      <c r="AB79" s="38">
        <f>ENT!AB79</f>
        <v>243.17999999999998</v>
      </c>
      <c r="AC79" s="1">
        <v>597.5</v>
      </c>
      <c r="AD79" s="1">
        <f t="shared" si="66"/>
        <v>3684.9609829999999</v>
      </c>
      <c r="AE79" s="52">
        <v>2697.2699699999998</v>
      </c>
      <c r="AF79" s="38">
        <f>ENT!AF79</f>
        <v>293.14999999999998</v>
      </c>
      <c r="AG79" s="1">
        <v>597.5</v>
      </c>
      <c r="AH79" s="1">
        <f t="shared" si="67"/>
        <v>3587.9199699999999</v>
      </c>
      <c r="AI79" s="52">
        <v>2653.7849379999998</v>
      </c>
      <c r="AJ79" s="38">
        <f>ENT!AJ79</f>
        <v>342.64</v>
      </c>
      <c r="AK79" s="1">
        <v>581</v>
      </c>
      <c r="AL79" s="1">
        <f t="shared" si="68"/>
        <v>3577.4249379999997</v>
      </c>
      <c r="AM79" s="52">
        <v>2684.2657829999998</v>
      </c>
      <c r="AN79" s="38">
        <f>ENT!AN79</f>
        <v>342.64</v>
      </c>
      <c r="AO79" s="1">
        <v>597.5</v>
      </c>
      <c r="AP79" s="1">
        <f t="shared" si="69"/>
        <v>3624.4057829999997</v>
      </c>
      <c r="AQ79" s="52">
        <v>2790.815724</v>
      </c>
      <c r="AR79" s="38">
        <f>ENT!AR79</f>
        <v>243.13</v>
      </c>
      <c r="AS79" s="1">
        <v>597.5</v>
      </c>
      <c r="AT79" s="1">
        <f t="shared" si="70"/>
        <v>3631.4457240000002</v>
      </c>
      <c r="AU79" s="52">
        <v>2810.9405620000002</v>
      </c>
      <c r="AV79" s="38">
        <f>ENT!AV79</f>
        <v>292.64</v>
      </c>
      <c r="AW79" s="1">
        <v>597.5</v>
      </c>
      <c r="AX79" s="1">
        <f t="shared" si="71"/>
        <v>3701.0805620000001</v>
      </c>
      <c r="AY79" s="52">
        <v>2821.86465</v>
      </c>
      <c r="AZ79" s="38">
        <f>ENT!AZ79</f>
        <v>242.64</v>
      </c>
      <c r="BA79" s="1">
        <v>597.5</v>
      </c>
      <c r="BB79" s="1">
        <f t="shared" si="72"/>
        <v>3662.0046499999999</v>
      </c>
      <c r="BC79" s="52">
        <v>2780.5413170000002</v>
      </c>
      <c r="BD79" s="38">
        <f>ENT!BD79</f>
        <v>242.64</v>
      </c>
      <c r="BE79" s="1">
        <v>597.5</v>
      </c>
      <c r="BF79" s="1">
        <f t="shared" si="73"/>
        <v>3620.681317</v>
      </c>
      <c r="BG79" s="52">
        <v>2821.2302100000002</v>
      </c>
      <c r="BH79" s="38">
        <f>ENT!BH79</f>
        <v>242.64</v>
      </c>
      <c r="BI79" s="1">
        <v>597.5</v>
      </c>
      <c r="BJ79" s="1">
        <f t="shared" si="74"/>
        <v>3661.37021</v>
      </c>
      <c r="BK79" s="52">
        <v>2868.9739890000001</v>
      </c>
      <c r="BL79" s="38">
        <f>ENT!BL79</f>
        <v>200.48999999999998</v>
      </c>
      <c r="BM79" s="1">
        <v>597.5</v>
      </c>
      <c r="BN79" s="1">
        <f t="shared" si="75"/>
        <v>3666.9639889999999</v>
      </c>
      <c r="BO79" s="52">
        <v>2889.8114599999999</v>
      </c>
      <c r="BP79" s="38">
        <f>ENT!BP79</f>
        <v>200.45</v>
      </c>
      <c r="BQ79" s="1">
        <v>661.5</v>
      </c>
      <c r="BR79" s="1">
        <f t="shared" si="76"/>
        <v>3751.7614599999997</v>
      </c>
      <c r="BS79" s="52">
        <v>2770.965811</v>
      </c>
      <c r="BT79" s="38">
        <f>ENT!BT79</f>
        <v>200.42999999999998</v>
      </c>
      <c r="BU79" s="1">
        <v>684.5</v>
      </c>
      <c r="BV79" s="1">
        <f t="shared" si="77"/>
        <v>3655.8958109999999</v>
      </c>
      <c r="BW79" s="52">
        <v>2754.539201</v>
      </c>
      <c r="BX79" s="38">
        <f>ENT!BX79</f>
        <v>200.48</v>
      </c>
      <c r="BY79" s="1">
        <v>484.48</v>
      </c>
      <c r="BZ79" s="1">
        <f t="shared" si="78"/>
        <v>3439.4992010000001</v>
      </c>
      <c r="CA79" s="52">
        <v>2894.312891</v>
      </c>
      <c r="CB79" s="38">
        <f>ENT!CB79</f>
        <v>200.42</v>
      </c>
      <c r="CC79" s="1">
        <v>674.31</v>
      </c>
      <c r="CD79" s="1">
        <f t="shared" si="79"/>
        <v>3769.0428910000001</v>
      </c>
      <c r="CE79" s="52">
        <v>2989.1370529999999</v>
      </c>
      <c r="CF79" s="38">
        <f>ENT!CF79</f>
        <v>200.46999999999997</v>
      </c>
      <c r="CG79" s="1">
        <v>691.75</v>
      </c>
      <c r="CH79" s="1">
        <f t="shared" si="80"/>
        <v>3881.3570529999997</v>
      </c>
      <c r="CI79" s="52">
        <v>2942.4943320000002</v>
      </c>
      <c r="CJ79" s="38">
        <f>ENT!CJ79</f>
        <v>200.51</v>
      </c>
      <c r="CK79" s="1">
        <v>691.75</v>
      </c>
      <c r="CL79" s="1">
        <f t="shared" si="81"/>
        <v>3834.7543320000004</v>
      </c>
      <c r="CM79" s="52">
        <v>3056.934659</v>
      </c>
      <c r="CN79" s="38">
        <f>ENT!CN79</f>
        <v>200.46999999999997</v>
      </c>
      <c r="CO79" s="1">
        <v>691.75</v>
      </c>
      <c r="CP79" s="1">
        <f t="shared" si="82"/>
        <v>3949.1546589999998</v>
      </c>
      <c r="CQ79" s="52">
        <v>2943.8248090000002</v>
      </c>
      <c r="CR79" s="38">
        <f>ENT!CR79</f>
        <v>200.46999999999997</v>
      </c>
      <c r="CS79" s="1">
        <v>691.75</v>
      </c>
      <c r="CT79" s="1">
        <f t="shared" si="83"/>
        <v>3836.044809</v>
      </c>
      <c r="CU79" s="52">
        <v>3006.272375</v>
      </c>
      <c r="CV79" s="38">
        <f>ENT!CV79</f>
        <v>200.56999999999996</v>
      </c>
      <c r="CW79" s="1">
        <v>686.66</v>
      </c>
      <c r="CX79" s="1">
        <f t="shared" si="84"/>
        <v>3893.502375</v>
      </c>
      <c r="CY79" s="52">
        <v>2997.5952809999999</v>
      </c>
      <c r="CZ79" s="38">
        <f>ENT!CZ79</f>
        <v>200.47</v>
      </c>
      <c r="DA79" s="1">
        <v>550.38</v>
      </c>
      <c r="DB79" s="1">
        <f t="shared" si="85"/>
        <v>3748.4452809999998</v>
      </c>
      <c r="DC79" s="52">
        <v>2796.6288789999999</v>
      </c>
      <c r="DD79" s="38">
        <f>ENT!DD79</f>
        <v>200.56</v>
      </c>
      <c r="DE79" s="1">
        <v>537.94000000000005</v>
      </c>
      <c r="DF79" s="1">
        <f t="shared" si="86"/>
        <v>3535.1288789999999</v>
      </c>
      <c r="DG79" s="52">
        <v>3059.0824520000001</v>
      </c>
      <c r="DH79" s="38">
        <f>ENT!DH79</f>
        <v>243.19</v>
      </c>
      <c r="DI79" s="1">
        <v>522.79</v>
      </c>
      <c r="DJ79" s="1">
        <f t="shared" si="87"/>
        <v>3825.0624520000001</v>
      </c>
      <c r="DK79" s="52">
        <v>3065.697197</v>
      </c>
      <c r="DL79" s="38">
        <f>ENT!DL79</f>
        <v>243.2</v>
      </c>
      <c r="DM79" s="1">
        <v>550.38</v>
      </c>
      <c r="DN79" s="1">
        <f t="shared" si="88"/>
        <v>3859.2771969999999</v>
      </c>
      <c r="DO79" s="52"/>
      <c r="DP79" s="38">
        <f>ENT!DP79</f>
        <v>0</v>
      </c>
      <c r="DQ79" s="1"/>
      <c r="DR79" s="1">
        <f t="shared" si="89"/>
        <v>0</v>
      </c>
      <c r="DS79" s="52"/>
      <c r="DT79" s="38">
        <f>ENT!DT79</f>
        <v>0</v>
      </c>
      <c r="DU79" s="1"/>
      <c r="DV79" s="1">
        <f t="shared" si="90"/>
        <v>0</v>
      </c>
    </row>
    <row r="80" spans="1:126" ht="46.5" x14ac:dyDescent="0.25">
      <c r="A80" s="14">
        <v>76</v>
      </c>
      <c r="B80" s="16" t="s">
        <v>83</v>
      </c>
      <c r="C80" s="52">
        <v>2752.9240159999999</v>
      </c>
      <c r="D80" s="38">
        <f>ENT!D80</f>
        <v>143.85</v>
      </c>
      <c r="E80" s="1">
        <v>424.13</v>
      </c>
      <c r="F80" s="1">
        <f t="shared" si="60"/>
        <v>3320.904016</v>
      </c>
      <c r="G80" s="52">
        <v>2726.7810300000001</v>
      </c>
      <c r="H80" s="38">
        <f>ENT!H80</f>
        <v>143.84</v>
      </c>
      <c r="I80" s="1">
        <v>456.13</v>
      </c>
      <c r="J80" s="1">
        <f t="shared" si="61"/>
        <v>3326.7510300000004</v>
      </c>
      <c r="K80" s="52">
        <v>2816.384325</v>
      </c>
      <c r="L80" s="38">
        <f>ENT!L80</f>
        <v>143.84</v>
      </c>
      <c r="M80" s="1">
        <v>456.13</v>
      </c>
      <c r="N80" s="1">
        <f t="shared" si="62"/>
        <v>3416.3543250000002</v>
      </c>
      <c r="O80" s="52">
        <v>2890.26937</v>
      </c>
      <c r="P80" s="38">
        <f>ENT!P80</f>
        <v>145.81</v>
      </c>
      <c r="Q80" s="1">
        <v>456.13</v>
      </c>
      <c r="R80" s="1">
        <f t="shared" si="63"/>
        <v>3492.20937</v>
      </c>
      <c r="S80" s="52">
        <v>2828.0956660000002</v>
      </c>
      <c r="T80" s="38">
        <f>ENT!T80</f>
        <v>146.21</v>
      </c>
      <c r="U80" s="1">
        <v>597.5</v>
      </c>
      <c r="V80" s="1">
        <f t="shared" si="64"/>
        <v>3571.8056660000002</v>
      </c>
      <c r="W80" s="52">
        <v>2744.3961239999999</v>
      </c>
      <c r="X80" s="38">
        <f>ENT!X80</f>
        <v>146.21</v>
      </c>
      <c r="Y80" s="1">
        <v>565.5</v>
      </c>
      <c r="Z80" s="1">
        <f t="shared" si="65"/>
        <v>3456.1061239999999</v>
      </c>
      <c r="AA80" s="52">
        <v>2833.8856350000001</v>
      </c>
      <c r="AB80" s="38">
        <f>ENT!AB80</f>
        <v>146.21</v>
      </c>
      <c r="AC80" s="1">
        <v>597.5</v>
      </c>
      <c r="AD80" s="1">
        <f t="shared" si="66"/>
        <v>3577.5956350000001</v>
      </c>
      <c r="AE80" s="52">
        <v>2674.2232819999999</v>
      </c>
      <c r="AF80" s="38">
        <f>ENT!AF80</f>
        <v>196.21</v>
      </c>
      <c r="AG80" s="1">
        <v>597.5</v>
      </c>
      <c r="AH80" s="1">
        <f t="shared" si="67"/>
        <v>3467.933282</v>
      </c>
      <c r="AI80" s="52">
        <v>2643.55825</v>
      </c>
      <c r="AJ80" s="38">
        <f>ENT!AJ80</f>
        <v>245.81</v>
      </c>
      <c r="AK80" s="1">
        <v>581</v>
      </c>
      <c r="AL80" s="1">
        <f t="shared" si="68"/>
        <v>3470.36825</v>
      </c>
      <c r="AM80" s="52">
        <v>2702.210693</v>
      </c>
      <c r="AN80" s="38">
        <f>ENT!AN80</f>
        <v>245.81</v>
      </c>
      <c r="AO80" s="1">
        <v>597.5</v>
      </c>
      <c r="AP80" s="1">
        <f t="shared" si="69"/>
        <v>3545.5206929999999</v>
      </c>
      <c r="AQ80" s="52">
        <v>2768.5206509999998</v>
      </c>
      <c r="AR80" s="38">
        <f>ENT!AR80</f>
        <v>146.22</v>
      </c>
      <c r="AS80" s="1">
        <v>597.5</v>
      </c>
      <c r="AT80" s="1">
        <f t="shared" si="70"/>
        <v>3512.2406509999996</v>
      </c>
      <c r="AU80" s="52">
        <v>2786.7350889999998</v>
      </c>
      <c r="AV80" s="38">
        <f>ENT!AV80</f>
        <v>195.81</v>
      </c>
      <c r="AW80" s="1">
        <v>597.5</v>
      </c>
      <c r="AX80" s="1">
        <f t="shared" si="71"/>
        <v>3580.0450889999997</v>
      </c>
      <c r="AY80" s="52">
        <v>2769.4873769999999</v>
      </c>
      <c r="AZ80" s="38">
        <f>ENT!AZ80</f>
        <v>145.81</v>
      </c>
      <c r="BA80" s="1">
        <v>597.5</v>
      </c>
      <c r="BB80" s="1">
        <f t="shared" si="72"/>
        <v>3512.7973769999999</v>
      </c>
      <c r="BC80" s="52">
        <v>2776.2890440000001</v>
      </c>
      <c r="BD80" s="38">
        <f>ENT!BD80</f>
        <v>242.64</v>
      </c>
      <c r="BE80" s="1">
        <v>597.5</v>
      </c>
      <c r="BF80" s="1">
        <f t="shared" si="73"/>
        <v>3616.429044</v>
      </c>
      <c r="BG80" s="52">
        <v>2866.015171</v>
      </c>
      <c r="BH80" s="38">
        <f>ENT!BH80</f>
        <v>145.81</v>
      </c>
      <c r="BI80" s="1">
        <v>597.5</v>
      </c>
      <c r="BJ80" s="1">
        <f t="shared" si="74"/>
        <v>3609.325171</v>
      </c>
      <c r="BK80" s="52">
        <v>2859.7467889999998</v>
      </c>
      <c r="BL80" s="38">
        <f>ENT!BL80</f>
        <v>200.35999999999999</v>
      </c>
      <c r="BM80" s="1">
        <v>597.5</v>
      </c>
      <c r="BN80" s="1">
        <f t="shared" si="75"/>
        <v>3657.6067889999999</v>
      </c>
      <c r="BO80" s="52">
        <v>2883.6873759999999</v>
      </c>
      <c r="BP80" s="38">
        <f>ENT!BP80</f>
        <v>200.35999999999999</v>
      </c>
      <c r="BQ80" s="1">
        <v>661.5</v>
      </c>
      <c r="BR80" s="1">
        <f t="shared" si="76"/>
        <v>3745.547376</v>
      </c>
      <c r="BS80" s="52">
        <v>2738.9645540000006</v>
      </c>
      <c r="BT80" s="38">
        <f>ENT!BT80</f>
        <v>200.35999999999999</v>
      </c>
      <c r="BU80" s="1">
        <v>684.5</v>
      </c>
      <c r="BV80" s="1">
        <f t="shared" si="77"/>
        <v>3623.8245540000007</v>
      </c>
      <c r="BW80" s="52">
        <v>2719.5285009999998</v>
      </c>
      <c r="BX80" s="38">
        <f>ENT!BX80</f>
        <v>200.35999999999999</v>
      </c>
      <c r="BY80" s="1">
        <v>624.48</v>
      </c>
      <c r="BZ80" s="1">
        <f t="shared" si="78"/>
        <v>3544.3685009999999</v>
      </c>
      <c r="CA80" s="52">
        <v>2856.7221909999998</v>
      </c>
      <c r="CB80" s="38">
        <f>ENT!CB80</f>
        <v>200.35999999999999</v>
      </c>
      <c r="CC80" s="1">
        <v>674.31</v>
      </c>
      <c r="CD80" s="1">
        <f t="shared" si="79"/>
        <v>3731.3921909999999</v>
      </c>
      <c r="CE80" s="52">
        <v>2951.5463530000002</v>
      </c>
      <c r="CF80" s="38">
        <f>ENT!CF80</f>
        <v>200.35999999999999</v>
      </c>
      <c r="CG80" s="1">
        <v>691.75</v>
      </c>
      <c r="CH80" s="1">
        <f t="shared" si="80"/>
        <v>3843.6563530000003</v>
      </c>
      <c r="CI80" s="52">
        <v>2904.903632</v>
      </c>
      <c r="CJ80" s="38">
        <f>ENT!CJ80</f>
        <v>200.36999999999998</v>
      </c>
      <c r="CK80" s="1">
        <v>691.75</v>
      </c>
      <c r="CL80" s="1">
        <f t="shared" si="81"/>
        <v>3797.0236319999999</v>
      </c>
      <c r="CM80" s="52">
        <v>3020.621459</v>
      </c>
      <c r="CN80" s="38">
        <f>ENT!CN80</f>
        <v>200.37999999999997</v>
      </c>
      <c r="CO80" s="1">
        <v>691.75</v>
      </c>
      <c r="CP80" s="1">
        <f t="shared" si="82"/>
        <v>3912.7514590000001</v>
      </c>
      <c r="CQ80" s="52">
        <v>2907.251209</v>
      </c>
      <c r="CR80" s="38">
        <f>ENT!CR80</f>
        <v>200.40999999999997</v>
      </c>
      <c r="CS80" s="1">
        <v>691.75</v>
      </c>
      <c r="CT80" s="1">
        <f t="shared" si="83"/>
        <v>3799.4112089999999</v>
      </c>
      <c r="CU80" s="52">
        <v>2969.959175</v>
      </c>
      <c r="CV80" s="38">
        <f>ENT!CV80</f>
        <v>200.46999999999997</v>
      </c>
      <c r="CW80" s="1">
        <v>684.5</v>
      </c>
      <c r="CX80" s="1">
        <f t="shared" si="84"/>
        <v>3854.9291749999998</v>
      </c>
      <c r="CY80" s="52">
        <v>2919.1675409999998</v>
      </c>
      <c r="CZ80" s="38">
        <f>ENT!CZ80</f>
        <v>200.39999999999998</v>
      </c>
      <c r="DA80" s="1">
        <v>550.38</v>
      </c>
      <c r="DB80" s="1">
        <f t="shared" si="85"/>
        <v>3669.947541</v>
      </c>
      <c r="DC80" s="52">
        <v>2710.4156990000001</v>
      </c>
      <c r="DD80" s="38">
        <f>ENT!DD80</f>
        <v>200.45</v>
      </c>
      <c r="DE80" s="1">
        <v>537.94000000000005</v>
      </c>
      <c r="DF80" s="1">
        <f t="shared" si="86"/>
        <v>3448.805699</v>
      </c>
      <c r="DG80" s="52">
        <v>2976.0116720000001</v>
      </c>
      <c r="DH80" s="38">
        <f>ENT!DH80</f>
        <v>145.48999999999998</v>
      </c>
      <c r="DI80" s="1">
        <v>521.34</v>
      </c>
      <c r="DJ80" s="1">
        <f t="shared" si="87"/>
        <v>3642.841672</v>
      </c>
      <c r="DK80" s="52">
        <v>2982.6264169999999</v>
      </c>
      <c r="DL80" s="38">
        <f>ENT!DL80</f>
        <v>146.26</v>
      </c>
      <c r="DM80" s="1">
        <v>550.38</v>
      </c>
      <c r="DN80" s="1">
        <f t="shared" si="88"/>
        <v>3679.2664169999998</v>
      </c>
      <c r="DO80" s="52"/>
      <c r="DP80" s="38">
        <f>ENT!DP80</f>
        <v>0</v>
      </c>
      <c r="DQ80" s="1"/>
      <c r="DR80" s="1">
        <f t="shared" si="89"/>
        <v>0</v>
      </c>
      <c r="DS80" s="52"/>
      <c r="DT80" s="38">
        <f>ENT!DT80</f>
        <v>0</v>
      </c>
      <c r="DU80" s="1"/>
      <c r="DV80" s="1">
        <f t="shared" si="90"/>
        <v>0</v>
      </c>
    </row>
    <row r="81" spans="1:126" ht="46.5" x14ac:dyDescent="0.25">
      <c r="A81" s="14">
        <v>77</v>
      </c>
      <c r="B81" s="16" t="s">
        <v>84</v>
      </c>
      <c r="C81" s="52">
        <v>2408.2773069999998</v>
      </c>
      <c r="D81" s="38">
        <f>ENT!D81</f>
        <v>94.44</v>
      </c>
      <c r="E81" s="1">
        <v>424.13</v>
      </c>
      <c r="F81" s="1">
        <f t="shared" si="60"/>
        <v>2926.847307</v>
      </c>
      <c r="G81" s="52">
        <v>2506.1345900000001</v>
      </c>
      <c r="H81" s="38">
        <f>ENT!H81</f>
        <v>94.44</v>
      </c>
      <c r="I81" s="1">
        <v>456.13</v>
      </c>
      <c r="J81" s="1">
        <f t="shared" si="61"/>
        <v>3056.7045900000003</v>
      </c>
      <c r="K81" s="52">
        <v>2599.1740249999998</v>
      </c>
      <c r="L81" s="38">
        <f>ENT!L81</f>
        <v>94.44</v>
      </c>
      <c r="M81" s="1">
        <v>456.13</v>
      </c>
      <c r="N81" s="1">
        <f t="shared" si="62"/>
        <v>3149.744025</v>
      </c>
      <c r="O81" s="52">
        <v>2600.5652020000002</v>
      </c>
      <c r="P81" s="38">
        <f>ENT!P81</f>
        <v>94.44</v>
      </c>
      <c r="Q81" s="1">
        <v>456.13</v>
      </c>
      <c r="R81" s="1">
        <f t="shared" si="63"/>
        <v>3151.1352020000004</v>
      </c>
      <c r="S81" s="52">
        <v>2656.5820060000001</v>
      </c>
      <c r="T81" s="38">
        <f>ENT!T81</f>
        <v>94.44</v>
      </c>
      <c r="U81" s="1">
        <v>597.5</v>
      </c>
      <c r="V81" s="1">
        <f t="shared" si="64"/>
        <v>3348.5220060000001</v>
      </c>
      <c r="W81" s="52">
        <v>2542.8700859999999</v>
      </c>
      <c r="X81" s="38">
        <f>ENT!X81</f>
        <v>94.44</v>
      </c>
      <c r="Y81" s="1">
        <v>565.5</v>
      </c>
      <c r="Z81" s="1">
        <f t="shared" si="65"/>
        <v>3202.810086</v>
      </c>
      <c r="AA81" s="52">
        <v>2605.9315230000002</v>
      </c>
      <c r="AB81" s="38">
        <f>ENT!AB81</f>
        <v>94.44</v>
      </c>
      <c r="AC81" s="1">
        <v>597.5</v>
      </c>
      <c r="AD81" s="1">
        <f t="shared" si="66"/>
        <v>3297.8715230000003</v>
      </c>
      <c r="AE81" s="52">
        <v>2479.72417</v>
      </c>
      <c r="AF81" s="38">
        <f>ENT!AF81</f>
        <v>144.44</v>
      </c>
      <c r="AG81" s="1">
        <v>597.5</v>
      </c>
      <c r="AH81" s="1">
        <f t="shared" si="67"/>
        <v>3221.66417</v>
      </c>
      <c r="AI81" s="52">
        <v>2357.0356379999998</v>
      </c>
      <c r="AJ81" s="38">
        <f>ENT!AJ81</f>
        <v>194.44</v>
      </c>
      <c r="AK81" s="1">
        <v>581</v>
      </c>
      <c r="AL81" s="1">
        <f t="shared" si="68"/>
        <v>3132.4756379999999</v>
      </c>
      <c r="AM81" s="52">
        <v>2480.908547</v>
      </c>
      <c r="AN81" s="38">
        <f>ENT!AN81</f>
        <v>194.44</v>
      </c>
      <c r="AO81" s="1">
        <v>597.5</v>
      </c>
      <c r="AP81" s="1">
        <f t="shared" si="69"/>
        <v>3272.8485470000001</v>
      </c>
      <c r="AQ81" s="52">
        <v>2580.6088639999998</v>
      </c>
      <c r="AR81" s="38">
        <f>ENT!AR81</f>
        <v>94.84</v>
      </c>
      <c r="AS81" s="1">
        <v>597.5</v>
      </c>
      <c r="AT81" s="1">
        <f t="shared" si="70"/>
        <v>3272.948864</v>
      </c>
      <c r="AU81" s="52">
        <v>2489.1653820000001</v>
      </c>
      <c r="AV81" s="38">
        <f>ENT!AV81</f>
        <v>144.44</v>
      </c>
      <c r="AW81" s="1">
        <v>597.5</v>
      </c>
      <c r="AX81" s="1">
        <f t="shared" si="71"/>
        <v>3231.1053820000002</v>
      </c>
      <c r="AY81" s="52">
        <v>2546.4094500000001</v>
      </c>
      <c r="AZ81" s="38">
        <f>ENT!AZ81</f>
        <v>94.44</v>
      </c>
      <c r="BA81" s="1">
        <v>597.5</v>
      </c>
      <c r="BB81" s="1">
        <f t="shared" si="72"/>
        <v>3238.3494500000002</v>
      </c>
      <c r="BC81" s="52">
        <v>2594.3323890000001</v>
      </c>
      <c r="BD81" s="38">
        <f>ENT!BD81</f>
        <v>145.04</v>
      </c>
      <c r="BE81" s="1">
        <v>597.5</v>
      </c>
      <c r="BF81" s="1">
        <f t="shared" si="73"/>
        <v>3336.8723890000001</v>
      </c>
      <c r="BG81" s="52">
        <v>2643.6064150000002</v>
      </c>
      <c r="BH81" s="38">
        <f>ENT!BH81</f>
        <v>94.44</v>
      </c>
      <c r="BI81" s="1">
        <v>597.5</v>
      </c>
      <c r="BJ81" s="1">
        <f t="shared" si="74"/>
        <v>3335.5464150000003</v>
      </c>
      <c r="BK81" s="52">
        <v>2619.597045</v>
      </c>
      <c r="BL81" s="38">
        <f>ENT!BL81</f>
        <v>96.42</v>
      </c>
      <c r="BM81" s="1">
        <v>597.5</v>
      </c>
      <c r="BN81" s="1">
        <f t="shared" si="75"/>
        <v>3313.5170450000001</v>
      </c>
      <c r="BO81" s="52">
        <v>2680.3201670000003</v>
      </c>
      <c r="BP81" s="38">
        <f>ENT!BP81</f>
        <v>96.42</v>
      </c>
      <c r="BQ81" s="1">
        <v>661.5</v>
      </c>
      <c r="BR81" s="1">
        <f t="shared" si="76"/>
        <v>3438.2401670000004</v>
      </c>
      <c r="BS81" s="52">
        <v>2469.5054130000003</v>
      </c>
      <c r="BT81" s="38">
        <f>ENT!BT81</f>
        <v>124.48000000000002</v>
      </c>
      <c r="BU81" s="1">
        <v>679.31</v>
      </c>
      <c r="BV81" s="1">
        <f t="shared" si="77"/>
        <v>3273.2954130000003</v>
      </c>
      <c r="BW81" s="52">
        <v>2517.3241600000001</v>
      </c>
      <c r="BX81" s="38">
        <f>ENT!BX81</f>
        <v>124.48000000000002</v>
      </c>
      <c r="BY81" s="1">
        <v>686.29</v>
      </c>
      <c r="BZ81" s="1">
        <f t="shared" si="78"/>
        <v>3328.0941600000001</v>
      </c>
      <c r="CA81" s="52">
        <v>2732.4466219999999</v>
      </c>
      <c r="CB81" s="38">
        <f>ENT!CB81</f>
        <v>96.820000000000007</v>
      </c>
      <c r="CC81" s="1">
        <v>674.31</v>
      </c>
      <c r="CD81" s="1">
        <f t="shared" si="79"/>
        <v>3503.576622</v>
      </c>
      <c r="CE81" s="52">
        <v>2787.2425320000002</v>
      </c>
      <c r="CF81" s="38">
        <f>ENT!CF81</f>
        <v>96.820000000000007</v>
      </c>
      <c r="CG81" s="1">
        <v>691.75</v>
      </c>
      <c r="CH81" s="1">
        <f t="shared" si="80"/>
        <v>3575.8125320000004</v>
      </c>
      <c r="CI81" s="52">
        <v>2628.2694510000001</v>
      </c>
      <c r="CJ81" s="38">
        <f>ENT!CJ81</f>
        <v>130.41</v>
      </c>
      <c r="CK81" s="1">
        <v>691.75</v>
      </c>
      <c r="CL81" s="1">
        <f t="shared" si="81"/>
        <v>3450.429451</v>
      </c>
      <c r="CM81" s="52">
        <v>2728.3461269999998</v>
      </c>
      <c r="CN81" s="38">
        <f>ENT!CN81</f>
        <v>130.41</v>
      </c>
      <c r="CO81" s="1">
        <v>691.75</v>
      </c>
      <c r="CP81" s="1">
        <f t="shared" si="82"/>
        <v>3550.5061269999997</v>
      </c>
      <c r="CQ81" s="52">
        <v>2643.0573770000001</v>
      </c>
      <c r="CR81" s="38">
        <f>ENT!CR81</f>
        <v>130.41</v>
      </c>
      <c r="CS81" s="1">
        <v>691.75</v>
      </c>
      <c r="CT81" s="1">
        <f t="shared" si="83"/>
        <v>3465.2173769999999</v>
      </c>
      <c r="CU81" s="52">
        <v>2663.2951029999999</v>
      </c>
      <c r="CV81" s="38">
        <f>ENT!CV81</f>
        <v>130.41</v>
      </c>
      <c r="CW81" s="1">
        <v>684.5</v>
      </c>
      <c r="CX81" s="1">
        <f t="shared" si="84"/>
        <v>3478.2051029999998</v>
      </c>
      <c r="CY81" s="52">
        <v>2655.1543369999999</v>
      </c>
      <c r="CZ81" s="38">
        <f>ENT!CZ81</f>
        <v>130.41</v>
      </c>
      <c r="DA81" s="1">
        <v>550.38</v>
      </c>
      <c r="DB81" s="1">
        <f t="shared" si="85"/>
        <v>3335.9443369999999</v>
      </c>
      <c r="DC81" s="52">
        <v>2456.1591699999999</v>
      </c>
      <c r="DD81" s="38">
        <f>ENT!DD81</f>
        <v>130.41</v>
      </c>
      <c r="DE81" s="1">
        <v>537.94000000000005</v>
      </c>
      <c r="DF81" s="1">
        <f t="shared" si="86"/>
        <v>3124.5091699999998</v>
      </c>
      <c r="DG81" s="52">
        <v>2785.9239400000001</v>
      </c>
      <c r="DH81" s="38">
        <f>ENT!DH81</f>
        <v>106.44</v>
      </c>
      <c r="DI81" s="1">
        <v>521.34</v>
      </c>
      <c r="DJ81" s="1">
        <f t="shared" si="87"/>
        <v>3413.7039400000003</v>
      </c>
      <c r="DK81" s="52">
        <v>2714.9615399999998</v>
      </c>
      <c r="DL81" s="38">
        <f>ENT!DL81</f>
        <v>81.010000000000005</v>
      </c>
      <c r="DM81" s="1">
        <v>550.38</v>
      </c>
      <c r="DN81" s="1">
        <f t="shared" si="88"/>
        <v>3346.3515400000001</v>
      </c>
      <c r="DO81" s="52"/>
      <c r="DP81" s="38">
        <f>ENT!DP81</f>
        <v>0</v>
      </c>
      <c r="DQ81" s="1"/>
      <c r="DR81" s="1">
        <f t="shared" si="89"/>
        <v>0</v>
      </c>
      <c r="DS81" s="52"/>
      <c r="DT81" s="38">
        <f>ENT!DT81</f>
        <v>0</v>
      </c>
      <c r="DU81" s="1"/>
      <c r="DV81" s="1">
        <f t="shared" si="90"/>
        <v>0</v>
      </c>
    </row>
    <row r="82" spans="1:126" ht="46.5" x14ac:dyDescent="0.25">
      <c r="A82" s="14">
        <v>78</v>
      </c>
      <c r="B82" s="16" t="s">
        <v>85</v>
      </c>
      <c r="C82" s="52">
        <v>2229.2918650000001</v>
      </c>
      <c r="D82" s="38">
        <f>ENT!D82</f>
        <v>45.04</v>
      </c>
      <c r="E82" s="1">
        <v>424.13</v>
      </c>
      <c r="F82" s="1">
        <f t="shared" si="60"/>
        <v>2698.4618650000002</v>
      </c>
      <c r="G82" s="52">
        <v>2448.025678</v>
      </c>
      <c r="H82" s="38">
        <f>ENT!H82</f>
        <v>45.04</v>
      </c>
      <c r="I82" s="1">
        <v>456.13</v>
      </c>
      <c r="J82" s="1">
        <f t="shared" si="61"/>
        <v>2949.195678</v>
      </c>
      <c r="K82" s="52">
        <v>2489.8523129999999</v>
      </c>
      <c r="L82" s="38">
        <f>ENT!L82</f>
        <v>45.04</v>
      </c>
      <c r="M82" s="1">
        <v>456.13</v>
      </c>
      <c r="N82" s="1">
        <f t="shared" si="62"/>
        <v>2991.0223129999999</v>
      </c>
      <c r="O82" s="52">
        <v>2396.7014279999999</v>
      </c>
      <c r="P82" s="38">
        <f>ENT!P82</f>
        <v>45.04</v>
      </c>
      <c r="Q82" s="1">
        <v>456.13</v>
      </c>
      <c r="R82" s="1">
        <f t="shared" si="63"/>
        <v>2897.8714279999999</v>
      </c>
      <c r="S82" s="52">
        <v>2477.4777840000002</v>
      </c>
      <c r="T82" s="38">
        <f>ENT!T82</f>
        <v>45.04</v>
      </c>
      <c r="U82" s="1">
        <v>597.5</v>
      </c>
      <c r="V82" s="1">
        <f t="shared" si="64"/>
        <v>3120.0177840000001</v>
      </c>
      <c r="W82" s="52">
        <v>2402.1139710000002</v>
      </c>
      <c r="X82" s="38">
        <f>ENT!X82</f>
        <v>45.04</v>
      </c>
      <c r="Y82" s="1">
        <v>565.5</v>
      </c>
      <c r="Z82" s="1">
        <f t="shared" si="65"/>
        <v>3012.6539710000002</v>
      </c>
      <c r="AA82" s="52">
        <v>2496.6236429999999</v>
      </c>
      <c r="AB82" s="38">
        <f>ENT!AB82</f>
        <v>45.04</v>
      </c>
      <c r="AC82" s="1">
        <v>597.5</v>
      </c>
      <c r="AD82" s="1">
        <f t="shared" si="66"/>
        <v>3139.1636429999999</v>
      </c>
      <c r="AE82" s="52">
        <v>2382.23857</v>
      </c>
      <c r="AF82" s="38">
        <f>ENT!AF82</f>
        <v>95.039999999999992</v>
      </c>
      <c r="AG82" s="1">
        <v>597.5</v>
      </c>
      <c r="AH82" s="1">
        <f t="shared" si="67"/>
        <v>3074.7785699999999</v>
      </c>
      <c r="AI82" s="52">
        <v>2260.062038</v>
      </c>
      <c r="AJ82" s="38">
        <f>ENT!AJ82</f>
        <v>145.04</v>
      </c>
      <c r="AK82" s="1">
        <v>581</v>
      </c>
      <c r="AL82" s="1">
        <f t="shared" si="68"/>
        <v>2986.102038</v>
      </c>
      <c r="AM82" s="52">
        <v>2429.6553840000001</v>
      </c>
      <c r="AN82" s="38">
        <f>ENT!AN82</f>
        <v>145.04</v>
      </c>
      <c r="AO82" s="1">
        <v>597.5</v>
      </c>
      <c r="AP82" s="1">
        <f t="shared" si="69"/>
        <v>3172.1953840000001</v>
      </c>
      <c r="AQ82" s="52">
        <v>2412.5148220000001</v>
      </c>
      <c r="AR82" s="38">
        <f>ENT!AR82</f>
        <v>45.44</v>
      </c>
      <c r="AS82" s="1">
        <v>597.5</v>
      </c>
      <c r="AT82" s="1">
        <f t="shared" si="70"/>
        <v>3055.4548220000001</v>
      </c>
      <c r="AU82" s="52">
        <v>2371.3104020000001</v>
      </c>
      <c r="AV82" s="38">
        <f>ENT!AV82</f>
        <v>95.039999999999992</v>
      </c>
      <c r="AW82" s="1">
        <v>597.5</v>
      </c>
      <c r="AX82" s="1">
        <f t="shared" si="71"/>
        <v>3063.850402</v>
      </c>
      <c r="AY82" s="52">
        <v>2360.1339079999998</v>
      </c>
      <c r="AZ82" s="38">
        <f>ENT!AZ82</f>
        <v>45.04</v>
      </c>
      <c r="BA82" s="1">
        <v>597.5</v>
      </c>
      <c r="BB82" s="1">
        <f t="shared" si="72"/>
        <v>3002.6739079999998</v>
      </c>
      <c r="BC82" s="52">
        <v>2501.613793</v>
      </c>
      <c r="BD82" s="38">
        <f>ENT!BD82</f>
        <v>88.039999999999992</v>
      </c>
      <c r="BE82" s="1">
        <v>597.5</v>
      </c>
      <c r="BF82" s="1">
        <f t="shared" si="73"/>
        <v>3187.153793</v>
      </c>
      <c r="BG82" s="52">
        <v>2521.2287350000001</v>
      </c>
      <c r="BH82" s="38">
        <f>ENT!BH82</f>
        <v>45.04</v>
      </c>
      <c r="BI82" s="1">
        <v>597.5</v>
      </c>
      <c r="BJ82" s="1">
        <f t="shared" si="74"/>
        <v>3163.7687350000001</v>
      </c>
      <c r="BK82" s="52">
        <v>2545.691601</v>
      </c>
      <c r="BL82" s="38">
        <f>ENT!BL82</f>
        <v>45.44</v>
      </c>
      <c r="BM82" s="1">
        <v>597.5</v>
      </c>
      <c r="BN82" s="1">
        <f t="shared" si="75"/>
        <v>3188.631601</v>
      </c>
      <c r="BO82" s="52">
        <v>2593.0119349999995</v>
      </c>
      <c r="BP82" s="38">
        <f>ENT!BP82</f>
        <v>45.44</v>
      </c>
      <c r="BQ82" s="1">
        <v>661.5</v>
      </c>
      <c r="BR82" s="1">
        <f t="shared" si="76"/>
        <v>3299.9519349999996</v>
      </c>
      <c r="BS82" s="52">
        <v>2375.7147130000008</v>
      </c>
      <c r="BT82" s="38">
        <f>ENT!BT82</f>
        <v>93.26</v>
      </c>
      <c r="BU82" s="1">
        <v>679.31</v>
      </c>
      <c r="BV82" s="1">
        <f t="shared" si="77"/>
        <v>3148.2847130000009</v>
      </c>
      <c r="BW82" s="52">
        <v>2440.5975600000002</v>
      </c>
      <c r="BX82" s="38">
        <f>ENT!BX82</f>
        <v>75.47</v>
      </c>
      <c r="BY82" s="1">
        <v>686.29</v>
      </c>
      <c r="BZ82" s="1">
        <f t="shared" si="78"/>
        <v>3202.3575599999999</v>
      </c>
      <c r="CA82" s="52">
        <v>2657.5900219999999</v>
      </c>
      <c r="CB82" s="38">
        <f>ENT!CB82</f>
        <v>77.45</v>
      </c>
      <c r="CC82" s="1">
        <v>674.31</v>
      </c>
      <c r="CD82" s="1">
        <f t="shared" si="79"/>
        <v>3409.3500219999996</v>
      </c>
      <c r="CE82" s="52">
        <v>2692.1671000000001</v>
      </c>
      <c r="CF82" s="38">
        <f>ENT!CF82</f>
        <v>77.45</v>
      </c>
      <c r="CG82" s="1">
        <v>691.75</v>
      </c>
      <c r="CH82" s="1">
        <f t="shared" si="80"/>
        <v>3461.3670999999999</v>
      </c>
      <c r="CI82" s="52">
        <v>2513.7888509999998</v>
      </c>
      <c r="CJ82" s="38">
        <f>ENT!CJ82</f>
        <v>87.330000000000013</v>
      </c>
      <c r="CK82" s="1">
        <v>691.75</v>
      </c>
      <c r="CL82" s="1">
        <f t="shared" si="81"/>
        <v>3292.8688509999997</v>
      </c>
      <c r="CM82" s="52">
        <v>2583.057178</v>
      </c>
      <c r="CN82" s="38">
        <f>ENT!CN82</f>
        <v>87.330000000000013</v>
      </c>
      <c r="CO82" s="1">
        <v>691.75</v>
      </c>
      <c r="CP82" s="1">
        <f t="shared" si="82"/>
        <v>3362.1371779999999</v>
      </c>
      <c r="CQ82" s="52">
        <v>2499.684917</v>
      </c>
      <c r="CR82" s="38">
        <f>ENT!CR82</f>
        <v>87.330000000000013</v>
      </c>
      <c r="CS82" s="1">
        <v>691.75</v>
      </c>
      <c r="CT82" s="1">
        <f t="shared" si="83"/>
        <v>3278.764917</v>
      </c>
      <c r="CU82" s="52">
        <v>2558.019288</v>
      </c>
      <c r="CV82" s="38">
        <f>ENT!CV82</f>
        <v>87.330000000000013</v>
      </c>
      <c r="CW82" s="1">
        <v>686.66</v>
      </c>
      <c r="CX82" s="1">
        <f t="shared" si="84"/>
        <v>3332.0092879999997</v>
      </c>
      <c r="CY82" s="52">
        <v>2553.2637570000002</v>
      </c>
      <c r="CZ82" s="38">
        <f>ENT!CZ82</f>
        <v>87.330000000000013</v>
      </c>
      <c r="DA82" s="1">
        <v>550.38</v>
      </c>
      <c r="DB82" s="1">
        <f t="shared" si="85"/>
        <v>3190.9737570000002</v>
      </c>
      <c r="DC82" s="52">
        <v>2354.7137899999998</v>
      </c>
      <c r="DD82" s="38">
        <f>ENT!DD82</f>
        <v>87.330000000000013</v>
      </c>
      <c r="DE82" s="1">
        <v>537.94000000000005</v>
      </c>
      <c r="DF82" s="1">
        <f t="shared" si="86"/>
        <v>2979.9837899999998</v>
      </c>
      <c r="DG82" s="52">
        <v>2684.1605599999998</v>
      </c>
      <c r="DH82" s="38">
        <f>ENT!DH82</f>
        <v>74.44</v>
      </c>
      <c r="DI82" s="1">
        <v>521.34</v>
      </c>
      <c r="DJ82" s="1">
        <f t="shared" si="87"/>
        <v>3279.94056</v>
      </c>
      <c r="DK82" s="52">
        <v>2630.12336</v>
      </c>
      <c r="DL82" s="38">
        <f>ENT!DL82</f>
        <v>45.44</v>
      </c>
      <c r="DM82" s="1">
        <v>550.38</v>
      </c>
      <c r="DN82" s="1">
        <f t="shared" si="88"/>
        <v>3225.9433600000002</v>
      </c>
      <c r="DO82" s="52"/>
      <c r="DP82" s="38">
        <f>ENT!DP82</f>
        <v>0</v>
      </c>
      <c r="DQ82" s="1"/>
      <c r="DR82" s="1">
        <f t="shared" si="89"/>
        <v>0</v>
      </c>
      <c r="DS82" s="52"/>
      <c r="DT82" s="38">
        <f>ENT!DT82</f>
        <v>0</v>
      </c>
      <c r="DU82" s="1"/>
      <c r="DV82" s="1">
        <f t="shared" si="90"/>
        <v>0</v>
      </c>
    </row>
    <row r="83" spans="1:126" ht="46.5" x14ac:dyDescent="0.25">
      <c r="A83" s="14">
        <v>79</v>
      </c>
      <c r="B83" s="16" t="s">
        <v>86</v>
      </c>
      <c r="C83" s="52">
        <v>2121.909075</v>
      </c>
      <c r="D83" s="38">
        <f>ENT!D83</f>
        <v>45.04</v>
      </c>
      <c r="E83" s="1">
        <v>424.13</v>
      </c>
      <c r="F83" s="1">
        <f t="shared" si="60"/>
        <v>2591.0790750000001</v>
      </c>
      <c r="G83" s="52">
        <v>2267.3069479999999</v>
      </c>
      <c r="H83" s="38">
        <f>ENT!H83</f>
        <v>45.04</v>
      </c>
      <c r="I83" s="1">
        <v>456.13</v>
      </c>
      <c r="J83" s="1">
        <f t="shared" si="61"/>
        <v>2768.476948</v>
      </c>
      <c r="K83" s="52">
        <v>2271.9951030000002</v>
      </c>
      <c r="L83" s="38">
        <f>ENT!L83</f>
        <v>45.04</v>
      </c>
      <c r="M83" s="1">
        <v>456.13</v>
      </c>
      <c r="N83" s="1">
        <f t="shared" si="62"/>
        <v>2773.1651030000003</v>
      </c>
      <c r="O83" s="52">
        <v>2160.6603930000001</v>
      </c>
      <c r="P83" s="38">
        <f>ENT!P83</f>
        <v>45.04</v>
      </c>
      <c r="Q83" s="1">
        <v>446.90999999999997</v>
      </c>
      <c r="R83" s="1">
        <f t="shared" si="63"/>
        <v>2652.6103929999999</v>
      </c>
      <c r="S83" s="52">
        <v>2328.374656</v>
      </c>
      <c r="T83" s="38">
        <f>ENT!T83</f>
        <v>45.04</v>
      </c>
      <c r="U83" s="1">
        <v>597.5</v>
      </c>
      <c r="V83" s="1">
        <f t="shared" si="64"/>
        <v>2970.9146559999999</v>
      </c>
      <c r="W83" s="52">
        <v>2185.4221130000001</v>
      </c>
      <c r="X83" s="38">
        <f>ENT!X83</f>
        <v>45.04</v>
      </c>
      <c r="Y83" s="1">
        <v>565.5</v>
      </c>
      <c r="Z83" s="1">
        <f t="shared" si="65"/>
        <v>2795.962113</v>
      </c>
      <c r="AA83" s="52">
        <v>2367.9715809999998</v>
      </c>
      <c r="AB83" s="38">
        <f>ENT!AB83</f>
        <v>45.04</v>
      </c>
      <c r="AC83" s="1">
        <v>597.5</v>
      </c>
      <c r="AD83" s="1">
        <f t="shared" si="66"/>
        <v>3010.5115809999998</v>
      </c>
      <c r="AE83" s="52">
        <v>2195.9040190000001</v>
      </c>
      <c r="AF83" s="38">
        <f>ENT!AF83</f>
        <v>95.039999999999992</v>
      </c>
      <c r="AG83" s="1">
        <v>597.5</v>
      </c>
      <c r="AH83" s="1">
        <f t="shared" si="67"/>
        <v>2888.444019</v>
      </c>
      <c r="AI83" s="52">
        <v>2134.744796</v>
      </c>
      <c r="AJ83" s="38">
        <f>ENT!AJ83</f>
        <v>145.04</v>
      </c>
      <c r="AK83" s="1">
        <v>581</v>
      </c>
      <c r="AL83" s="1">
        <f t="shared" si="68"/>
        <v>2860.7847959999999</v>
      </c>
      <c r="AM83" s="52">
        <v>2291.5555220000001</v>
      </c>
      <c r="AN83" s="38">
        <f>ENT!AN83</f>
        <v>145.04</v>
      </c>
      <c r="AO83" s="1">
        <v>597.5</v>
      </c>
      <c r="AP83" s="1">
        <f t="shared" si="69"/>
        <v>3034.0955220000001</v>
      </c>
      <c r="AQ83" s="52">
        <v>2267.410374</v>
      </c>
      <c r="AR83" s="38">
        <f>ENT!AR83</f>
        <v>45.04</v>
      </c>
      <c r="AS83" s="1">
        <v>597.5</v>
      </c>
      <c r="AT83" s="1">
        <f t="shared" si="70"/>
        <v>2909.950374</v>
      </c>
      <c r="AU83" s="52">
        <v>2265.7184739999998</v>
      </c>
      <c r="AV83" s="38">
        <f>ENT!AV83</f>
        <v>95.039999999999992</v>
      </c>
      <c r="AW83" s="1">
        <v>597.5</v>
      </c>
      <c r="AX83" s="1">
        <f t="shared" si="71"/>
        <v>2958.2584739999998</v>
      </c>
      <c r="AY83" s="52">
        <v>2253.1826470000001</v>
      </c>
      <c r="AZ83" s="38">
        <f>ENT!AZ83</f>
        <v>45.04</v>
      </c>
      <c r="BA83" s="1">
        <v>597.5</v>
      </c>
      <c r="BB83" s="1">
        <f t="shared" si="72"/>
        <v>2895.7226470000001</v>
      </c>
      <c r="BC83" s="52">
        <v>2350.2982310000002</v>
      </c>
      <c r="BD83" s="38">
        <f>ENT!BD83</f>
        <v>45.04</v>
      </c>
      <c r="BE83" s="1">
        <v>597.5</v>
      </c>
      <c r="BF83" s="1">
        <f t="shared" si="73"/>
        <v>2992.8382310000002</v>
      </c>
      <c r="BG83" s="52">
        <v>2375.3841520000001</v>
      </c>
      <c r="BH83" s="38">
        <f>ENT!BH83</f>
        <v>45.04</v>
      </c>
      <c r="BI83" s="1">
        <v>597.5</v>
      </c>
      <c r="BJ83" s="1">
        <f t="shared" si="74"/>
        <v>3017.924152</v>
      </c>
      <c r="BK83" s="52">
        <v>2400.5186060000001</v>
      </c>
      <c r="BL83" s="38">
        <f>ENT!BL83</f>
        <v>45.04</v>
      </c>
      <c r="BM83" s="1">
        <v>597.5</v>
      </c>
      <c r="BN83" s="1">
        <f t="shared" si="75"/>
        <v>3043.0586060000001</v>
      </c>
      <c r="BO83" s="52">
        <v>2418.6979849999998</v>
      </c>
      <c r="BP83" s="38">
        <f>ENT!BP83</f>
        <v>45.04</v>
      </c>
      <c r="BQ83" s="1">
        <v>661.5</v>
      </c>
      <c r="BR83" s="1">
        <f t="shared" si="76"/>
        <v>3125.2379849999998</v>
      </c>
      <c r="BS83" s="52">
        <v>2237.0444630000006</v>
      </c>
      <c r="BT83" s="38">
        <f>ENT!BT83</f>
        <v>45.04</v>
      </c>
      <c r="BU83" s="1">
        <v>684.5</v>
      </c>
      <c r="BV83" s="1">
        <f t="shared" si="77"/>
        <v>2966.5844630000006</v>
      </c>
      <c r="BW83" s="52">
        <v>2378.2958140000001</v>
      </c>
      <c r="BX83" s="38">
        <f>ENT!BX83</f>
        <v>45.04</v>
      </c>
      <c r="BY83" s="1">
        <v>686.29</v>
      </c>
      <c r="BZ83" s="1">
        <f t="shared" si="78"/>
        <v>3109.625814</v>
      </c>
      <c r="CA83" s="52">
        <v>2565.3952039999999</v>
      </c>
      <c r="CB83" s="38">
        <f>ENT!CB83</f>
        <v>45.04</v>
      </c>
      <c r="CC83" s="1">
        <v>674.31</v>
      </c>
      <c r="CD83" s="1">
        <f t="shared" si="79"/>
        <v>3284.7452039999998</v>
      </c>
      <c r="CE83" s="52">
        <v>2579.9900379999999</v>
      </c>
      <c r="CF83" s="38">
        <f>ENT!CF83</f>
        <v>45.04</v>
      </c>
      <c r="CG83" s="1">
        <v>691.75</v>
      </c>
      <c r="CH83" s="1">
        <f t="shared" si="80"/>
        <v>3316.7800379999999</v>
      </c>
      <c r="CI83" s="52">
        <v>2399.5657890000002</v>
      </c>
      <c r="CJ83" s="38">
        <f>ENT!CJ83</f>
        <v>45.04</v>
      </c>
      <c r="CK83" s="1">
        <v>691.75</v>
      </c>
      <c r="CL83" s="1">
        <f t="shared" si="81"/>
        <v>3136.3557890000002</v>
      </c>
      <c r="CM83" s="52">
        <v>2532.0003900000002</v>
      </c>
      <c r="CN83" s="38">
        <f>ENT!CN83</f>
        <v>45.04</v>
      </c>
      <c r="CO83" s="1">
        <v>691.75</v>
      </c>
      <c r="CP83" s="1">
        <f t="shared" si="82"/>
        <v>3268.7903900000001</v>
      </c>
      <c r="CQ83" s="52">
        <v>2372.861167</v>
      </c>
      <c r="CR83" s="38">
        <f>ENT!CR83</f>
        <v>45.04</v>
      </c>
      <c r="CS83" s="1">
        <v>691.75</v>
      </c>
      <c r="CT83" s="1">
        <f t="shared" si="83"/>
        <v>3109.651167</v>
      </c>
      <c r="CU83" s="52">
        <v>2415.4150260000001</v>
      </c>
      <c r="CV83" s="38">
        <f>ENT!CV83</f>
        <v>45.04</v>
      </c>
      <c r="CW83" s="1">
        <v>686.66</v>
      </c>
      <c r="CX83" s="1">
        <f t="shared" si="84"/>
        <v>3147.1150259999999</v>
      </c>
      <c r="CY83" s="52">
        <v>2518.9588570000001</v>
      </c>
      <c r="CZ83" s="38">
        <f>ENT!CZ83</f>
        <v>45.04</v>
      </c>
      <c r="DA83" s="1">
        <v>550.38</v>
      </c>
      <c r="DB83" s="1">
        <f t="shared" si="85"/>
        <v>3114.3788570000002</v>
      </c>
      <c r="DC83" s="52">
        <v>2321.71729</v>
      </c>
      <c r="DD83" s="38">
        <f>ENT!DD83</f>
        <v>45.04</v>
      </c>
      <c r="DE83" s="1">
        <v>537.94000000000005</v>
      </c>
      <c r="DF83" s="1">
        <f t="shared" si="86"/>
        <v>2904.6972900000001</v>
      </c>
      <c r="DG83" s="52">
        <v>2587.1917979999998</v>
      </c>
      <c r="DH83" s="38">
        <f>ENT!DH83</f>
        <v>45.04</v>
      </c>
      <c r="DI83" s="1">
        <v>522.79</v>
      </c>
      <c r="DJ83" s="1">
        <f t="shared" si="87"/>
        <v>3155.0217979999998</v>
      </c>
      <c r="DK83" s="52">
        <v>2420.5147980000002</v>
      </c>
      <c r="DL83" s="38">
        <f>ENT!DL83</f>
        <v>45.04</v>
      </c>
      <c r="DM83" s="1">
        <v>541.07999999999993</v>
      </c>
      <c r="DN83" s="1">
        <f t="shared" si="88"/>
        <v>3006.634798</v>
      </c>
      <c r="DO83" s="52"/>
      <c r="DP83" s="38">
        <f>ENT!DP83</f>
        <v>0</v>
      </c>
      <c r="DQ83" s="1"/>
      <c r="DR83" s="1">
        <f t="shared" si="89"/>
        <v>0</v>
      </c>
      <c r="DS83" s="52"/>
      <c r="DT83" s="38">
        <f>ENT!DT83</f>
        <v>0</v>
      </c>
      <c r="DU83" s="1"/>
      <c r="DV83" s="1">
        <f t="shared" si="90"/>
        <v>0</v>
      </c>
    </row>
    <row r="84" spans="1:126" ht="46.5" x14ac:dyDescent="0.25">
      <c r="A84" s="14">
        <v>80</v>
      </c>
      <c r="B84" s="16" t="s">
        <v>87</v>
      </c>
      <c r="C84" s="52">
        <v>2035.514095</v>
      </c>
      <c r="D84" s="38">
        <f>ENT!D84</f>
        <v>45.04</v>
      </c>
      <c r="E84" s="1">
        <v>424.13</v>
      </c>
      <c r="F84" s="1">
        <f t="shared" si="60"/>
        <v>2504.6840950000001</v>
      </c>
      <c r="G84" s="52">
        <v>2134.209194</v>
      </c>
      <c r="H84" s="38">
        <f>ENT!H84</f>
        <v>45.04</v>
      </c>
      <c r="I84" s="1">
        <v>456.13</v>
      </c>
      <c r="J84" s="1">
        <f t="shared" si="61"/>
        <v>2635.3791940000001</v>
      </c>
      <c r="K84" s="52">
        <v>2122.650134</v>
      </c>
      <c r="L84" s="38">
        <f>ENT!L84</f>
        <v>45.04</v>
      </c>
      <c r="M84" s="1">
        <v>456.13</v>
      </c>
      <c r="N84" s="1">
        <f t="shared" si="62"/>
        <v>2623.8201340000001</v>
      </c>
      <c r="O84" s="52">
        <v>1993.5974650000001</v>
      </c>
      <c r="P84" s="38">
        <f>ENT!P84</f>
        <v>45.04</v>
      </c>
      <c r="Q84" s="1">
        <v>449.53</v>
      </c>
      <c r="R84" s="1">
        <f t="shared" si="63"/>
        <v>2488.167465</v>
      </c>
      <c r="S84" s="52">
        <v>2211.5428870000001</v>
      </c>
      <c r="T84" s="38">
        <f>ENT!T84</f>
        <v>45.04</v>
      </c>
      <c r="U84" s="1">
        <v>597.5</v>
      </c>
      <c r="V84" s="1">
        <f t="shared" si="64"/>
        <v>2854.082887</v>
      </c>
      <c r="W84" s="52">
        <v>2085.2871449999998</v>
      </c>
      <c r="X84" s="38">
        <f>ENT!X84</f>
        <v>45.04</v>
      </c>
      <c r="Y84" s="1">
        <v>565.5</v>
      </c>
      <c r="Z84" s="1">
        <f t="shared" si="65"/>
        <v>2695.8271449999997</v>
      </c>
      <c r="AA84" s="52">
        <v>2204.4369499999998</v>
      </c>
      <c r="AB84" s="38">
        <f>ENT!AB84</f>
        <v>45.04</v>
      </c>
      <c r="AC84" s="1">
        <v>597.5</v>
      </c>
      <c r="AD84" s="1">
        <f t="shared" si="66"/>
        <v>2846.9769499999998</v>
      </c>
      <c r="AE84" s="52">
        <v>2086.9890500000001</v>
      </c>
      <c r="AF84" s="38">
        <f>ENT!AF84</f>
        <v>95.039999999999992</v>
      </c>
      <c r="AG84" s="1">
        <v>597.5</v>
      </c>
      <c r="AH84" s="1">
        <f t="shared" si="67"/>
        <v>2779.5290500000001</v>
      </c>
      <c r="AI84" s="52">
        <v>2078.0523119999998</v>
      </c>
      <c r="AJ84" s="38">
        <f>ENT!AJ84</f>
        <v>145.04</v>
      </c>
      <c r="AK84" s="1">
        <v>581</v>
      </c>
      <c r="AL84" s="1">
        <f t="shared" si="68"/>
        <v>2804.0923119999998</v>
      </c>
      <c r="AM84" s="52">
        <v>2171.1986740000002</v>
      </c>
      <c r="AN84" s="38">
        <f>ENT!AN84</f>
        <v>145.04</v>
      </c>
      <c r="AO84" s="1">
        <v>597.5</v>
      </c>
      <c r="AP84" s="1">
        <f t="shared" si="69"/>
        <v>2913.7386740000002</v>
      </c>
      <c r="AQ84" s="52">
        <v>2155.5393119999999</v>
      </c>
      <c r="AR84" s="38">
        <f>ENT!AR84</f>
        <v>45.04</v>
      </c>
      <c r="AS84" s="1">
        <v>597.5</v>
      </c>
      <c r="AT84" s="1">
        <f t="shared" si="70"/>
        <v>2798.0793119999998</v>
      </c>
      <c r="AU84" s="52">
        <v>2224.9862739999999</v>
      </c>
      <c r="AV84" s="38">
        <f>ENT!AV84</f>
        <v>95.039999999999992</v>
      </c>
      <c r="AW84" s="1">
        <v>597.5</v>
      </c>
      <c r="AX84" s="1">
        <f t="shared" si="71"/>
        <v>2917.5262739999998</v>
      </c>
      <c r="AY84" s="52">
        <v>2212.4727579999999</v>
      </c>
      <c r="AZ84" s="38">
        <f>ENT!AZ84</f>
        <v>45.04</v>
      </c>
      <c r="BA84" s="1">
        <v>597.5</v>
      </c>
      <c r="BB84" s="1">
        <f t="shared" si="72"/>
        <v>2855.0127579999998</v>
      </c>
      <c r="BC84" s="52">
        <v>2278.321567</v>
      </c>
      <c r="BD84" s="38">
        <f>ENT!BD84</f>
        <v>45.04</v>
      </c>
      <c r="BE84" s="1">
        <v>597.5</v>
      </c>
      <c r="BF84" s="1">
        <f t="shared" si="73"/>
        <v>2920.8615669999999</v>
      </c>
      <c r="BG84" s="52">
        <v>2278.4865249999998</v>
      </c>
      <c r="BH84" s="38">
        <f>ENT!BH84</f>
        <v>45.04</v>
      </c>
      <c r="BI84" s="1">
        <v>597.5</v>
      </c>
      <c r="BJ84" s="1">
        <f t="shared" si="74"/>
        <v>2921.0265249999998</v>
      </c>
      <c r="BK84" s="52">
        <v>2356.1094459999999</v>
      </c>
      <c r="BL84" s="38">
        <f>ENT!BL84</f>
        <v>45.04</v>
      </c>
      <c r="BM84" s="1">
        <v>597.5</v>
      </c>
      <c r="BN84" s="1">
        <f t="shared" si="75"/>
        <v>2998.6494459999999</v>
      </c>
      <c r="BO84" s="52">
        <v>2298.8410370000001</v>
      </c>
      <c r="BP84" s="38">
        <f>ENT!BP84</f>
        <v>45.04</v>
      </c>
      <c r="BQ84" s="1">
        <v>661.5</v>
      </c>
      <c r="BR84" s="1">
        <f t="shared" si="76"/>
        <v>3005.3810370000001</v>
      </c>
      <c r="BS84" s="52">
        <v>2142.4471840000006</v>
      </c>
      <c r="BT84" s="38">
        <f>ENT!BT84</f>
        <v>45.04</v>
      </c>
      <c r="BU84" s="1">
        <v>684.5</v>
      </c>
      <c r="BV84" s="1">
        <f t="shared" si="77"/>
        <v>2871.9871840000005</v>
      </c>
      <c r="BW84" s="52">
        <v>2286.1810270000001</v>
      </c>
      <c r="BX84" s="38">
        <f>ENT!BX84</f>
        <v>45.04</v>
      </c>
      <c r="BY84" s="1">
        <v>686.29</v>
      </c>
      <c r="BZ84" s="1">
        <f t="shared" si="78"/>
        <v>3017.511027</v>
      </c>
      <c r="CA84" s="52">
        <v>2473.697412</v>
      </c>
      <c r="CB84" s="38">
        <f>ENT!CB84</f>
        <v>45.04</v>
      </c>
      <c r="CC84" s="1">
        <v>674.31</v>
      </c>
      <c r="CD84" s="1">
        <f t="shared" si="79"/>
        <v>3193.0474119999999</v>
      </c>
      <c r="CE84" s="52">
        <v>2469.9115900000002</v>
      </c>
      <c r="CF84" s="38">
        <f>ENT!CF84</f>
        <v>45.04</v>
      </c>
      <c r="CG84" s="1">
        <v>691.75</v>
      </c>
      <c r="CH84" s="1">
        <f t="shared" si="80"/>
        <v>3206.7015900000001</v>
      </c>
      <c r="CI84" s="52">
        <v>2330.2345409999998</v>
      </c>
      <c r="CJ84" s="38">
        <f>ENT!CJ84</f>
        <v>45.04</v>
      </c>
      <c r="CK84" s="1">
        <v>691.75</v>
      </c>
      <c r="CL84" s="1">
        <f t="shared" si="81"/>
        <v>3067.0245409999998</v>
      </c>
      <c r="CM84" s="52">
        <v>2428.5889419999999</v>
      </c>
      <c r="CN84" s="38">
        <f>ENT!CN84</f>
        <v>45.04</v>
      </c>
      <c r="CO84" s="1">
        <v>691.75</v>
      </c>
      <c r="CP84" s="1">
        <f t="shared" si="82"/>
        <v>3165.3789419999998</v>
      </c>
      <c r="CQ84" s="52">
        <v>2293.4560390000001</v>
      </c>
      <c r="CR84" s="38">
        <f>ENT!CR84</f>
        <v>45.04</v>
      </c>
      <c r="CS84" s="1">
        <v>691.75</v>
      </c>
      <c r="CT84" s="1">
        <f t="shared" si="83"/>
        <v>3030.2460390000001</v>
      </c>
      <c r="CU84" s="52">
        <v>2322.628964</v>
      </c>
      <c r="CV84" s="38">
        <f>ENT!CV84</f>
        <v>45.04</v>
      </c>
      <c r="CW84" s="1">
        <v>686.66</v>
      </c>
      <c r="CX84" s="1">
        <f t="shared" si="84"/>
        <v>3054.3289639999998</v>
      </c>
      <c r="CY84" s="52">
        <v>2488.7509570000002</v>
      </c>
      <c r="CZ84" s="38">
        <f>ENT!CZ84</f>
        <v>45.04</v>
      </c>
      <c r="DA84" s="1">
        <v>550.38</v>
      </c>
      <c r="DB84" s="1">
        <f t="shared" si="85"/>
        <v>3084.1709570000003</v>
      </c>
      <c r="DC84" s="52">
        <v>2292.8183899999999</v>
      </c>
      <c r="DD84" s="38">
        <f>ENT!DD84</f>
        <v>45.04</v>
      </c>
      <c r="DE84" s="1">
        <v>537.94000000000005</v>
      </c>
      <c r="DF84" s="1">
        <f t="shared" si="86"/>
        <v>2875.7983899999999</v>
      </c>
      <c r="DG84" s="52">
        <v>2390.4730359999999</v>
      </c>
      <c r="DH84" s="38">
        <f>ENT!DH84</f>
        <v>45.04</v>
      </c>
      <c r="DI84" s="1">
        <v>522.79</v>
      </c>
      <c r="DJ84" s="1">
        <f t="shared" si="87"/>
        <v>2958.3030359999998</v>
      </c>
      <c r="DK84" s="52">
        <v>2323.5460360000002</v>
      </c>
      <c r="DL84" s="38">
        <f>ENT!DL84</f>
        <v>45.04</v>
      </c>
      <c r="DM84" s="1">
        <v>541.07999999999993</v>
      </c>
      <c r="DN84" s="1">
        <f t="shared" si="88"/>
        <v>2909.6660360000001</v>
      </c>
      <c r="DO84" s="52"/>
      <c r="DP84" s="38">
        <f>ENT!DP84</f>
        <v>0</v>
      </c>
      <c r="DQ84" s="1"/>
      <c r="DR84" s="1">
        <f t="shared" si="89"/>
        <v>0</v>
      </c>
      <c r="DS84" s="52"/>
      <c r="DT84" s="38">
        <f>ENT!DT84</f>
        <v>0</v>
      </c>
      <c r="DU84" s="1"/>
      <c r="DV84" s="1">
        <f t="shared" si="90"/>
        <v>0</v>
      </c>
    </row>
    <row r="85" spans="1:126" ht="46.5" x14ac:dyDescent="0.25">
      <c r="A85" s="14">
        <v>81</v>
      </c>
      <c r="B85" s="16" t="s">
        <v>88</v>
      </c>
      <c r="C85" s="52">
        <v>2033.8766949999999</v>
      </c>
      <c r="D85" s="38">
        <f>ENT!D85</f>
        <v>45.04</v>
      </c>
      <c r="E85" s="1">
        <v>424.13</v>
      </c>
      <c r="F85" s="1">
        <f t="shared" si="60"/>
        <v>2503.046695</v>
      </c>
      <c r="G85" s="52">
        <v>2061.5818049999998</v>
      </c>
      <c r="H85" s="38">
        <f>ENT!H85</f>
        <v>45.04</v>
      </c>
      <c r="I85" s="1">
        <v>456.13</v>
      </c>
      <c r="J85" s="1">
        <f t="shared" si="61"/>
        <v>2562.7518049999999</v>
      </c>
      <c r="K85" s="52">
        <v>2044.027644</v>
      </c>
      <c r="L85" s="38">
        <f>ENT!L85</f>
        <v>45.04</v>
      </c>
      <c r="M85" s="1">
        <v>456.13</v>
      </c>
      <c r="N85" s="1">
        <f t="shared" si="62"/>
        <v>2545.1976440000003</v>
      </c>
      <c r="O85" s="52">
        <v>1921.6874760000001</v>
      </c>
      <c r="P85" s="38">
        <f>ENT!P85</f>
        <v>45.04</v>
      </c>
      <c r="Q85" s="1">
        <v>449.53</v>
      </c>
      <c r="R85" s="1">
        <f t="shared" si="63"/>
        <v>2416.2574759999998</v>
      </c>
      <c r="S85" s="52">
        <v>2136.561897</v>
      </c>
      <c r="T85" s="38">
        <f>ENT!T85</f>
        <v>45.04</v>
      </c>
      <c r="U85" s="1">
        <v>597.5</v>
      </c>
      <c r="V85" s="1">
        <f t="shared" si="64"/>
        <v>2779.101897</v>
      </c>
      <c r="W85" s="52">
        <v>2030.8312550000001</v>
      </c>
      <c r="X85" s="38">
        <f>ENT!X85</f>
        <v>45.04</v>
      </c>
      <c r="Y85" s="1">
        <v>565.5</v>
      </c>
      <c r="Z85" s="1">
        <f t="shared" si="65"/>
        <v>2641.371255</v>
      </c>
      <c r="AA85" s="52">
        <v>2120.0990609999999</v>
      </c>
      <c r="AB85" s="38">
        <f>ENT!AB85</f>
        <v>45.04</v>
      </c>
      <c r="AC85" s="1">
        <v>597.5</v>
      </c>
      <c r="AD85" s="1">
        <f t="shared" si="66"/>
        <v>2762.6390609999999</v>
      </c>
      <c r="AE85" s="52">
        <v>2021.1185210000001</v>
      </c>
      <c r="AF85" s="38">
        <f>ENT!AF85</f>
        <v>95.039999999999992</v>
      </c>
      <c r="AG85" s="1">
        <v>597.5</v>
      </c>
      <c r="AH85" s="1">
        <f t="shared" si="67"/>
        <v>2713.6585210000003</v>
      </c>
      <c r="AI85" s="52">
        <v>2060.8578219999999</v>
      </c>
      <c r="AJ85" s="38">
        <f>ENT!AJ85</f>
        <v>145.04</v>
      </c>
      <c r="AK85" s="1">
        <v>581</v>
      </c>
      <c r="AL85" s="1">
        <f t="shared" si="68"/>
        <v>2786.8978219999999</v>
      </c>
      <c r="AM85" s="52">
        <v>2101.7114120000001</v>
      </c>
      <c r="AN85" s="38">
        <f>ENT!AN85</f>
        <v>145.04</v>
      </c>
      <c r="AO85" s="1">
        <v>597.5</v>
      </c>
      <c r="AP85" s="1">
        <f t="shared" si="69"/>
        <v>2844.2514120000001</v>
      </c>
      <c r="AQ85" s="52">
        <v>2000.4224280000001</v>
      </c>
      <c r="AR85" s="38">
        <f>ENT!AR85</f>
        <v>45.04</v>
      </c>
      <c r="AS85" s="1">
        <v>590.53</v>
      </c>
      <c r="AT85" s="1">
        <f t="shared" si="70"/>
        <v>2635.992428</v>
      </c>
      <c r="AU85" s="52">
        <v>2208.5122740000002</v>
      </c>
      <c r="AV85" s="38">
        <f>ENT!AV85</f>
        <v>95.039999999999992</v>
      </c>
      <c r="AW85" s="1">
        <v>597.5</v>
      </c>
      <c r="AX85" s="1">
        <f t="shared" si="71"/>
        <v>2901.0522740000001</v>
      </c>
      <c r="AY85" s="52">
        <v>2078.1252509999999</v>
      </c>
      <c r="AZ85" s="38">
        <f>ENT!AZ85</f>
        <v>45.04</v>
      </c>
      <c r="BA85" s="1">
        <v>597.5</v>
      </c>
      <c r="BB85" s="1">
        <f t="shared" si="72"/>
        <v>2720.6652509999999</v>
      </c>
      <c r="BC85" s="52">
        <v>2168.696367</v>
      </c>
      <c r="BD85" s="38">
        <f>ENT!BD85</f>
        <v>45.04</v>
      </c>
      <c r="BE85" s="1">
        <v>597.5</v>
      </c>
      <c r="BF85" s="1">
        <f t="shared" si="73"/>
        <v>2811.236367</v>
      </c>
      <c r="BG85" s="52">
        <v>2204.2425250000001</v>
      </c>
      <c r="BH85" s="38">
        <f>ENT!BH85</f>
        <v>45.04</v>
      </c>
      <c r="BI85" s="1">
        <v>597.5</v>
      </c>
      <c r="BJ85" s="1">
        <f t="shared" si="74"/>
        <v>2846.7825250000001</v>
      </c>
      <c r="BK85" s="52">
        <v>2274.6409979999999</v>
      </c>
      <c r="BL85" s="38">
        <f>ENT!BL85</f>
        <v>45.04</v>
      </c>
      <c r="BM85" s="1">
        <v>597.5</v>
      </c>
      <c r="BN85" s="1">
        <f t="shared" si="75"/>
        <v>2917.1809979999998</v>
      </c>
      <c r="BO85" s="52">
        <v>2229.9185170000005</v>
      </c>
      <c r="BP85" s="38">
        <f>ENT!BP85</f>
        <v>45.04</v>
      </c>
      <c r="BQ85" s="1">
        <v>661.5</v>
      </c>
      <c r="BR85" s="1">
        <f t="shared" si="76"/>
        <v>2936.4585170000005</v>
      </c>
      <c r="BS85" s="52">
        <v>2067.1205040000004</v>
      </c>
      <c r="BT85" s="38">
        <f>ENT!BT85</f>
        <v>45.04</v>
      </c>
      <c r="BU85" s="1">
        <v>686.29</v>
      </c>
      <c r="BV85" s="1">
        <f t="shared" si="77"/>
        <v>2798.4505040000004</v>
      </c>
      <c r="BW85" s="52">
        <v>2228.2746139999999</v>
      </c>
      <c r="BX85" s="38">
        <f>ENT!BX85</f>
        <v>45.04</v>
      </c>
      <c r="BY85" s="1">
        <v>686.29</v>
      </c>
      <c r="BZ85" s="1">
        <f t="shared" si="78"/>
        <v>2959.6046139999999</v>
      </c>
      <c r="CA85" s="52">
        <v>2366.299704</v>
      </c>
      <c r="CB85" s="38">
        <f>ENT!CB85</f>
        <v>45.04</v>
      </c>
      <c r="CC85" s="1">
        <v>674.31</v>
      </c>
      <c r="CD85" s="1">
        <f t="shared" si="79"/>
        <v>3085.6497039999999</v>
      </c>
      <c r="CE85" s="52">
        <v>2326.3252419999999</v>
      </c>
      <c r="CF85" s="38">
        <f>ENT!CF85</f>
        <v>45.04</v>
      </c>
      <c r="CG85" s="1">
        <v>691.75</v>
      </c>
      <c r="CH85" s="1">
        <f t="shared" si="80"/>
        <v>3063.1152419999999</v>
      </c>
      <c r="CI85" s="52">
        <v>2266.7852929999999</v>
      </c>
      <c r="CJ85" s="38">
        <f>ENT!CJ85</f>
        <v>45.04</v>
      </c>
      <c r="CK85" s="1">
        <v>691.75</v>
      </c>
      <c r="CL85" s="1">
        <f t="shared" si="81"/>
        <v>3003.5752929999999</v>
      </c>
      <c r="CM85" s="52">
        <v>2356.496995</v>
      </c>
      <c r="CN85" s="38">
        <f>ENT!CN85</f>
        <v>45.04</v>
      </c>
      <c r="CO85" s="1">
        <v>691.75</v>
      </c>
      <c r="CP85" s="1">
        <f t="shared" si="82"/>
        <v>3093.2869949999999</v>
      </c>
      <c r="CQ85" s="52">
        <v>2232.6570569999999</v>
      </c>
      <c r="CR85" s="38">
        <f>ENT!CR85</f>
        <v>45.04</v>
      </c>
      <c r="CS85" s="1">
        <v>691.75</v>
      </c>
      <c r="CT85" s="1">
        <f t="shared" si="83"/>
        <v>2969.4470569999999</v>
      </c>
      <c r="CU85" s="52">
        <v>2244.8049639999999</v>
      </c>
      <c r="CV85" s="38">
        <f>ENT!CV85</f>
        <v>45.04</v>
      </c>
      <c r="CW85" s="1">
        <v>686.66</v>
      </c>
      <c r="CX85" s="1">
        <f t="shared" si="84"/>
        <v>2976.5049639999997</v>
      </c>
      <c r="CY85" s="52">
        <v>2353.6070949999998</v>
      </c>
      <c r="CZ85" s="38">
        <f>ENT!CZ85</f>
        <v>45.04</v>
      </c>
      <c r="DA85" s="1">
        <v>550.38</v>
      </c>
      <c r="DB85" s="1">
        <f t="shared" si="85"/>
        <v>2949.0270949999999</v>
      </c>
      <c r="DC85" s="52">
        <v>2158.444528</v>
      </c>
      <c r="DD85" s="38">
        <f>ENT!DD85</f>
        <v>45.04</v>
      </c>
      <c r="DE85" s="1">
        <v>544.71</v>
      </c>
      <c r="DF85" s="1">
        <f t="shared" si="86"/>
        <v>2748.194528</v>
      </c>
      <c r="DG85" s="52">
        <v>2318.8508689999999</v>
      </c>
      <c r="DH85" s="38">
        <f>ENT!DH85</f>
        <v>45.04</v>
      </c>
      <c r="DI85" s="1">
        <v>522.79</v>
      </c>
      <c r="DJ85" s="1">
        <f t="shared" si="87"/>
        <v>2886.6808689999998</v>
      </c>
      <c r="DK85" s="52">
        <v>2316.0154360000001</v>
      </c>
      <c r="DL85" s="38">
        <f>ENT!DL85</f>
        <v>45.04</v>
      </c>
      <c r="DM85" s="1">
        <v>543.41</v>
      </c>
      <c r="DN85" s="1">
        <f t="shared" si="88"/>
        <v>2904.465436</v>
      </c>
      <c r="DO85" s="52"/>
      <c r="DP85" s="38">
        <f>ENT!DP85</f>
        <v>0</v>
      </c>
      <c r="DQ85" s="1"/>
      <c r="DR85" s="1">
        <f t="shared" si="89"/>
        <v>0</v>
      </c>
      <c r="DS85" s="52"/>
      <c r="DT85" s="38">
        <f>ENT!DT85</f>
        <v>0</v>
      </c>
      <c r="DU85" s="1"/>
      <c r="DV85" s="1">
        <f t="shared" si="90"/>
        <v>0</v>
      </c>
    </row>
    <row r="86" spans="1:126" ht="46.5" x14ac:dyDescent="0.25">
      <c r="A86" s="14">
        <v>82</v>
      </c>
      <c r="B86" s="16" t="s">
        <v>89</v>
      </c>
      <c r="C86" s="52">
        <v>2015.3966949999999</v>
      </c>
      <c r="D86" s="38">
        <f>ENT!D86</f>
        <v>45.04</v>
      </c>
      <c r="E86" s="1">
        <v>424.13</v>
      </c>
      <c r="F86" s="1">
        <f t="shared" si="60"/>
        <v>2484.566695</v>
      </c>
      <c r="G86" s="52">
        <v>2043.101805</v>
      </c>
      <c r="H86" s="38">
        <f>ENT!H86</f>
        <v>45.04</v>
      </c>
      <c r="I86" s="1">
        <v>456.13</v>
      </c>
      <c r="J86" s="1">
        <f t="shared" si="61"/>
        <v>2544.2718050000003</v>
      </c>
      <c r="K86" s="52">
        <v>2044.027644</v>
      </c>
      <c r="L86" s="38">
        <f>ENT!L86</f>
        <v>45.04</v>
      </c>
      <c r="M86" s="1">
        <v>456.13</v>
      </c>
      <c r="N86" s="1">
        <f t="shared" si="62"/>
        <v>2545.1976440000003</v>
      </c>
      <c r="O86" s="52">
        <v>1842.4834760000001</v>
      </c>
      <c r="P86" s="38">
        <f>ENT!P86</f>
        <v>45.04</v>
      </c>
      <c r="Q86" s="1">
        <v>449.53</v>
      </c>
      <c r="R86" s="1">
        <f t="shared" si="63"/>
        <v>2337.053476</v>
      </c>
      <c r="S86" s="52">
        <v>2070.257897</v>
      </c>
      <c r="T86" s="38">
        <f>ENT!T86</f>
        <v>45.04</v>
      </c>
      <c r="U86" s="1">
        <v>597.5</v>
      </c>
      <c r="V86" s="1">
        <f t="shared" si="64"/>
        <v>2712.7978969999999</v>
      </c>
      <c r="W86" s="52">
        <v>1952.0572549999999</v>
      </c>
      <c r="X86" s="38">
        <f>ENT!X86</f>
        <v>45.04</v>
      </c>
      <c r="Y86" s="1">
        <v>565.5</v>
      </c>
      <c r="Z86" s="1">
        <f t="shared" si="65"/>
        <v>2562.5972549999997</v>
      </c>
      <c r="AA86" s="52">
        <v>2041.325061</v>
      </c>
      <c r="AB86" s="38">
        <f>ENT!AB86</f>
        <v>45.04</v>
      </c>
      <c r="AC86" s="1">
        <v>597.5</v>
      </c>
      <c r="AD86" s="1">
        <f t="shared" si="66"/>
        <v>2683.865061</v>
      </c>
      <c r="AE86" s="52">
        <v>2000.877021</v>
      </c>
      <c r="AF86" s="38">
        <f>ENT!AF86</f>
        <v>95.039999999999992</v>
      </c>
      <c r="AG86" s="1">
        <v>597.5</v>
      </c>
      <c r="AH86" s="1">
        <f t="shared" si="67"/>
        <v>2693.4170210000002</v>
      </c>
      <c r="AI86" s="52">
        <v>1994.5538220000001</v>
      </c>
      <c r="AJ86" s="38">
        <f>ENT!AJ86</f>
        <v>145.04</v>
      </c>
      <c r="AK86" s="1">
        <v>581</v>
      </c>
      <c r="AL86" s="1">
        <f t="shared" si="68"/>
        <v>2720.5938220000003</v>
      </c>
      <c r="AM86" s="52">
        <v>2037.5914789999999</v>
      </c>
      <c r="AN86" s="38">
        <f>ENT!AN86</f>
        <v>145.04</v>
      </c>
      <c r="AO86" s="1">
        <v>597.5</v>
      </c>
      <c r="AP86" s="1">
        <f t="shared" si="69"/>
        <v>2780.1314790000001</v>
      </c>
      <c r="AQ86" s="52">
        <v>1941.6359809999999</v>
      </c>
      <c r="AR86" s="38">
        <f>ENT!AR86</f>
        <v>45.04</v>
      </c>
      <c r="AS86" s="1">
        <v>590.53</v>
      </c>
      <c r="AT86" s="1">
        <f t="shared" si="70"/>
        <v>2577.2059810000001</v>
      </c>
      <c r="AU86" s="52">
        <v>2208.5122740000002</v>
      </c>
      <c r="AV86" s="38">
        <f>ENT!AV86</f>
        <v>95.039999999999992</v>
      </c>
      <c r="AW86" s="1">
        <v>597.5</v>
      </c>
      <c r="AX86" s="1">
        <f t="shared" si="71"/>
        <v>2901.0522740000001</v>
      </c>
      <c r="AY86" s="52">
        <v>2025.3561460000001</v>
      </c>
      <c r="AZ86" s="38">
        <f>ENT!AZ86</f>
        <v>45.04</v>
      </c>
      <c r="BA86" s="1">
        <v>597.5</v>
      </c>
      <c r="BB86" s="1">
        <f t="shared" si="72"/>
        <v>2667.896146</v>
      </c>
      <c r="BC86" s="52">
        <v>2100.6265050000002</v>
      </c>
      <c r="BD86" s="38">
        <f>ENT!BD86</f>
        <v>45.04</v>
      </c>
      <c r="BE86" s="1">
        <v>597.5</v>
      </c>
      <c r="BF86" s="1">
        <f t="shared" si="73"/>
        <v>2743.1665050000001</v>
      </c>
      <c r="BG86" s="52">
        <v>2136.1726629999998</v>
      </c>
      <c r="BH86" s="38">
        <f>ENT!BH86</f>
        <v>45.04</v>
      </c>
      <c r="BI86" s="1">
        <v>597.5</v>
      </c>
      <c r="BJ86" s="1">
        <f t="shared" si="74"/>
        <v>2778.7126629999998</v>
      </c>
      <c r="BK86" s="52">
        <v>2274.6409979999999</v>
      </c>
      <c r="BL86" s="38">
        <f>ENT!BL86</f>
        <v>45.04</v>
      </c>
      <c r="BM86" s="1">
        <v>597.5</v>
      </c>
      <c r="BN86" s="1">
        <f t="shared" si="75"/>
        <v>2917.1809979999998</v>
      </c>
      <c r="BO86" s="52">
        <v>2226.6198370000002</v>
      </c>
      <c r="BP86" s="38">
        <f>ENT!BP86</f>
        <v>45.04</v>
      </c>
      <c r="BQ86" s="1">
        <v>661.5</v>
      </c>
      <c r="BR86" s="1">
        <f t="shared" si="76"/>
        <v>2933.1598370000002</v>
      </c>
      <c r="BS86" s="52">
        <v>2051.2135920000001</v>
      </c>
      <c r="BT86" s="38">
        <f>ENT!BT86</f>
        <v>45.04</v>
      </c>
      <c r="BU86" s="1">
        <v>536.29</v>
      </c>
      <c r="BV86" s="1">
        <f t="shared" si="77"/>
        <v>2632.543592</v>
      </c>
      <c r="BW86" s="52">
        <v>2217.5246139999999</v>
      </c>
      <c r="BX86" s="38">
        <f>ENT!BX86</f>
        <v>45.04</v>
      </c>
      <c r="BY86" s="1">
        <v>686.5</v>
      </c>
      <c r="BZ86" s="1">
        <f t="shared" si="78"/>
        <v>2949.0646139999999</v>
      </c>
      <c r="CA86" s="52">
        <v>2366.299704</v>
      </c>
      <c r="CB86" s="38">
        <f>ENT!CB86</f>
        <v>45.04</v>
      </c>
      <c r="CC86" s="1">
        <v>674.31</v>
      </c>
      <c r="CD86" s="1">
        <f t="shared" si="79"/>
        <v>3085.6497039999999</v>
      </c>
      <c r="CE86" s="52">
        <v>2251.8770599999998</v>
      </c>
      <c r="CF86" s="38">
        <f>ENT!CF86</f>
        <v>45.04</v>
      </c>
      <c r="CG86" s="1">
        <v>691.75</v>
      </c>
      <c r="CH86" s="1">
        <f t="shared" si="80"/>
        <v>2988.6670599999998</v>
      </c>
      <c r="CI86" s="52">
        <v>2266.7852929999999</v>
      </c>
      <c r="CJ86" s="38">
        <f>ENT!CJ86</f>
        <v>45.04</v>
      </c>
      <c r="CK86" s="1">
        <v>691.75</v>
      </c>
      <c r="CL86" s="1">
        <f t="shared" si="81"/>
        <v>3003.5752929999999</v>
      </c>
      <c r="CM86" s="52">
        <v>2343.5969949999999</v>
      </c>
      <c r="CN86" s="38">
        <f>ENT!CN86</f>
        <v>45.04</v>
      </c>
      <c r="CO86" s="1">
        <v>691.75</v>
      </c>
      <c r="CP86" s="1">
        <f t="shared" si="82"/>
        <v>3080.3869949999998</v>
      </c>
      <c r="CQ86" s="52">
        <v>2220.500978</v>
      </c>
      <c r="CR86" s="38">
        <f>ENT!CR86</f>
        <v>45.04</v>
      </c>
      <c r="CS86" s="1">
        <v>691.75</v>
      </c>
      <c r="CT86" s="1">
        <f t="shared" si="83"/>
        <v>2957.290978</v>
      </c>
      <c r="CU86" s="52">
        <v>2192.105716</v>
      </c>
      <c r="CV86" s="38">
        <f>ENT!CV86</f>
        <v>45.04</v>
      </c>
      <c r="CW86" s="1">
        <v>686.66</v>
      </c>
      <c r="CX86" s="1">
        <f t="shared" si="84"/>
        <v>2923.8057159999998</v>
      </c>
      <c r="CY86" s="52">
        <v>2353.6070949999998</v>
      </c>
      <c r="CZ86" s="38">
        <f>ENT!CZ86</f>
        <v>45.04</v>
      </c>
      <c r="DA86" s="1">
        <v>550.38</v>
      </c>
      <c r="DB86" s="1">
        <f t="shared" si="85"/>
        <v>2949.0270949999999</v>
      </c>
      <c r="DC86" s="52">
        <v>2147.694528</v>
      </c>
      <c r="DD86" s="38">
        <f>ENT!DD86</f>
        <v>45.04</v>
      </c>
      <c r="DE86" s="1">
        <v>544.71</v>
      </c>
      <c r="DF86" s="1">
        <f t="shared" si="86"/>
        <v>2737.444528</v>
      </c>
      <c r="DG86" s="52">
        <v>2308.1008689999999</v>
      </c>
      <c r="DH86" s="38">
        <f>ENT!DH86</f>
        <v>45.04</v>
      </c>
      <c r="DI86" s="1">
        <v>522.79</v>
      </c>
      <c r="DJ86" s="1">
        <f t="shared" si="87"/>
        <v>2875.9308689999998</v>
      </c>
      <c r="DK86" s="52">
        <v>2236.8105740000001</v>
      </c>
      <c r="DL86" s="38">
        <f>ENT!DL86</f>
        <v>45.04</v>
      </c>
      <c r="DM86" s="1">
        <v>545.37</v>
      </c>
      <c r="DN86" s="1">
        <f t="shared" si="88"/>
        <v>2827.2205739999999</v>
      </c>
      <c r="DO86" s="52"/>
      <c r="DP86" s="38">
        <f>ENT!DP86</f>
        <v>0</v>
      </c>
      <c r="DQ86" s="1"/>
      <c r="DR86" s="1">
        <f t="shared" si="89"/>
        <v>0</v>
      </c>
      <c r="DS86" s="52"/>
      <c r="DT86" s="38">
        <f>ENT!DT86</f>
        <v>0</v>
      </c>
      <c r="DU86" s="1"/>
      <c r="DV86" s="1">
        <f t="shared" si="90"/>
        <v>0</v>
      </c>
    </row>
    <row r="87" spans="1:126" ht="46.5" x14ac:dyDescent="0.25">
      <c r="A87" s="14">
        <v>83</v>
      </c>
      <c r="B87" s="16" t="s">
        <v>90</v>
      </c>
      <c r="C87" s="52">
        <v>2029.117735</v>
      </c>
      <c r="D87" s="38">
        <f>ENT!D87</f>
        <v>45.04</v>
      </c>
      <c r="E87" s="1">
        <v>424.13</v>
      </c>
      <c r="F87" s="1">
        <f t="shared" si="60"/>
        <v>2498.2877350000003</v>
      </c>
      <c r="G87" s="52">
        <v>1975.4342529999999</v>
      </c>
      <c r="H87" s="38">
        <f>ENT!H87</f>
        <v>45.04</v>
      </c>
      <c r="I87" s="1">
        <v>456.13</v>
      </c>
      <c r="J87" s="1">
        <f t="shared" si="61"/>
        <v>2476.604253</v>
      </c>
      <c r="K87" s="52">
        <v>2033.8807320000001</v>
      </c>
      <c r="L87" s="38">
        <f>ENT!L87</f>
        <v>45.04</v>
      </c>
      <c r="M87" s="1">
        <v>456.13</v>
      </c>
      <c r="N87" s="1">
        <f t="shared" si="62"/>
        <v>2535.0507320000002</v>
      </c>
      <c r="O87" s="52">
        <v>1850.5959760000001</v>
      </c>
      <c r="P87" s="38">
        <f>ENT!P87</f>
        <v>45.04</v>
      </c>
      <c r="Q87" s="1">
        <v>449.53</v>
      </c>
      <c r="R87" s="1">
        <f t="shared" si="63"/>
        <v>2345.1659760000002</v>
      </c>
      <c r="S87" s="52">
        <v>2071.6591149999999</v>
      </c>
      <c r="T87" s="38">
        <f>ENT!T87</f>
        <v>45.04</v>
      </c>
      <c r="U87" s="1">
        <v>597.5</v>
      </c>
      <c r="V87" s="1">
        <f t="shared" si="64"/>
        <v>2714.1991149999999</v>
      </c>
      <c r="W87" s="52">
        <v>1952.0572549999999</v>
      </c>
      <c r="X87" s="38">
        <f>ENT!X87</f>
        <v>45.04</v>
      </c>
      <c r="Y87" s="1">
        <v>565.5</v>
      </c>
      <c r="Z87" s="1">
        <f t="shared" si="65"/>
        <v>2562.5972549999997</v>
      </c>
      <c r="AA87" s="52">
        <v>2041.325061</v>
      </c>
      <c r="AB87" s="38">
        <f>ENT!AB87</f>
        <v>45.04</v>
      </c>
      <c r="AC87" s="1">
        <v>598.31999999999994</v>
      </c>
      <c r="AD87" s="1">
        <f t="shared" si="66"/>
        <v>2684.6850610000001</v>
      </c>
      <c r="AE87" s="52">
        <v>2000.877021</v>
      </c>
      <c r="AF87" s="38">
        <f>ENT!AF87</f>
        <v>95.039999999999992</v>
      </c>
      <c r="AG87" s="1">
        <v>597.5</v>
      </c>
      <c r="AH87" s="1">
        <f t="shared" si="67"/>
        <v>2693.4170210000002</v>
      </c>
      <c r="AI87" s="52">
        <v>1947.8038220000001</v>
      </c>
      <c r="AJ87" s="38">
        <f>ENT!AJ87</f>
        <v>145.04</v>
      </c>
      <c r="AK87" s="1">
        <v>581</v>
      </c>
      <c r="AL87" s="1">
        <f t="shared" si="68"/>
        <v>2673.8438220000003</v>
      </c>
      <c r="AM87" s="52">
        <v>2031.0804310000001</v>
      </c>
      <c r="AN87" s="38">
        <f>ENT!AN87</f>
        <v>145.04</v>
      </c>
      <c r="AO87" s="1">
        <v>597.5</v>
      </c>
      <c r="AP87" s="1">
        <f t="shared" si="69"/>
        <v>2773.6204310000003</v>
      </c>
      <c r="AQ87" s="52">
        <v>1875.331981</v>
      </c>
      <c r="AR87" s="38">
        <f>ENT!AR87</f>
        <v>45.04</v>
      </c>
      <c r="AS87" s="1">
        <v>590.53</v>
      </c>
      <c r="AT87" s="1">
        <f t="shared" si="70"/>
        <v>2510.901981</v>
      </c>
      <c r="AU87" s="52">
        <v>2077.0259120000001</v>
      </c>
      <c r="AV87" s="38">
        <f>ENT!AV87</f>
        <v>95.039999999999992</v>
      </c>
      <c r="AW87" s="1">
        <v>597.5</v>
      </c>
      <c r="AX87" s="1">
        <f t="shared" si="71"/>
        <v>2769.565912</v>
      </c>
      <c r="AY87" s="52">
        <v>2070.755251</v>
      </c>
      <c r="AZ87" s="38">
        <f>ENT!AZ87</f>
        <v>45.04</v>
      </c>
      <c r="BA87" s="1">
        <v>588.5</v>
      </c>
      <c r="BB87" s="1">
        <f t="shared" si="72"/>
        <v>2704.295251</v>
      </c>
      <c r="BC87" s="52">
        <v>2038.0472569999999</v>
      </c>
      <c r="BD87" s="38">
        <f>ENT!BD87</f>
        <v>45.04</v>
      </c>
      <c r="BE87" s="1">
        <v>597.5</v>
      </c>
      <c r="BF87" s="1">
        <f t="shared" si="73"/>
        <v>2680.5872570000001</v>
      </c>
      <c r="BG87" s="52">
        <v>2142.4226629999998</v>
      </c>
      <c r="BH87" s="38">
        <f>ENT!BH87</f>
        <v>45.04</v>
      </c>
      <c r="BI87" s="1">
        <v>597.5</v>
      </c>
      <c r="BJ87" s="1">
        <f t="shared" si="74"/>
        <v>2784.9626629999998</v>
      </c>
      <c r="BK87" s="52">
        <v>2230.6409979999999</v>
      </c>
      <c r="BL87" s="38">
        <f>ENT!BL87</f>
        <v>45.04</v>
      </c>
      <c r="BM87" s="1">
        <v>597.5</v>
      </c>
      <c r="BN87" s="1">
        <f t="shared" si="75"/>
        <v>2873.1809979999998</v>
      </c>
      <c r="BO87" s="52">
        <v>2214.7744770000004</v>
      </c>
      <c r="BP87" s="38">
        <f>ENT!BP87</f>
        <v>45.04</v>
      </c>
      <c r="BQ87" s="1">
        <v>661.5</v>
      </c>
      <c r="BR87" s="1">
        <f t="shared" si="76"/>
        <v>2921.3144770000004</v>
      </c>
      <c r="BS87" s="52">
        <v>2043.0761440000001</v>
      </c>
      <c r="BT87" s="38">
        <f>ENT!BT87</f>
        <v>45.04</v>
      </c>
      <c r="BU87" s="1">
        <v>386.28999999999996</v>
      </c>
      <c r="BV87" s="1">
        <f t="shared" si="77"/>
        <v>2474.406144</v>
      </c>
      <c r="BW87" s="52">
        <v>2146.1406980000002</v>
      </c>
      <c r="BX87" s="38">
        <f>ENT!BX87</f>
        <v>45.04</v>
      </c>
      <c r="BY87" s="1">
        <v>686.6</v>
      </c>
      <c r="BZ87" s="1">
        <f t="shared" si="78"/>
        <v>2877.780698</v>
      </c>
      <c r="CA87" s="52">
        <v>2304.3748420000002</v>
      </c>
      <c r="CB87" s="38">
        <f>ENT!CB87</f>
        <v>45.04</v>
      </c>
      <c r="CC87" s="1">
        <v>674.31</v>
      </c>
      <c r="CD87" s="1">
        <f t="shared" si="79"/>
        <v>3023.7248420000001</v>
      </c>
      <c r="CE87" s="52">
        <v>2256.5270599999999</v>
      </c>
      <c r="CF87" s="38">
        <f>ENT!CF87</f>
        <v>45.04</v>
      </c>
      <c r="CG87" s="1">
        <v>691.75</v>
      </c>
      <c r="CH87" s="1">
        <f t="shared" si="80"/>
        <v>2993.3170599999999</v>
      </c>
      <c r="CI87" s="52">
        <v>2271.0139330000002</v>
      </c>
      <c r="CJ87" s="38">
        <f>ENT!CJ87</f>
        <v>45.04</v>
      </c>
      <c r="CK87" s="1">
        <v>691.75</v>
      </c>
      <c r="CL87" s="1">
        <f t="shared" si="81"/>
        <v>3007.8039330000001</v>
      </c>
      <c r="CM87" s="52">
        <v>2290.897747</v>
      </c>
      <c r="CN87" s="38">
        <f>ENT!CN87</f>
        <v>45.04</v>
      </c>
      <c r="CO87" s="1">
        <v>691.75</v>
      </c>
      <c r="CP87" s="1">
        <f t="shared" si="82"/>
        <v>3027.6877469999999</v>
      </c>
      <c r="CQ87" s="52">
        <v>2176.22883</v>
      </c>
      <c r="CR87" s="38">
        <f>ENT!CR87</f>
        <v>45.04</v>
      </c>
      <c r="CS87" s="1">
        <v>691.75</v>
      </c>
      <c r="CT87" s="1">
        <f t="shared" si="83"/>
        <v>2913.01883</v>
      </c>
      <c r="CU87" s="52">
        <v>1943.0196820000001</v>
      </c>
      <c r="CV87" s="38">
        <f>ENT!CV87</f>
        <v>45.04</v>
      </c>
      <c r="CW87" s="1">
        <v>686.66</v>
      </c>
      <c r="CX87" s="1">
        <f t="shared" si="84"/>
        <v>2674.7196819999999</v>
      </c>
      <c r="CY87" s="52">
        <v>2211.4726730000002</v>
      </c>
      <c r="CZ87" s="38">
        <f>ENT!CZ87</f>
        <v>45.04</v>
      </c>
      <c r="DA87" s="1">
        <v>544.91999999999996</v>
      </c>
      <c r="DB87" s="1">
        <f t="shared" si="85"/>
        <v>2801.4326730000002</v>
      </c>
      <c r="DC87" s="52">
        <v>2123.5431279999998</v>
      </c>
      <c r="DD87" s="38">
        <f>ENT!DD87</f>
        <v>45.04</v>
      </c>
      <c r="DE87" s="1">
        <v>545.28</v>
      </c>
      <c r="DF87" s="1">
        <f t="shared" si="86"/>
        <v>2713.863128</v>
      </c>
      <c r="DG87" s="52">
        <v>2240.031007</v>
      </c>
      <c r="DH87" s="38">
        <f>ENT!DH87</f>
        <v>45.04</v>
      </c>
      <c r="DI87" s="1">
        <v>522.79</v>
      </c>
      <c r="DJ87" s="1">
        <f t="shared" si="87"/>
        <v>2807.861007</v>
      </c>
      <c r="DK87" s="52">
        <v>2158.6827760000001</v>
      </c>
      <c r="DL87" s="38">
        <f>ENT!DL87</f>
        <v>45.04</v>
      </c>
      <c r="DM87" s="1">
        <v>545.37</v>
      </c>
      <c r="DN87" s="1">
        <f t="shared" si="88"/>
        <v>2749.092776</v>
      </c>
      <c r="DO87" s="52"/>
      <c r="DP87" s="38">
        <f>ENT!DP87</f>
        <v>0</v>
      </c>
      <c r="DQ87" s="1"/>
      <c r="DR87" s="1">
        <f t="shared" si="89"/>
        <v>0</v>
      </c>
      <c r="DS87" s="52"/>
      <c r="DT87" s="38">
        <f>ENT!DT87</f>
        <v>0</v>
      </c>
      <c r="DU87" s="1"/>
      <c r="DV87" s="1">
        <f t="shared" si="90"/>
        <v>0</v>
      </c>
    </row>
    <row r="88" spans="1:126" ht="46.5" x14ac:dyDescent="0.25">
      <c r="A88" s="14">
        <v>84</v>
      </c>
      <c r="B88" s="16" t="s">
        <v>91</v>
      </c>
      <c r="C88" s="52">
        <v>2029.117735</v>
      </c>
      <c r="D88" s="38">
        <f>ENT!D88</f>
        <v>45.04</v>
      </c>
      <c r="E88" s="1">
        <v>424.13</v>
      </c>
      <c r="F88" s="1">
        <f t="shared" si="60"/>
        <v>2498.2877350000003</v>
      </c>
      <c r="G88" s="52">
        <v>1975.4342529999999</v>
      </c>
      <c r="H88" s="38">
        <f>ENT!H88</f>
        <v>45.04</v>
      </c>
      <c r="I88" s="1">
        <v>456.13</v>
      </c>
      <c r="J88" s="1">
        <f t="shared" si="61"/>
        <v>2476.604253</v>
      </c>
      <c r="K88" s="52">
        <v>2033.8807320000001</v>
      </c>
      <c r="L88" s="38">
        <f>ENT!L88</f>
        <v>45.04</v>
      </c>
      <c r="M88" s="1">
        <v>456.13</v>
      </c>
      <c r="N88" s="1">
        <f t="shared" si="62"/>
        <v>2535.0507320000002</v>
      </c>
      <c r="O88" s="52">
        <v>1850.5959760000001</v>
      </c>
      <c r="P88" s="38">
        <f>ENT!P88</f>
        <v>45.04</v>
      </c>
      <c r="Q88" s="1">
        <v>449.53</v>
      </c>
      <c r="R88" s="1">
        <f t="shared" si="63"/>
        <v>2345.1659760000002</v>
      </c>
      <c r="S88" s="52">
        <v>2061.2937419999998</v>
      </c>
      <c r="T88" s="38">
        <f>ENT!T88</f>
        <v>45.04</v>
      </c>
      <c r="U88" s="1">
        <v>597.5</v>
      </c>
      <c r="V88" s="1">
        <f t="shared" si="64"/>
        <v>2703.8337419999998</v>
      </c>
      <c r="W88" s="52">
        <v>1952.0572549999999</v>
      </c>
      <c r="X88" s="38">
        <f>ENT!X88</f>
        <v>45.04</v>
      </c>
      <c r="Y88" s="1">
        <v>565.5</v>
      </c>
      <c r="Z88" s="1">
        <f t="shared" si="65"/>
        <v>2562.5972549999997</v>
      </c>
      <c r="AA88" s="52">
        <v>2041.325061</v>
      </c>
      <c r="AB88" s="38">
        <f>ENT!AB88</f>
        <v>45.04</v>
      </c>
      <c r="AC88" s="1">
        <v>599.71</v>
      </c>
      <c r="AD88" s="1">
        <f t="shared" si="66"/>
        <v>2686.075061</v>
      </c>
      <c r="AE88" s="52">
        <v>1954.814521</v>
      </c>
      <c r="AF88" s="38">
        <f>ENT!AF88</f>
        <v>95.039999999999992</v>
      </c>
      <c r="AG88" s="1">
        <v>597.5</v>
      </c>
      <c r="AH88" s="1">
        <f t="shared" si="67"/>
        <v>2647.3545210000002</v>
      </c>
      <c r="AI88" s="52">
        <v>1879.73396</v>
      </c>
      <c r="AJ88" s="38">
        <f>ENT!AJ88</f>
        <v>145.04</v>
      </c>
      <c r="AK88" s="1">
        <v>581</v>
      </c>
      <c r="AL88" s="1">
        <f t="shared" si="68"/>
        <v>2605.77396</v>
      </c>
      <c r="AM88" s="52">
        <v>2021.6875990000001</v>
      </c>
      <c r="AN88" s="38">
        <f>ENT!AN88</f>
        <v>145.04</v>
      </c>
      <c r="AO88" s="1">
        <v>597.5</v>
      </c>
      <c r="AP88" s="1">
        <f t="shared" si="69"/>
        <v>2764.2275990000003</v>
      </c>
      <c r="AQ88" s="52">
        <v>1875.331981</v>
      </c>
      <c r="AR88" s="38">
        <f>ENT!AR88</f>
        <v>45.04</v>
      </c>
      <c r="AS88" s="1">
        <v>590.53</v>
      </c>
      <c r="AT88" s="1">
        <f t="shared" si="70"/>
        <v>2510.901981</v>
      </c>
      <c r="AU88" s="52">
        <v>2122.2634119999998</v>
      </c>
      <c r="AV88" s="38">
        <f>ENT!AV88</f>
        <v>95.039999999999992</v>
      </c>
      <c r="AW88" s="1">
        <v>597.5</v>
      </c>
      <c r="AX88" s="1">
        <f t="shared" si="71"/>
        <v>2814.8034119999998</v>
      </c>
      <c r="AY88" s="52">
        <v>2070.7738939999999</v>
      </c>
      <c r="AZ88" s="38">
        <f>ENT!AZ88</f>
        <v>45.04</v>
      </c>
      <c r="BA88" s="1">
        <v>588.5</v>
      </c>
      <c r="BB88" s="1">
        <f t="shared" si="72"/>
        <v>2704.3138939999999</v>
      </c>
      <c r="BC88" s="52">
        <v>2027.2972569999999</v>
      </c>
      <c r="BD88" s="38">
        <f>ENT!BD88</f>
        <v>45.04</v>
      </c>
      <c r="BE88" s="1">
        <v>597.5</v>
      </c>
      <c r="BF88" s="1">
        <f t="shared" si="73"/>
        <v>2669.8372570000001</v>
      </c>
      <c r="BG88" s="52">
        <v>2147.4226629999998</v>
      </c>
      <c r="BH88" s="38">
        <f>ENT!BH88</f>
        <v>45.04</v>
      </c>
      <c r="BI88" s="1">
        <v>597.5</v>
      </c>
      <c r="BJ88" s="1">
        <f t="shared" si="74"/>
        <v>2789.9626629999998</v>
      </c>
      <c r="BK88" s="52">
        <v>2230.6409979999999</v>
      </c>
      <c r="BL88" s="38">
        <f>ENT!BL88</f>
        <v>45.04</v>
      </c>
      <c r="BM88" s="1">
        <v>597.5</v>
      </c>
      <c r="BN88" s="1">
        <f t="shared" si="75"/>
        <v>2873.1809979999998</v>
      </c>
      <c r="BO88" s="52">
        <v>2214.7744770000004</v>
      </c>
      <c r="BP88" s="38">
        <f>ENT!BP88</f>
        <v>45.04</v>
      </c>
      <c r="BQ88" s="1">
        <v>661.5</v>
      </c>
      <c r="BR88" s="1">
        <f t="shared" si="76"/>
        <v>2921.3144770000004</v>
      </c>
      <c r="BS88" s="52">
        <v>2028.8861440000001</v>
      </c>
      <c r="BT88" s="38">
        <f>ENT!BT88</f>
        <v>45.04</v>
      </c>
      <c r="BU88" s="1">
        <v>292.98</v>
      </c>
      <c r="BV88" s="1">
        <f t="shared" si="77"/>
        <v>2366.906144</v>
      </c>
      <c r="BW88" s="52">
        <v>2131.4886980000001</v>
      </c>
      <c r="BX88" s="38">
        <f>ENT!BX88</f>
        <v>45.04</v>
      </c>
      <c r="BY88" s="1">
        <v>686.66</v>
      </c>
      <c r="BZ88" s="1">
        <f t="shared" si="78"/>
        <v>2863.1886979999999</v>
      </c>
      <c r="CA88" s="52">
        <v>2304.3748420000002</v>
      </c>
      <c r="CB88" s="38">
        <f>ENT!CB88</f>
        <v>45.04</v>
      </c>
      <c r="CC88" s="1">
        <v>674.31</v>
      </c>
      <c r="CD88" s="1">
        <f t="shared" si="79"/>
        <v>3023.7248420000001</v>
      </c>
      <c r="CE88" s="52">
        <v>2279.4422599999998</v>
      </c>
      <c r="CF88" s="38">
        <f>ENT!CF88</f>
        <v>45.04</v>
      </c>
      <c r="CG88" s="1">
        <v>691.75</v>
      </c>
      <c r="CH88" s="1">
        <f t="shared" si="80"/>
        <v>3016.2322599999998</v>
      </c>
      <c r="CI88" s="52">
        <v>2247.6067330000001</v>
      </c>
      <c r="CJ88" s="38">
        <f>ENT!CJ88</f>
        <v>45.04</v>
      </c>
      <c r="CK88" s="1">
        <v>691.75</v>
      </c>
      <c r="CL88" s="1">
        <f t="shared" si="81"/>
        <v>2984.396733</v>
      </c>
      <c r="CM88" s="52">
        <v>2290.897747</v>
      </c>
      <c r="CN88" s="38">
        <f>ENT!CN88</f>
        <v>45.04</v>
      </c>
      <c r="CO88" s="1">
        <v>691.75</v>
      </c>
      <c r="CP88" s="1">
        <f t="shared" si="82"/>
        <v>3027.6877469999999</v>
      </c>
      <c r="CQ88" s="52">
        <v>2159.75083</v>
      </c>
      <c r="CR88" s="38">
        <f>ENT!CR88</f>
        <v>45.04</v>
      </c>
      <c r="CS88" s="1">
        <v>691.75</v>
      </c>
      <c r="CT88" s="1">
        <f t="shared" si="83"/>
        <v>2896.5408299999999</v>
      </c>
      <c r="CU88" s="52">
        <v>1855.732833</v>
      </c>
      <c r="CV88" s="38">
        <f>ENT!CV88</f>
        <v>45.04</v>
      </c>
      <c r="CW88" s="1">
        <v>686.66</v>
      </c>
      <c r="CX88" s="1">
        <f t="shared" si="84"/>
        <v>2587.4328329999998</v>
      </c>
      <c r="CY88" s="52">
        <v>2063.621427</v>
      </c>
      <c r="CZ88" s="38">
        <f>ENT!CZ88</f>
        <v>45.04</v>
      </c>
      <c r="DA88" s="1">
        <v>544.91999999999996</v>
      </c>
      <c r="DB88" s="1">
        <f t="shared" si="85"/>
        <v>2653.5814270000001</v>
      </c>
      <c r="DC88" s="52">
        <v>2107.5271280000002</v>
      </c>
      <c r="DD88" s="38">
        <f>ENT!DD88</f>
        <v>45.04</v>
      </c>
      <c r="DE88" s="1">
        <v>545.28</v>
      </c>
      <c r="DF88" s="1">
        <f t="shared" si="86"/>
        <v>2697.8471280000003</v>
      </c>
      <c r="DG88" s="52">
        <v>2227.131007</v>
      </c>
      <c r="DH88" s="38">
        <f>ENT!DH88</f>
        <v>45.04</v>
      </c>
      <c r="DI88" s="1">
        <v>522.79</v>
      </c>
      <c r="DJ88" s="1">
        <f t="shared" si="87"/>
        <v>2794.9610069999999</v>
      </c>
      <c r="DK88" s="52">
        <v>2059.923542</v>
      </c>
      <c r="DL88" s="38">
        <f>ENT!DL88</f>
        <v>45.04</v>
      </c>
      <c r="DM88" s="1">
        <v>545.37</v>
      </c>
      <c r="DN88" s="1">
        <f t="shared" si="88"/>
        <v>2650.3335419999999</v>
      </c>
      <c r="DO88" s="52"/>
      <c r="DP88" s="38">
        <f>ENT!DP88</f>
        <v>0</v>
      </c>
      <c r="DQ88" s="1"/>
      <c r="DR88" s="1">
        <f t="shared" si="89"/>
        <v>0</v>
      </c>
      <c r="DS88" s="52"/>
      <c r="DT88" s="38">
        <f>ENT!DT88</f>
        <v>0</v>
      </c>
      <c r="DU88" s="1"/>
      <c r="DV88" s="1">
        <f t="shared" si="90"/>
        <v>0</v>
      </c>
    </row>
    <row r="89" spans="1:126" ht="46.5" x14ac:dyDescent="0.25">
      <c r="A89" s="14">
        <v>85</v>
      </c>
      <c r="B89" s="16" t="s">
        <v>92</v>
      </c>
      <c r="C89" s="52">
        <v>2020.4457279999999</v>
      </c>
      <c r="D89" s="38">
        <f>ENT!D89</f>
        <v>45.04</v>
      </c>
      <c r="E89" s="1">
        <v>424.13</v>
      </c>
      <c r="F89" s="1">
        <f t="shared" si="60"/>
        <v>2489.6157280000002</v>
      </c>
      <c r="G89" s="52">
        <v>1755.716486</v>
      </c>
      <c r="H89" s="38">
        <f>ENT!H89</f>
        <v>45.04</v>
      </c>
      <c r="I89" s="1">
        <v>456.13</v>
      </c>
      <c r="J89" s="1">
        <f t="shared" si="61"/>
        <v>2256.8864859999999</v>
      </c>
      <c r="K89" s="52">
        <v>2023.4127920000001</v>
      </c>
      <c r="L89" s="38">
        <f>ENT!L89</f>
        <v>45.04</v>
      </c>
      <c r="M89" s="1">
        <v>456.13</v>
      </c>
      <c r="N89" s="1">
        <f t="shared" si="62"/>
        <v>2524.5827920000002</v>
      </c>
      <c r="O89" s="52">
        <v>1833.193976</v>
      </c>
      <c r="P89" s="38">
        <f>ENT!P89</f>
        <v>45.04</v>
      </c>
      <c r="Q89" s="1">
        <v>449.53</v>
      </c>
      <c r="R89" s="1">
        <f t="shared" si="63"/>
        <v>2327.7639760000002</v>
      </c>
      <c r="S89" s="52">
        <v>1978.798978</v>
      </c>
      <c r="T89" s="38">
        <f>ENT!T89</f>
        <v>45.04</v>
      </c>
      <c r="U89" s="1">
        <v>597.5</v>
      </c>
      <c r="V89" s="1">
        <f t="shared" si="64"/>
        <v>2621.3389779999998</v>
      </c>
      <c r="W89" s="52">
        <v>1968.255255</v>
      </c>
      <c r="X89" s="38">
        <f>ENT!X89</f>
        <v>45.04</v>
      </c>
      <c r="Y89" s="1">
        <v>565.5</v>
      </c>
      <c r="Z89" s="1">
        <f t="shared" si="65"/>
        <v>2578.795255</v>
      </c>
      <c r="AA89" s="52">
        <v>2024.7700609999999</v>
      </c>
      <c r="AB89" s="38">
        <f>ENT!AB89</f>
        <v>45.04</v>
      </c>
      <c r="AC89" s="1">
        <v>599.71</v>
      </c>
      <c r="AD89" s="1">
        <f t="shared" si="66"/>
        <v>2669.5200610000002</v>
      </c>
      <c r="AE89" s="52">
        <v>1938.2595209999999</v>
      </c>
      <c r="AF89" s="38">
        <f>ENT!AF89</f>
        <v>95.039999999999992</v>
      </c>
      <c r="AG89" s="1">
        <v>597.5</v>
      </c>
      <c r="AH89" s="1">
        <f t="shared" si="67"/>
        <v>2630.7995209999999</v>
      </c>
      <c r="AI89" s="52">
        <v>1878.6556499999999</v>
      </c>
      <c r="AJ89" s="38">
        <f>ENT!AJ89</f>
        <v>145.04</v>
      </c>
      <c r="AK89" s="1">
        <v>581</v>
      </c>
      <c r="AL89" s="1">
        <f t="shared" si="68"/>
        <v>2604.6956499999997</v>
      </c>
      <c r="AM89" s="52">
        <v>1960.362599</v>
      </c>
      <c r="AN89" s="38">
        <f>ENT!AN89</f>
        <v>95.039999999999992</v>
      </c>
      <c r="AO89" s="1">
        <v>597.5</v>
      </c>
      <c r="AP89" s="1">
        <f t="shared" si="69"/>
        <v>2652.902599</v>
      </c>
      <c r="AQ89" s="52">
        <v>1908.122981</v>
      </c>
      <c r="AR89" s="38">
        <f>ENT!AR89</f>
        <v>45.04</v>
      </c>
      <c r="AS89" s="1">
        <v>590.53</v>
      </c>
      <c r="AT89" s="1">
        <f t="shared" si="70"/>
        <v>2543.6929810000001</v>
      </c>
      <c r="AU89" s="52">
        <v>2052.2391640000001</v>
      </c>
      <c r="AV89" s="38">
        <f>ENT!AV89</f>
        <v>45.04</v>
      </c>
      <c r="AW89" s="1">
        <v>597.5</v>
      </c>
      <c r="AX89" s="1">
        <f t="shared" si="71"/>
        <v>2694.779164</v>
      </c>
      <c r="AY89" s="52">
        <v>2014.9725330000001</v>
      </c>
      <c r="AZ89" s="38">
        <f>ENT!AZ89</f>
        <v>45.04</v>
      </c>
      <c r="BA89" s="1">
        <v>588.5</v>
      </c>
      <c r="BB89" s="1">
        <f t="shared" si="72"/>
        <v>2648.5125330000001</v>
      </c>
      <c r="BC89" s="52">
        <v>1911.0609509999999</v>
      </c>
      <c r="BD89" s="38">
        <f>ENT!BD89</f>
        <v>45.04</v>
      </c>
      <c r="BE89" s="1">
        <v>597.5</v>
      </c>
      <c r="BF89" s="1">
        <f t="shared" si="73"/>
        <v>2553.6009509999999</v>
      </c>
      <c r="BG89" s="52">
        <v>2074.9493910000001</v>
      </c>
      <c r="BH89" s="38">
        <f>ENT!BH89</f>
        <v>45.04</v>
      </c>
      <c r="BI89" s="1">
        <v>590.53</v>
      </c>
      <c r="BJ89" s="1">
        <f t="shared" si="74"/>
        <v>2710.5193909999998</v>
      </c>
      <c r="BK89" s="52">
        <v>2176.4643099999998</v>
      </c>
      <c r="BL89" s="38">
        <f>ENT!BL89</f>
        <v>45.04</v>
      </c>
      <c r="BM89" s="1">
        <v>597.5</v>
      </c>
      <c r="BN89" s="1">
        <f t="shared" si="75"/>
        <v>2819.0043099999998</v>
      </c>
      <c r="BO89" s="52">
        <v>2162.0752290000005</v>
      </c>
      <c r="BP89" s="38">
        <f>ENT!BP89</f>
        <v>45.04</v>
      </c>
      <c r="BQ89" s="1">
        <v>661.5</v>
      </c>
      <c r="BR89" s="1">
        <f t="shared" si="76"/>
        <v>2868.6152290000005</v>
      </c>
      <c r="BS89" s="52">
        <v>1984.3243440000001</v>
      </c>
      <c r="BT89" s="38">
        <f>ENT!BT89</f>
        <v>45.04</v>
      </c>
      <c r="BU89" s="1">
        <v>284.48</v>
      </c>
      <c r="BV89" s="1">
        <f t="shared" si="77"/>
        <v>2313.8443440000001</v>
      </c>
      <c r="BW89" s="52">
        <v>2025.850805</v>
      </c>
      <c r="BX89" s="38">
        <f>ENT!BX89</f>
        <v>45.04</v>
      </c>
      <c r="BY89" s="1">
        <v>686.66</v>
      </c>
      <c r="BZ89" s="1">
        <f t="shared" si="78"/>
        <v>2757.5508049999999</v>
      </c>
      <c r="CA89" s="52">
        <v>2297.7697659999999</v>
      </c>
      <c r="CB89" s="38">
        <f>ENT!CB89</f>
        <v>45.04</v>
      </c>
      <c r="CC89" s="1">
        <v>678.31</v>
      </c>
      <c r="CD89" s="1">
        <f t="shared" si="79"/>
        <v>3021.1197659999998</v>
      </c>
      <c r="CE89" s="52">
        <v>2218.0530119999999</v>
      </c>
      <c r="CF89" s="38">
        <f>ENT!CF89</f>
        <v>45.04</v>
      </c>
      <c r="CG89" s="1">
        <v>691.75</v>
      </c>
      <c r="CH89" s="1">
        <f t="shared" si="80"/>
        <v>2954.8430119999998</v>
      </c>
      <c r="CI89" s="52">
        <v>2099.1307029999998</v>
      </c>
      <c r="CJ89" s="38">
        <f>ENT!CJ89</f>
        <v>45.04</v>
      </c>
      <c r="CK89" s="1">
        <v>691.75</v>
      </c>
      <c r="CL89" s="1">
        <f t="shared" si="81"/>
        <v>2835.9207029999998</v>
      </c>
      <c r="CM89" s="52">
        <v>2221.6080849999998</v>
      </c>
      <c r="CN89" s="38">
        <f>ENT!CN89</f>
        <v>45.04</v>
      </c>
      <c r="CO89" s="1">
        <v>691.75</v>
      </c>
      <c r="CP89" s="1">
        <f t="shared" si="82"/>
        <v>2958.3980849999998</v>
      </c>
      <c r="CQ89" s="52">
        <v>2159.1815900000001</v>
      </c>
      <c r="CR89" s="38">
        <f>ENT!CR89</f>
        <v>45.04</v>
      </c>
      <c r="CS89" s="1">
        <v>691.75</v>
      </c>
      <c r="CT89" s="1">
        <f t="shared" si="83"/>
        <v>2895.9715900000001</v>
      </c>
      <c r="CU89" s="52">
        <v>1855.732833</v>
      </c>
      <c r="CV89" s="38">
        <f>ENT!CV89</f>
        <v>45.04</v>
      </c>
      <c r="CW89" s="1">
        <v>686.66</v>
      </c>
      <c r="CX89" s="1">
        <f t="shared" si="84"/>
        <v>2587.4328329999998</v>
      </c>
      <c r="CY89" s="52">
        <v>2036.05567</v>
      </c>
      <c r="CZ89" s="38">
        <f>ENT!CZ89</f>
        <v>45.04</v>
      </c>
      <c r="DA89" s="1">
        <v>545.29</v>
      </c>
      <c r="DB89" s="1">
        <f t="shared" si="85"/>
        <v>2626.3856700000001</v>
      </c>
      <c r="DC89" s="52">
        <v>2053.8540760000001</v>
      </c>
      <c r="DD89" s="38">
        <f>ENT!DD89</f>
        <v>45.04</v>
      </c>
      <c r="DE89" s="1">
        <v>545.28</v>
      </c>
      <c r="DF89" s="1">
        <f t="shared" si="86"/>
        <v>2644.1740760000002</v>
      </c>
      <c r="DG89" s="52">
        <v>2098.7571349999998</v>
      </c>
      <c r="DH89" s="38">
        <f>ENT!DH89</f>
        <v>45.04</v>
      </c>
      <c r="DI89" s="1">
        <v>545.29</v>
      </c>
      <c r="DJ89" s="1">
        <f t="shared" si="87"/>
        <v>2689.0871349999998</v>
      </c>
      <c r="DK89" s="52">
        <v>2040.20515</v>
      </c>
      <c r="DL89" s="38">
        <f>ENT!DL89</f>
        <v>45.04</v>
      </c>
      <c r="DM89" s="1">
        <v>545.37</v>
      </c>
      <c r="DN89" s="1">
        <f t="shared" si="88"/>
        <v>2630.6151500000001</v>
      </c>
      <c r="DO89" s="52"/>
      <c r="DP89" s="38">
        <f>ENT!DP89</f>
        <v>0</v>
      </c>
      <c r="DQ89" s="1"/>
      <c r="DR89" s="1">
        <f t="shared" si="89"/>
        <v>0</v>
      </c>
      <c r="DS89" s="52"/>
      <c r="DT89" s="38">
        <f>ENT!DT89</f>
        <v>0</v>
      </c>
      <c r="DU89" s="1"/>
      <c r="DV89" s="1">
        <f t="shared" si="90"/>
        <v>0</v>
      </c>
    </row>
    <row r="90" spans="1:126" ht="46.5" x14ac:dyDescent="0.25">
      <c r="A90" s="14">
        <v>86</v>
      </c>
      <c r="B90" s="16" t="s">
        <v>93</v>
      </c>
      <c r="C90" s="52">
        <v>2024.1957279999999</v>
      </c>
      <c r="D90" s="38">
        <f>ENT!D90</f>
        <v>45.04</v>
      </c>
      <c r="E90" s="1">
        <v>424.13</v>
      </c>
      <c r="F90" s="1">
        <f t="shared" si="60"/>
        <v>2493.3657280000002</v>
      </c>
      <c r="G90" s="52">
        <v>1755.716486</v>
      </c>
      <c r="H90" s="38">
        <f>ENT!H90</f>
        <v>45.04</v>
      </c>
      <c r="I90" s="1">
        <v>456.13</v>
      </c>
      <c r="J90" s="1">
        <f t="shared" si="61"/>
        <v>2256.8864859999999</v>
      </c>
      <c r="K90" s="52">
        <v>2023.4567079999999</v>
      </c>
      <c r="L90" s="38">
        <f>ENT!L90</f>
        <v>45.04</v>
      </c>
      <c r="M90" s="1">
        <v>456.13</v>
      </c>
      <c r="N90" s="1">
        <f t="shared" si="62"/>
        <v>2524.6267080000002</v>
      </c>
      <c r="O90" s="52">
        <v>1833.193976</v>
      </c>
      <c r="P90" s="38">
        <f>ENT!P90</f>
        <v>45.04</v>
      </c>
      <c r="Q90" s="1">
        <v>449.53</v>
      </c>
      <c r="R90" s="1">
        <f t="shared" si="63"/>
        <v>2327.7639760000002</v>
      </c>
      <c r="S90" s="52">
        <v>1980.287932</v>
      </c>
      <c r="T90" s="38">
        <f>ENT!T90</f>
        <v>45.04</v>
      </c>
      <c r="U90" s="1">
        <v>597.5</v>
      </c>
      <c r="V90" s="1">
        <f t="shared" si="64"/>
        <v>2622.8279320000001</v>
      </c>
      <c r="W90" s="52">
        <v>1995.255255</v>
      </c>
      <c r="X90" s="38">
        <f>ENT!X90</f>
        <v>45.04</v>
      </c>
      <c r="Y90" s="1">
        <v>565.5</v>
      </c>
      <c r="Z90" s="1">
        <f t="shared" si="65"/>
        <v>2605.795255</v>
      </c>
      <c r="AA90" s="52">
        <v>2019.2612779999999</v>
      </c>
      <c r="AB90" s="38">
        <f>ENT!AB90</f>
        <v>45.04</v>
      </c>
      <c r="AC90" s="1">
        <v>599.71</v>
      </c>
      <c r="AD90" s="1">
        <f t="shared" si="66"/>
        <v>2664.0112779999999</v>
      </c>
      <c r="AE90" s="52">
        <v>1938.2595209999999</v>
      </c>
      <c r="AF90" s="38">
        <f>ENT!AF90</f>
        <v>95.039999999999992</v>
      </c>
      <c r="AG90" s="1">
        <v>597.5</v>
      </c>
      <c r="AH90" s="1">
        <f t="shared" si="67"/>
        <v>2630.7995209999999</v>
      </c>
      <c r="AI90" s="52">
        <v>1880.5010400000001</v>
      </c>
      <c r="AJ90" s="38">
        <f>ENT!AJ90</f>
        <v>145.04</v>
      </c>
      <c r="AK90" s="1">
        <v>581</v>
      </c>
      <c r="AL90" s="1">
        <f t="shared" si="68"/>
        <v>2606.5410400000001</v>
      </c>
      <c r="AM90" s="52">
        <v>1967.237599</v>
      </c>
      <c r="AN90" s="38">
        <f>ENT!AN90</f>
        <v>95.039999999999992</v>
      </c>
      <c r="AO90" s="1">
        <v>597.5</v>
      </c>
      <c r="AP90" s="1">
        <f t="shared" si="69"/>
        <v>2659.777599</v>
      </c>
      <c r="AQ90" s="52">
        <v>1908.122981</v>
      </c>
      <c r="AR90" s="38">
        <f>ENT!AR90</f>
        <v>45.04</v>
      </c>
      <c r="AS90" s="1">
        <v>590.53</v>
      </c>
      <c r="AT90" s="1">
        <f t="shared" si="70"/>
        <v>2543.6929810000001</v>
      </c>
      <c r="AU90" s="52">
        <v>2006.2063639999999</v>
      </c>
      <c r="AV90" s="38">
        <f>ENT!AV90</f>
        <v>45.04</v>
      </c>
      <c r="AW90" s="1">
        <v>597.5</v>
      </c>
      <c r="AX90" s="1">
        <f t="shared" si="71"/>
        <v>2648.7463640000001</v>
      </c>
      <c r="AY90" s="52">
        <v>2012.257998</v>
      </c>
      <c r="AZ90" s="38">
        <f>ENT!AZ90</f>
        <v>45.04</v>
      </c>
      <c r="BA90" s="1">
        <v>588.5</v>
      </c>
      <c r="BB90" s="1">
        <f t="shared" si="72"/>
        <v>2645.797998</v>
      </c>
      <c r="BC90" s="52">
        <v>1835.9081169999999</v>
      </c>
      <c r="BD90" s="38">
        <f>ENT!BD90</f>
        <v>45.04</v>
      </c>
      <c r="BE90" s="1">
        <v>597.5</v>
      </c>
      <c r="BF90" s="1">
        <f t="shared" si="73"/>
        <v>2478.4481169999999</v>
      </c>
      <c r="BG90" s="52">
        <v>2075.8443910000001</v>
      </c>
      <c r="BH90" s="38">
        <f>ENT!BH90</f>
        <v>45.04</v>
      </c>
      <c r="BI90" s="1">
        <v>590.53</v>
      </c>
      <c r="BJ90" s="1">
        <f t="shared" si="74"/>
        <v>2711.4143910000003</v>
      </c>
      <c r="BK90" s="52">
        <v>2176.4643099999998</v>
      </c>
      <c r="BL90" s="38">
        <f>ENT!BL90</f>
        <v>45.04</v>
      </c>
      <c r="BM90" s="1">
        <v>597.5</v>
      </c>
      <c r="BN90" s="1">
        <f t="shared" si="75"/>
        <v>2819.0043099999998</v>
      </c>
      <c r="BO90" s="52">
        <v>2162.0752290000005</v>
      </c>
      <c r="BP90" s="38">
        <f>ENT!BP90</f>
        <v>45.04</v>
      </c>
      <c r="BQ90" s="1">
        <v>661.5</v>
      </c>
      <c r="BR90" s="1">
        <f t="shared" si="76"/>
        <v>2868.6152290000005</v>
      </c>
      <c r="BS90" s="52">
        <v>1984.3243440000001</v>
      </c>
      <c r="BT90" s="38">
        <f>ENT!BT90</f>
        <v>45.04</v>
      </c>
      <c r="BU90" s="1">
        <v>284.48</v>
      </c>
      <c r="BV90" s="1">
        <f t="shared" si="77"/>
        <v>2313.8443440000001</v>
      </c>
      <c r="BW90" s="52">
        <v>1972.273236</v>
      </c>
      <c r="BX90" s="38">
        <f>ENT!BX90</f>
        <v>45.04</v>
      </c>
      <c r="BY90" s="1">
        <v>686.66</v>
      </c>
      <c r="BZ90" s="1">
        <f t="shared" si="78"/>
        <v>2703.9732359999998</v>
      </c>
      <c r="CA90" s="52">
        <v>2294.978458</v>
      </c>
      <c r="CB90" s="38">
        <f>ENT!CB90</f>
        <v>45.04</v>
      </c>
      <c r="CC90" s="1">
        <v>686.07999999999993</v>
      </c>
      <c r="CD90" s="1">
        <f t="shared" si="79"/>
        <v>3026.0984579999999</v>
      </c>
      <c r="CE90" s="52">
        <v>2218.1847600000001</v>
      </c>
      <c r="CF90" s="38">
        <f>ENT!CF90</f>
        <v>45.04</v>
      </c>
      <c r="CG90" s="1">
        <v>691.75</v>
      </c>
      <c r="CH90" s="1">
        <f t="shared" si="80"/>
        <v>2954.9747600000001</v>
      </c>
      <c r="CI90" s="52">
        <v>2099.1307029999998</v>
      </c>
      <c r="CJ90" s="38">
        <f>ENT!CJ90</f>
        <v>45.04</v>
      </c>
      <c r="CK90" s="1">
        <v>691.75</v>
      </c>
      <c r="CL90" s="1">
        <f t="shared" si="81"/>
        <v>2835.9207029999998</v>
      </c>
      <c r="CM90" s="52">
        <v>2152.2553050000001</v>
      </c>
      <c r="CN90" s="38">
        <f>ENT!CN90</f>
        <v>45.04</v>
      </c>
      <c r="CO90" s="1">
        <v>691.75</v>
      </c>
      <c r="CP90" s="1">
        <f t="shared" si="82"/>
        <v>2889.0453050000001</v>
      </c>
      <c r="CQ90" s="52">
        <v>2159.1815900000001</v>
      </c>
      <c r="CR90" s="38">
        <f>ENT!CR90</f>
        <v>45.04</v>
      </c>
      <c r="CS90" s="1">
        <v>691.75</v>
      </c>
      <c r="CT90" s="1">
        <f t="shared" si="83"/>
        <v>2895.9715900000001</v>
      </c>
      <c r="CU90" s="52">
        <v>1855.8206640000001</v>
      </c>
      <c r="CV90" s="38">
        <f>ENT!CV90</f>
        <v>45.04</v>
      </c>
      <c r="CW90" s="1">
        <v>686.66</v>
      </c>
      <c r="CX90" s="1">
        <f t="shared" si="84"/>
        <v>2587.5206640000001</v>
      </c>
      <c r="CY90" s="52">
        <v>2035.5675960000001</v>
      </c>
      <c r="CZ90" s="38">
        <f>ENT!CZ90</f>
        <v>45.04</v>
      </c>
      <c r="DA90" s="1">
        <v>545.29</v>
      </c>
      <c r="DB90" s="1">
        <f t="shared" si="85"/>
        <v>2625.8975960000002</v>
      </c>
      <c r="DC90" s="52">
        <v>2053.8540760000001</v>
      </c>
      <c r="DD90" s="38">
        <f>ENT!DD90</f>
        <v>45.04</v>
      </c>
      <c r="DE90" s="1">
        <v>545.28</v>
      </c>
      <c r="DF90" s="1">
        <f t="shared" si="86"/>
        <v>2644.1740760000002</v>
      </c>
      <c r="DG90" s="52">
        <v>2049.1910950000001</v>
      </c>
      <c r="DH90" s="38">
        <f>ENT!DH90</f>
        <v>45.04</v>
      </c>
      <c r="DI90" s="1">
        <v>545.29</v>
      </c>
      <c r="DJ90" s="1">
        <f t="shared" si="87"/>
        <v>2639.5210950000001</v>
      </c>
      <c r="DK90" s="52">
        <v>2040.20515</v>
      </c>
      <c r="DL90" s="38">
        <f>ENT!DL90</f>
        <v>45.04</v>
      </c>
      <c r="DM90" s="1">
        <v>545.37</v>
      </c>
      <c r="DN90" s="1">
        <f t="shared" si="88"/>
        <v>2630.6151500000001</v>
      </c>
      <c r="DO90" s="52"/>
      <c r="DP90" s="38">
        <f>ENT!DP90</f>
        <v>0</v>
      </c>
      <c r="DQ90" s="1"/>
      <c r="DR90" s="1">
        <f t="shared" si="89"/>
        <v>0</v>
      </c>
      <c r="DS90" s="52"/>
      <c r="DT90" s="38">
        <f>ENT!DT90</f>
        <v>0</v>
      </c>
      <c r="DU90" s="1"/>
      <c r="DV90" s="1">
        <f t="shared" si="90"/>
        <v>0</v>
      </c>
    </row>
    <row r="91" spans="1:126" ht="46.5" x14ac:dyDescent="0.25">
      <c r="A91" s="14">
        <v>87</v>
      </c>
      <c r="B91" s="16" t="s">
        <v>94</v>
      </c>
      <c r="C91" s="52">
        <v>1946.1424</v>
      </c>
      <c r="D91" s="38">
        <f>ENT!D91</f>
        <v>45.04</v>
      </c>
      <c r="E91" s="1">
        <v>424.13</v>
      </c>
      <c r="F91" s="1">
        <f t="shared" si="60"/>
        <v>2415.3123999999998</v>
      </c>
      <c r="G91" s="52">
        <v>1739.001986</v>
      </c>
      <c r="H91" s="38">
        <f>ENT!H91</f>
        <v>45.04</v>
      </c>
      <c r="I91" s="1">
        <v>450.57</v>
      </c>
      <c r="J91" s="1">
        <f t="shared" si="61"/>
        <v>2234.6119859999999</v>
      </c>
      <c r="K91" s="52">
        <v>2039.7067079999999</v>
      </c>
      <c r="L91" s="38">
        <f>ENT!L91</f>
        <v>45.04</v>
      </c>
      <c r="M91" s="1">
        <v>456.13</v>
      </c>
      <c r="N91" s="1">
        <f t="shared" si="62"/>
        <v>2540.8767080000002</v>
      </c>
      <c r="O91" s="52">
        <v>1833.193976</v>
      </c>
      <c r="P91" s="38">
        <f>ENT!P91</f>
        <v>45.04</v>
      </c>
      <c r="Q91" s="1">
        <v>449.53</v>
      </c>
      <c r="R91" s="1">
        <f t="shared" si="63"/>
        <v>2327.7639760000002</v>
      </c>
      <c r="S91" s="52">
        <v>1965.8528470000001</v>
      </c>
      <c r="T91" s="38">
        <f>ENT!T91</f>
        <v>45.04</v>
      </c>
      <c r="U91" s="1">
        <v>597.5</v>
      </c>
      <c r="V91" s="1">
        <f t="shared" si="64"/>
        <v>2608.3928470000001</v>
      </c>
      <c r="W91" s="52">
        <v>2009.829389</v>
      </c>
      <c r="X91" s="38">
        <f>ENT!X91</f>
        <v>45.04</v>
      </c>
      <c r="Y91" s="1">
        <v>568.5</v>
      </c>
      <c r="Z91" s="1">
        <f t="shared" si="65"/>
        <v>2623.369389</v>
      </c>
      <c r="AA91" s="52">
        <v>2066.1856779999998</v>
      </c>
      <c r="AB91" s="38">
        <f>ENT!AB91</f>
        <v>45.04</v>
      </c>
      <c r="AC91" s="1">
        <v>587.17000000000007</v>
      </c>
      <c r="AD91" s="1">
        <f t="shared" si="66"/>
        <v>2698.3956779999999</v>
      </c>
      <c r="AE91" s="52">
        <v>1971.7750209999999</v>
      </c>
      <c r="AF91" s="38">
        <f>ENT!AF91</f>
        <v>95.039999999999992</v>
      </c>
      <c r="AG91" s="1">
        <v>597.5</v>
      </c>
      <c r="AH91" s="1">
        <f t="shared" si="67"/>
        <v>2664.3150209999999</v>
      </c>
      <c r="AI91" s="52">
        <v>1870.38068</v>
      </c>
      <c r="AJ91" s="38">
        <f>ENT!AJ91</f>
        <v>95.039999999999992</v>
      </c>
      <c r="AK91" s="1">
        <v>581</v>
      </c>
      <c r="AL91" s="1">
        <f t="shared" si="68"/>
        <v>2546.4206800000002</v>
      </c>
      <c r="AM91" s="52">
        <v>1967.5128990000001</v>
      </c>
      <c r="AN91" s="38">
        <f>ENT!AN91</f>
        <v>95.039999999999992</v>
      </c>
      <c r="AO91" s="1">
        <v>597.5</v>
      </c>
      <c r="AP91" s="1">
        <f t="shared" si="69"/>
        <v>2660.0528990000003</v>
      </c>
      <c r="AQ91" s="52">
        <v>1864.122981</v>
      </c>
      <c r="AR91" s="38">
        <f>ENT!AR91</f>
        <v>45.04</v>
      </c>
      <c r="AS91" s="1">
        <v>590.53</v>
      </c>
      <c r="AT91" s="1">
        <f t="shared" si="70"/>
        <v>2499.6929810000001</v>
      </c>
      <c r="AU91" s="52">
        <v>2006.2502810000001</v>
      </c>
      <c r="AV91" s="38">
        <f>ENT!AV91</f>
        <v>45.04</v>
      </c>
      <c r="AW91" s="1">
        <v>597.5</v>
      </c>
      <c r="AX91" s="1">
        <f t="shared" si="71"/>
        <v>2648.790281</v>
      </c>
      <c r="AY91" s="52">
        <v>1885.809127</v>
      </c>
      <c r="AZ91" s="38">
        <f>ENT!AZ91</f>
        <v>45.04</v>
      </c>
      <c r="BA91" s="1">
        <v>588.5</v>
      </c>
      <c r="BB91" s="1">
        <f t="shared" si="72"/>
        <v>2519.349127</v>
      </c>
      <c r="BC91" s="52">
        <v>1802.1917209999999</v>
      </c>
      <c r="BD91" s="38">
        <f>ENT!BD91</f>
        <v>45.04</v>
      </c>
      <c r="BE91" s="1">
        <v>571.28</v>
      </c>
      <c r="BF91" s="1">
        <f t="shared" si="73"/>
        <v>2418.5117209999999</v>
      </c>
      <c r="BG91" s="52">
        <v>2016.3567619999999</v>
      </c>
      <c r="BH91" s="38">
        <f>ENT!BH91</f>
        <v>45.04</v>
      </c>
      <c r="BI91" s="1">
        <v>590.53</v>
      </c>
      <c r="BJ91" s="1">
        <f t="shared" si="74"/>
        <v>2651.9267620000001</v>
      </c>
      <c r="BK91" s="52">
        <v>2095.5293579999998</v>
      </c>
      <c r="BL91" s="38">
        <f>ENT!BL91</f>
        <v>45.04</v>
      </c>
      <c r="BM91" s="1">
        <v>597.5</v>
      </c>
      <c r="BN91" s="1">
        <f t="shared" si="75"/>
        <v>2738.0693579999997</v>
      </c>
      <c r="BO91" s="52">
        <v>1937.070199</v>
      </c>
      <c r="BP91" s="38">
        <f>ENT!BP91</f>
        <v>45.04</v>
      </c>
      <c r="BQ91" s="1">
        <v>661.5</v>
      </c>
      <c r="BR91" s="1">
        <f t="shared" si="76"/>
        <v>2643.6101989999997</v>
      </c>
      <c r="BS91" s="52">
        <v>1899.5564820000002</v>
      </c>
      <c r="BT91" s="38">
        <f>ENT!BT91</f>
        <v>45.04</v>
      </c>
      <c r="BU91" s="1">
        <v>283.8</v>
      </c>
      <c r="BV91" s="1">
        <f t="shared" si="77"/>
        <v>2228.3964820000001</v>
      </c>
      <c r="BW91" s="52">
        <v>1949.090236</v>
      </c>
      <c r="BX91" s="38">
        <f>ENT!BX91</f>
        <v>45.04</v>
      </c>
      <c r="BY91" s="1">
        <v>686.66</v>
      </c>
      <c r="BZ91" s="1">
        <f t="shared" si="78"/>
        <v>2680.7902359999998</v>
      </c>
      <c r="CA91" s="52">
        <v>2105.4022890000001</v>
      </c>
      <c r="CB91" s="38">
        <f>ENT!CB91</f>
        <v>45.04</v>
      </c>
      <c r="CC91" s="1">
        <v>686.07999999999993</v>
      </c>
      <c r="CD91" s="1">
        <f t="shared" si="79"/>
        <v>2836.522289</v>
      </c>
      <c r="CE91" s="52">
        <v>2122.4685199999999</v>
      </c>
      <c r="CF91" s="38">
        <f>ENT!CF91</f>
        <v>45.04</v>
      </c>
      <c r="CG91" s="1">
        <v>691.75</v>
      </c>
      <c r="CH91" s="1">
        <f t="shared" si="80"/>
        <v>2859.2585199999999</v>
      </c>
      <c r="CI91" s="52">
        <v>2099.1307029999998</v>
      </c>
      <c r="CJ91" s="38">
        <f>ENT!CJ91</f>
        <v>45.04</v>
      </c>
      <c r="CK91" s="1">
        <v>685.72</v>
      </c>
      <c r="CL91" s="1">
        <f t="shared" si="81"/>
        <v>2829.890703</v>
      </c>
      <c r="CM91" s="52">
        <v>2152.2553050000001</v>
      </c>
      <c r="CN91" s="38">
        <f>ENT!CN91</f>
        <v>45.04</v>
      </c>
      <c r="CO91" s="1">
        <v>691.75</v>
      </c>
      <c r="CP91" s="1">
        <f t="shared" si="82"/>
        <v>2889.0453050000001</v>
      </c>
      <c r="CQ91" s="52">
        <v>2074.793228</v>
      </c>
      <c r="CR91" s="38">
        <f>ENT!CR91</f>
        <v>45.04</v>
      </c>
      <c r="CS91" s="1">
        <v>686.66</v>
      </c>
      <c r="CT91" s="1">
        <f t="shared" si="83"/>
        <v>2806.4932279999998</v>
      </c>
      <c r="CU91" s="52">
        <v>1867.953964</v>
      </c>
      <c r="CV91" s="38">
        <f>ENT!CV91</f>
        <v>45.04</v>
      </c>
      <c r="CW91" s="1">
        <v>686.66</v>
      </c>
      <c r="CX91" s="1">
        <f t="shared" si="84"/>
        <v>2599.6539640000001</v>
      </c>
      <c r="CY91" s="52">
        <v>2022.260996</v>
      </c>
      <c r="CZ91" s="38">
        <f>ENT!CZ91</f>
        <v>45.04</v>
      </c>
      <c r="DA91" s="1">
        <v>505.28999999999996</v>
      </c>
      <c r="DB91" s="1">
        <f t="shared" si="85"/>
        <v>2572.5909959999999</v>
      </c>
      <c r="DC91" s="52">
        <v>1975.2398820000001</v>
      </c>
      <c r="DD91" s="38">
        <f>ENT!DD91</f>
        <v>45.04</v>
      </c>
      <c r="DE91" s="1">
        <v>435.28</v>
      </c>
      <c r="DF91" s="1">
        <f t="shared" si="86"/>
        <v>2455.559882</v>
      </c>
      <c r="DG91" s="52">
        <v>2033.0210950000001</v>
      </c>
      <c r="DH91" s="38">
        <f>ENT!DH91</f>
        <v>45.04</v>
      </c>
      <c r="DI91" s="1">
        <v>545.29</v>
      </c>
      <c r="DJ91" s="1">
        <f t="shared" si="87"/>
        <v>2623.351095</v>
      </c>
      <c r="DK91" s="52">
        <v>2024.6511499999999</v>
      </c>
      <c r="DL91" s="38">
        <f>ENT!DL91</f>
        <v>45.04</v>
      </c>
      <c r="DM91" s="1">
        <v>545.37</v>
      </c>
      <c r="DN91" s="1">
        <f t="shared" si="88"/>
        <v>2615.06115</v>
      </c>
      <c r="DO91" s="52"/>
      <c r="DP91" s="38">
        <f>ENT!DP91</f>
        <v>0</v>
      </c>
      <c r="DQ91" s="1"/>
      <c r="DR91" s="1">
        <f t="shared" si="89"/>
        <v>0</v>
      </c>
      <c r="DS91" s="52"/>
      <c r="DT91" s="38">
        <f>ENT!DT91</f>
        <v>0</v>
      </c>
      <c r="DU91" s="1"/>
      <c r="DV91" s="1">
        <f t="shared" si="90"/>
        <v>0</v>
      </c>
    </row>
    <row r="92" spans="1:126" ht="46.5" x14ac:dyDescent="0.25">
      <c r="A92" s="14">
        <v>88</v>
      </c>
      <c r="B92" s="16" t="s">
        <v>95</v>
      </c>
      <c r="C92" s="52">
        <v>1900.402844</v>
      </c>
      <c r="D92" s="38">
        <f>ENT!D92</f>
        <v>45.04</v>
      </c>
      <c r="E92" s="1">
        <v>424.13</v>
      </c>
      <c r="F92" s="1">
        <f t="shared" si="60"/>
        <v>2369.5728439999998</v>
      </c>
      <c r="G92" s="52">
        <v>1739.001986</v>
      </c>
      <c r="H92" s="38">
        <f>ENT!H92</f>
        <v>45.04</v>
      </c>
      <c r="I92" s="1">
        <v>450.57</v>
      </c>
      <c r="J92" s="1">
        <f t="shared" si="61"/>
        <v>2234.6119859999999</v>
      </c>
      <c r="K92" s="52">
        <v>2039.7067079999999</v>
      </c>
      <c r="L92" s="38">
        <f>ENT!L92</f>
        <v>45.04</v>
      </c>
      <c r="M92" s="1">
        <v>456.13</v>
      </c>
      <c r="N92" s="1">
        <f t="shared" si="62"/>
        <v>2540.8767080000002</v>
      </c>
      <c r="O92" s="52">
        <v>1833.193976</v>
      </c>
      <c r="P92" s="38">
        <f>ENT!P92</f>
        <v>45.04</v>
      </c>
      <c r="Q92" s="1">
        <v>451.03999999999996</v>
      </c>
      <c r="R92" s="1">
        <f t="shared" si="63"/>
        <v>2329.2739759999999</v>
      </c>
      <c r="S92" s="52">
        <v>1961.785429</v>
      </c>
      <c r="T92" s="38">
        <f>ENT!T92</f>
        <v>45.04</v>
      </c>
      <c r="U92" s="1">
        <v>597.5</v>
      </c>
      <c r="V92" s="1">
        <f t="shared" si="64"/>
        <v>2604.325429</v>
      </c>
      <c r="W92" s="52">
        <v>2022.6719889999999</v>
      </c>
      <c r="X92" s="38">
        <f>ENT!X92</f>
        <v>45.04</v>
      </c>
      <c r="Y92" s="1">
        <v>568.5</v>
      </c>
      <c r="Z92" s="1">
        <f t="shared" si="65"/>
        <v>2636.2119889999999</v>
      </c>
      <c r="AA92" s="52">
        <v>2056.6388459999998</v>
      </c>
      <c r="AB92" s="38">
        <f>ENT!AB92</f>
        <v>45.04</v>
      </c>
      <c r="AC92" s="1">
        <v>592.4</v>
      </c>
      <c r="AD92" s="1">
        <f t="shared" si="66"/>
        <v>2694.0788459999999</v>
      </c>
      <c r="AE92" s="52">
        <v>1971.6210209999999</v>
      </c>
      <c r="AF92" s="38">
        <f>ENT!AF92</f>
        <v>95.039999999999992</v>
      </c>
      <c r="AG92" s="1">
        <v>597.5</v>
      </c>
      <c r="AH92" s="1">
        <f t="shared" si="67"/>
        <v>2664.1610209999999</v>
      </c>
      <c r="AI92" s="52">
        <v>1870.424595</v>
      </c>
      <c r="AJ92" s="38">
        <f>ENT!AJ92</f>
        <v>95.039999999999992</v>
      </c>
      <c r="AK92" s="1">
        <v>581</v>
      </c>
      <c r="AL92" s="1">
        <f t="shared" si="68"/>
        <v>2546.4645949999999</v>
      </c>
      <c r="AM92" s="52">
        <v>1967.5128990000001</v>
      </c>
      <c r="AN92" s="38">
        <f>ENT!AN92</f>
        <v>95.039999999999992</v>
      </c>
      <c r="AO92" s="1">
        <v>597.5</v>
      </c>
      <c r="AP92" s="1">
        <f t="shared" si="69"/>
        <v>2660.0528990000003</v>
      </c>
      <c r="AQ92" s="52">
        <v>1859.997981</v>
      </c>
      <c r="AR92" s="38">
        <f>ENT!AR92</f>
        <v>45.04</v>
      </c>
      <c r="AS92" s="1">
        <v>590.53</v>
      </c>
      <c r="AT92" s="1">
        <f t="shared" si="70"/>
        <v>2495.5679810000001</v>
      </c>
      <c r="AU92" s="52">
        <v>2004.8752810000001</v>
      </c>
      <c r="AV92" s="38">
        <f>ENT!AV92</f>
        <v>45.04</v>
      </c>
      <c r="AW92" s="1">
        <v>597.5</v>
      </c>
      <c r="AX92" s="1">
        <f t="shared" si="71"/>
        <v>2647.415281</v>
      </c>
      <c r="AY92" s="52">
        <v>1823.8210839999999</v>
      </c>
      <c r="AZ92" s="38">
        <f>ENT!AZ92</f>
        <v>45.04</v>
      </c>
      <c r="BA92" s="1">
        <v>588.5</v>
      </c>
      <c r="BB92" s="1">
        <f t="shared" si="72"/>
        <v>2457.3610840000001</v>
      </c>
      <c r="BC92" s="52">
        <v>1804.9417209999999</v>
      </c>
      <c r="BD92" s="38">
        <f>ENT!BD92</f>
        <v>45.04</v>
      </c>
      <c r="BE92" s="1">
        <v>571.28</v>
      </c>
      <c r="BF92" s="1">
        <f t="shared" si="73"/>
        <v>2421.2617209999999</v>
      </c>
      <c r="BG92" s="52">
        <v>1950.759548</v>
      </c>
      <c r="BH92" s="38">
        <f>ENT!BH92</f>
        <v>45.04</v>
      </c>
      <c r="BI92" s="1">
        <v>590.53</v>
      </c>
      <c r="BJ92" s="1">
        <f t="shared" si="74"/>
        <v>2586.3295479999997</v>
      </c>
      <c r="BK92" s="52">
        <v>2094.9145330000001</v>
      </c>
      <c r="BL92" s="38">
        <f>ENT!BL92</f>
        <v>45.04</v>
      </c>
      <c r="BM92" s="1">
        <v>597.5</v>
      </c>
      <c r="BN92" s="1">
        <f t="shared" si="75"/>
        <v>2737.4545330000001</v>
      </c>
      <c r="BO92" s="52">
        <v>1889.070199</v>
      </c>
      <c r="BP92" s="38">
        <f>ENT!BP92</f>
        <v>45.04</v>
      </c>
      <c r="BQ92" s="1">
        <v>661.5</v>
      </c>
      <c r="BR92" s="1">
        <f t="shared" si="76"/>
        <v>2595.6101989999997</v>
      </c>
      <c r="BS92" s="52">
        <v>1845.9789130000001</v>
      </c>
      <c r="BT92" s="38">
        <f>ENT!BT92</f>
        <v>45.04</v>
      </c>
      <c r="BU92" s="1">
        <v>283.8</v>
      </c>
      <c r="BV92" s="1">
        <f t="shared" si="77"/>
        <v>2174.8189130000001</v>
      </c>
      <c r="BW92" s="52">
        <v>1949.090236</v>
      </c>
      <c r="BX92" s="38">
        <f>ENT!BX92</f>
        <v>45.04</v>
      </c>
      <c r="BY92" s="1">
        <v>686.66</v>
      </c>
      <c r="BZ92" s="1">
        <f t="shared" si="78"/>
        <v>2680.7902359999998</v>
      </c>
      <c r="CA92" s="52">
        <v>2067.6902890000001</v>
      </c>
      <c r="CB92" s="38">
        <f>ENT!CB92</f>
        <v>45.04</v>
      </c>
      <c r="CC92" s="1">
        <v>686.07999999999993</v>
      </c>
      <c r="CD92" s="1">
        <f t="shared" si="79"/>
        <v>2798.810289</v>
      </c>
      <c r="CE92" s="52">
        <v>2018.0051679999999</v>
      </c>
      <c r="CF92" s="38">
        <f>ENT!CF92</f>
        <v>45.04</v>
      </c>
      <c r="CG92" s="1">
        <v>691.75</v>
      </c>
      <c r="CH92" s="1">
        <f t="shared" si="80"/>
        <v>2754.7951680000001</v>
      </c>
      <c r="CI92" s="52">
        <v>2082.4987030000002</v>
      </c>
      <c r="CJ92" s="38">
        <f>ENT!CJ92</f>
        <v>45.04</v>
      </c>
      <c r="CK92" s="1">
        <v>685.72</v>
      </c>
      <c r="CL92" s="1">
        <f t="shared" si="81"/>
        <v>2813.2587030000004</v>
      </c>
      <c r="CM92" s="52">
        <v>2082.1227359999998</v>
      </c>
      <c r="CN92" s="38">
        <f>ENT!CN92</f>
        <v>45.04</v>
      </c>
      <c r="CO92" s="1">
        <v>691.75</v>
      </c>
      <c r="CP92" s="1">
        <f t="shared" si="82"/>
        <v>2818.9127359999998</v>
      </c>
      <c r="CQ92" s="52">
        <v>2009.181276</v>
      </c>
      <c r="CR92" s="38">
        <f>ENT!CR92</f>
        <v>45.04</v>
      </c>
      <c r="CS92" s="1">
        <v>686.66</v>
      </c>
      <c r="CT92" s="1">
        <f t="shared" si="83"/>
        <v>2740.8812760000001</v>
      </c>
      <c r="CU92" s="52">
        <v>1867.953964</v>
      </c>
      <c r="CV92" s="38">
        <f>ENT!CV92</f>
        <v>45.04</v>
      </c>
      <c r="CW92" s="1">
        <v>686.66</v>
      </c>
      <c r="CX92" s="1">
        <f t="shared" si="84"/>
        <v>2599.6539640000001</v>
      </c>
      <c r="CY92" s="52">
        <v>1953.030344</v>
      </c>
      <c r="CZ92" s="38">
        <f>ENT!CZ92</f>
        <v>45.04</v>
      </c>
      <c r="DA92" s="1">
        <v>465.29</v>
      </c>
      <c r="DB92" s="1">
        <f t="shared" si="85"/>
        <v>2463.3603440000002</v>
      </c>
      <c r="DC92" s="52">
        <v>1975.2398820000001</v>
      </c>
      <c r="DD92" s="38">
        <f>ENT!DD92</f>
        <v>45.04</v>
      </c>
      <c r="DE92" s="1">
        <v>318.63</v>
      </c>
      <c r="DF92" s="1">
        <f t="shared" si="86"/>
        <v>2338.9098819999999</v>
      </c>
      <c r="DG92" s="52">
        <v>2033.0210950000001</v>
      </c>
      <c r="DH92" s="38">
        <f>ENT!DH92</f>
        <v>45.04</v>
      </c>
      <c r="DI92" s="1">
        <v>545.29</v>
      </c>
      <c r="DJ92" s="1">
        <f t="shared" si="87"/>
        <v>2623.351095</v>
      </c>
      <c r="DK92" s="52">
        <v>2024.6511499999999</v>
      </c>
      <c r="DL92" s="38">
        <f>ENT!DL92</f>
        <v>45.04</v>
      </c>
      <c r="DM92" s="1">
        <v>545.37</v>
      </c>
      <c r="DN92" s="1">
        <f t="shared" si="88"/>
        <v>2615.06115</v>
      </c>
      <c r="DO92" s="52"/>
      <c r="DP92" s="38">
        <f>ENT!DP92</f>
        <v>0</v>
      </c>
      <c r="DQ92" s="1"/>
      <c r="DR92" s="1">
        <f t="shared" si="89"/>
        <v>0</v>
      </c>
      <c r="DS92" s="52"/>
      <c r="DT92" s="38">
        <f>ENT!DT92</f>
        <v>0</v>
      </c>
      <c r="DU92" s="1"/>
      <c r="DV92" s="1">
        <f t="shared" si="90"/>
        <v>0</v>
      </c>
    </row>
    <row r="93" spans="1:126" ht="46.5" x14ac:dyDescent="0.25">
      <c r="A93" s="14">
        <v>89</v>
      </c>
      <c r="B93" s="16" t="s">
        <v>96</v>
      </c>
      <c r="C93" s="52">
        <v>1794.7215610000001</v>
      </c>
      <c r="D93" s="38">
        <f>ENT!D93</f>
        <v>45.04</v>
      </c>
      <c r="E93" s="1">
        <v>426.43</v>
      </c>
      <c r="F93" s="1">
        <f t="shared" si="60"/>
        <v>2266.1915610000001</v>
      </c>
      <c r="G93" s="52">
        <v>1711.952554</v>
      </c>
      <c r="H93" s="38">
        <f>ENT!H93</f>
        <v>45.04</v>
      </c>
      <c r="I93" s="1">
        <v>450.57</v>
      </c>
      <c r="J93" s="1">
        <f t="shared" si="61"/>
        <v>2207.5625540000001</v>
      </c>
      <c r="K93" s="52">
        <v>1929.9951129999999</v>
      </c>
      <c r="L93" s="38">
        <f>ENT!L93</f>
        <v>45.04</v>
      </c>
      <c r="M93" s="1">
        <v>451.03999999999996</v>
      </c>
      <c r="N93" s="1">
        <f t="shared" si="62"/>
        <v>2426.0751129999999</v>
      </c>
      <c r="O93" s="52">
        <v>1806.4144160000001</v>
      </c>
      <c r="P93" s="38">
        <f>ENT!P93</f>
        <v>45.04</v>
      </c>
      <c r="Q93" s="1">
        <v>376.03999999999996</v>
      </c>
      <c r="R93" s="1">
        <f t="shared" si="63"/>
        <v>2227.494416</v>
      </c>
      <c r="S93" s="52">
        <v>1808.1560750000001</v>
      </c>
      <c r="T93" s="38">
        <f>ENT!T93</f>
        <v>45.04</v>
      </c>
      <c r="U93" s="1">
        <v>592.41</v>
      </c>
      <c r="V93" s="1">
        <f t="shared" si="64"/>
        <v>2445.6060750000001</v>
      </c>
      <c r="W93" s="52">
        <v>1998.527139</v>
      </c>
      <c r="X93" s="38">
        <f>ENT!X93</f>
        <v>45.04</v>
      </c>
      <c r="Y93" s="1">
        <v>568.5</v>
      </c>
      <c r="Z93" s="1">
        <f t="shared" si="65"/>
        <v>2612.0671389999998</v>
      </c>
      <c r="AA93" s="52">
        <v>1932.160214</v>
      </c>
      <c r="AB93" s="38">
        <f>ENT!AB93</f>
        <v>45.04</v>
      </c>
      <c r="AC93" s="1">
        <v>592.97</v>
      </c>
      <c r="AD93" s="1">
        <f t="shared" si="66"/>
        <v>2570.1702139999998</v>
      </c>
      <c r="AE93" s="52">
        <v>1909.4545210000001</v>
      </c>
      <c r="AF93" s="38">
        <f>ENT!AF93</f>
        <v>95.039999999999992</v>
      </c>
      <c r="AG93" s="1">
        <v>597.5</v>
      </c>
      <c r="AH93" s="1">
        <f t="shared" si="67"/>
        <v>2601.9945210000001</v>
      </c>
      <c r="AI93" s="52">
        <v>1855.110995</v>
      </c>
      <c r="AJ93" s="38">
        <f>ENT!AJ93</f>
        <v>95.039999999999992</v>
      </c>
      <c r="AK93" s="1">
        <v>581</v>
      </c>
      <c r="AL93" s="1">
        <f t="shared" si="68"/>
        <v>2531.150995</v>
      </c>
      <c r="AM93" s="52">
        <v>1950.616814</v>
      </c>
      <c r="AN93" s="38">
        <f>ENT!AN93</f>
        <v>95.039999999999992</v>
      </c>
      <c r="AO93" s="1">
        <v>597.5</v>
      </c>
      <c r="AP93" s="1">
        <f t="shared" si="69"/>
        <v>2643.1568139999999</v>
      </c>
      <c r="AQ93" s="52">
        <v>1850.605149</v>
      </c>
      <c r="AR93" s="38">
        <f>ENT!AR93</f>
        <v>45.04</v>
      </c>
      <c r="AS93" s="1">
        <v>590.53</v>
      </c>
      <c r="AT93" s="1">
        <f t="shared" si="70"/>
        <v>2486.1751489999997</v>
      </c>
      <c r="AU93" s="52">
        <v>1937.3899919999999</v>
      </c>
      <c r="AV93" s="38">
        <f>ENT!AV93</f>
        <v>45.04</v>
      </c>
      <c r="AW93" s="1">
        <v>597.5</v>
      </c>
      <c r="AX93" s="1">
        <f t="shared" si="71"/>
        <v>2579.9299919999999</v>
      </c>
      <c r="AY93" s="52">
        <v>1742.8454489999999</v>
      </c>
      <c r="AZ93" s="38">
        <f>ENT!AZ93</f>
        <v>45.04</v>
      </c>
      <c r="BA93" s="1">
        <v>588.5</v>
      </c>
      <c r="BB93" s="1">
        <f t="shared" si="72"/>
        <v>2376.3854489999999</v>
      </c>
      <c r="BC93" s="52">
        <v>1806.988889</v>
      </c>
      <c r="BD93" s="38">
        <f>ENT!BD93</f>
        <v>45.04</v>
      </c>
      <c r="BE93" s="1">
        <v>571.28</v>
      </c>
      <c r="BF93" s="1">
        <f t="shared" si="73"/>
        <v>2423.3088889999999</v>
      </c>
      <c r="BG93" s="52">
        <v>1897.3609980000001</v>
      </c>
      <c r="BH93" s="38">
        <f>ENT!BH93</f>
        <v>45.04</v>
      </c>
      <c r="BI93" s="1">
        <v>590.53</v>
      </c>
      <c r="BJ93" s="1">
        <f t="shared" si="74"/>
        <v>2532.9309979999998</v>
      </c>
      <c r="BK93" s="52">
        <v>2094.9145330000001</v>
      </c>
      <c r="BL93" s="38">
        <f>ENT!BL93</f>
        <v>45.04</v>
      </c>
      <c r="BM93" s="1">
        <v>592.04</v>
      </c>
      <c r="BN93" s="1">
        <f t="shared" si="75"/>
        <v>2731.994533</v>
      </c>
      <c r="BO93" s="52">
        <v>1895.7899990000001</v>
      </c>
      <c r="BP93" s="38">
        <f>ENT!BP93</f>
        <v>45.04</v>
      </c>
      <c r="BQ93" s="1">
        <v>655.36</v>
      </c>
      <c r="BR93" s="1">
        <f t="shared" si="76"/>
        <v>2596.1899990000002</v>
      </c>
      <c r="BS93" s="52">
        <v>1838.3003130000002</v>
      </c>
      <c r="BT93" s="38">
        <f>ENT!BT93</f>
        <v>45.04</v>
      </c>
      <c r="BU93" s="1">
        <v>283.8</v>
      </c>
      <c r="BV93" s="1">
        <f t="shared" si="77"/>
        <v>2167.1403130000003</v>
      </c>
      <c r="BW93" s="52">
        <v>1972.762604</v>
      </c>
      <c r="BX93" s="38">
        <f>ENT!BX93</f>
        <v>45.04</v>
      </c>
      <c r="BY93" s="1">
        <v>686.66</v>
      </c>
      <c r="BZ93" s="1">
        <f t="shared" si="78"/>
        <v>2704.4626039999998</v>
      </c>
      <c r="CA93" s="52">
        <v>2043.671926</v>
      </c>
      <c r="CB93" s="38">
        <f>ENT!CB93</f>
        <v>45.04</v>
      </c>
      <c r="CC93" s="1">
        <v>686.07999999999993</v>
      </c>
      <c r="CD93" s="1">
        <f t="shared" si="79"/>
        <v>2774.7919259999999</v>
      </c>
      <c r="CE93" s="52">
        <v>1986.12698</v>
      </c>
      <c r="CF93" s="38">
        <f>ENT!CF93</f>
        <v>45.04</v>
      </c>
      <c r="CG93" s="1">
        <v>686.29</v>
      </c>
      <c r="CH93" s="1">
        <f t="shared" si="80"/>
        <v>2717.4569799999999</v>
      </c>
      <c r="CI93" s="52">
        <v>2080.8062709999999</v>
      </c>
      <c r="CJ93" s="38">
        <f>ENT!CJ93</f>
        <v>45.04</v>
      </c>
      <c r="CK93" s="1">
        <v>685.72</v>
      </c>
      <c r="CL93" s="1">
        <f t="shared" si="81"/>
        <v>2811.5662709999997</v>
      </c>
      <c r="CM93" s="52">
        <v>2106.1066529999998</v>
      </c>
      <c r="CN93" s="38">
        <f>ENT!CN93</f>
        <v>45.04</v>
      </c>
      <c r="CO93" s="1">
        <v>691.75</v>
      </c>
      <c r="CP93" s="1">
        <f t="shared" si="82"/>
        <v>2842.8966529999998</v>
      </c>
      <c r="CQ93" s="52">
        <v>1843.1057229999999</v>
      </c>
      <c r="CR93" s="38">
        <f>ENT!CR93</f>
        <v>45.04</v>
      </c>
      <c r="CS93" s="1">
        <v>686.66</v>
      </c>
      <c r="CT93" s="1">
        <f t="shared" si="83"/>
        <v>2574.8057229999999</v>
      </c>
      <c r="CU93" s="52">
        <v>1841.3469319999999</v>
      </c>
      <c r="CV93" s="38">
        <f>ENT!CV93</f>
        <v>45.04</v>
      </c>
      <c r="CW93" s="1">
        <v>686.66</v>
      </c>
      <c r="CX93" s="1">
        <f t="shared" si="84"/>
        <v>2573.0469319999997</v>
      </c>
      <c r="CY93" s="52">
        <v>1932.7228399999999</v>
      </c>
      <c r="CZ93" s="38">
        <f>ENT!CZ93</f>
        <v>45.04</v>
      </c>
      <c r="DA93" s="1">
        <v>378.64</v>
      </c>
      <c r="DB93" s="1">
        <f t="shared" si="85"/>
        <v>2356.4028399999997</v>
      </c>
      <c r="DC93" s="52">
        <v>1953.8038079999999</v>
      </c>
      <c r="DD93" s="38">
        <f>ENT!DD93</f>
        <v>45.04</v>
      </c>
      <c r="DE93" s="1">
        <v>250.13</v>
      </c>
      <c r="DF93" s="1">
        <f t="shared" si="86"/>
        <v>2248.9738079999997</v>
      </c>
      <c r="DG93" s="52">
        <v>2012.7064949999999</v>
      </c>
      <c r="DH93" s="38">
        <f>ENT!DH93</f>
        <v>45.04</v>
      </c>
      <c r="DI93" s="1">
        <v>545.29</v>
      </c>
      <c r="DJ93" s="1">
        <f t="shared" si="87"/>
        <v>2603.0364949999998</v>
      </c>
      <c r="DK93" s="52">
        <v>2024.738983</v>
      </c>
      <c r="DL93" s="38">
        <f>ENT!DL93</f>
        <v>45.04</v>
      </c>
      <c r="DM93" s="1">
        <v>545.37</v>
      </c>
      <c r="DN93" s="1">
        <f t="shared" si="88"/>
        <v>2615.148983</v>
      </c>
      <c r="DO93" s="52"/>
      <c r="DP93" s="38">
        <f>ENT!DP93</f>
        <v>0</v>
      </c>
      <c r="DQ93" s="1"/>
      <c r="DR93" s="1">
        <f t="shared" si="89"/>
        <v>0</v>
      </c>
      <c r="DS93" s="52"/>
      <c r="DT93" s="38">
        <f>ENT!DT93</f>
        <v>0</v>
      </c>
      <c r="DU93" s="1"/>
      <c r="DV93" s="1">
        <f t="shared" si="90"/>
        <v>0</v>
      </c>
    </row>
    <row r="94" spans="1:126" ht="46.5" x14ac:dyDescent="0.25">
      <c r="A94" s="14">
        <v>90</v>
      </c>
      <c r="B94" s="16" t="s">
        <v>97</v>
      </c>
      <c r="C94" s="52">
        <v>1794.7215610000001</v>
      </c>
      <c r="D94" s="38">
        <f>ENT!D94</f>
        <v>45.04</v>
      </c>
      <c r="E94" s="1">
        <v>426.43</v>
      </c>
      <c r="F94" s="1">
        <f t="shared" si="60"/>
        <v>2266.1915610000001</v>
      </c>
      <c r="G94" s="52">
        <v>1711.952554</v>
      </c>
      <c r="H94" s="38">
        <f>ENT!H94</f>
        <v>45.04</v>
      </c>
      <c r="I94" s="1">
        <v>450.57</v>
      </c>
      <c r="J94" s="1">
        <f t="shared" si="61"/>
        <v>2207.5625540000001</v>
      </c>
      <c r="K94" s="52">
        <v>1852.4452429999999</v>
      </c>
      <c r="L94" s="38">
        <f>ENT!L94</f>
        <v>45.04</v>
      </c>
      <c r="M94" s="1">
        <v>451.03999999999996</v>
      </c>
      <c r="N94" s="1">
        <f t="shared" si="62"/>
        <v>2348.525243</v>
      </c>
      <c r="O94" s="52">
        <v>1806.48029</v>
      </c>
      <c r="P94" s="38">
        <f>ENT!P94</f>
        <v>45.04</v>
      </c>
      <c r="Q94" s="1">
        <v>301.03999999999996</v>
      </c>
      <c r="R94" s="1">
        <f t="shared" si="63"/>
        <v>2152.5602899999999</v>
      </c>
      <c r="S94" s="52">
        <v>1737.1560750000001</v>
      </c>
      <c r="T94" s="38">
        <f>ENT!T94</f>
        <v>45.04</v>
      </c>
      <c r="U94" s="1">
        <v>592.41</v>
      </c>
      <c r="V94" s="1">
        <f t="shared" si="64"/>
        <v>2374.6060750000001</v>
      </c>
      <c r="W94" s="52">
        <v>2004.295177</v>
      </c>
      <c r="X94" s="38">
        <f>ENT!X94</f>
        <v>45.04</v>
      </c>
      <c r="Y94" s="1">
        <v>568.5</v>
      </c>
      <c r="Z94" s="1">
        <f t="shared" si="65"/>
        <v>2617.8351769999999</v>
      </c>
      <c r="AA94" s="52">
        <v>1879.5035419999999</v>
      </c>
      <c r="AB94" s="38">
        <f>ENT!AB94</f>
        <v>45.04</v>
      </c>
      <c r="AC94" s="1">
        <v>592.97</v>
      </c>
      <c r="AD94" s="1">
        <f t="shared" si="66"/>
        <v>2517.5135419999997</v>
      </c>
      <c r="AE94" s="52">
        <v>1909.4545210000001</v>
      </c>
      <c r="AF94" s="38">
        <f>ENT!AF94</f>
        <v>95.039999999999992</v>
      </c>
      <c r="AG94" s="1">
        <v>597.5</v>
      </c>
      <c r="AH94" s="1">
        <f t="shared" si="67"/>
        <v>2601.9945210000001</v>
      </c>
      <c r="AI94" s="52">
        <v>1901.860995</v>
      </c>
      <c r="AJ94" s="38">
        <f>ENT!AJ94</f>
        <v>95.039999999999992</v>
      </c>
      <c r="AK94" s="1">
        <v>581</v>
      </c>
      <c r="AL94" s="1">
        <f t="shared" si="68"/>
        <v>2577.900995</v>
      </c>
      <c r="AM94" s="52">
        <v>1950.616814</v>
      </c>
      <c r="AN94" s="38">
        <f>ENT!AN94</f>
        <v>95.039999999999992</v>
      </c>
      <c r="AO94" s="1">
        <v>597.5</v>
      </c>
      <c r="AP94" s="1">
        <f t="shared" si="69"/>
        <v>2643.1568139999999</v>
      </c>
      <c r="AQ94" s="52">
        <v>1833.8961489999999</v>
      </c>
      <c r="AR94" s="38">
        <f>ENT!AR94</f>
        <v>45.04</v>
      </c>
      <c r="AS94" s="1">
        <v>590.53</v>
      </c>
      <c r="AT94" s="1">
        <f t="shared" si="70"/>
        <v>2469.4661489999999</v>
      </c>
      <c r="AU94" s="52">
        <v>1925.8399919999999</v>
      </c>
      <c r="AV94" s="38">
        <f>ENT!AV94</f>
        <v>45.04</v>
      </c>
      <c r="AW94" s="1">
        <v>597.5</v>
      </c>
      <c r="AX94" s="1">
        <f t="shared" si="71"/>
        <v>2568.3799920000001</v>
      </c>
      <c r="AY94" s="52">
        <v>1725.5204490000001</v>
      </c>
      <c r="AZ94" s="38">
        <f>ENT!AZ94</f>
        <v>45.04</v>
      </c>
      <c r="BA94" s="1">
        <v>588.5</v>
      </c>
      <c r="BB94" s="1">
        <f t="shared" si="72"/>
        <v>2359.0604490000001</v>
      </c>
      <c r="BC94" s="52">
        <v>1790.0488889999999</v>
      </c>
      <c r="BD94" s="38">
        <f>ENT!BD94</f>
        <v>45.04</v>
      </c>
      <c r="BE94" s="1">
        <v>571.28</v>
      </c>
      <c r="BF94" s="1">
        <f t="shared" si="73"/>
        <v>2406.3688889999999</v>
      </c>
      <c r="BG94" s="52">
        <v>1838.1051749999999</v>
      </c>
      <c r="BH94" s="38">
        <f>ENT!BH94</f>
        <v>45.04</v>
      </c>
      <c r="BI94" s="1">
        <v>590.53</v>
      </c>
      <c r="BJ94" s="1">
        <f t="shared" si="74"/>
        <v>2473.6751749999999</v>
      </c>
      <c r="BK94" s="52">
        <v>2085.5217010000001</v>
      </c>
      <c r="BL94" s="38">
        <f>ENT!BL94</f>
        <v>45.04</v>
      </c>
      <c r="BM94" s="1">
        <v>592.04</v>
      </c>
      <c r="BN94" s="1">
        <f t="shared" si="75"/>
        <v>2722.601701</v>
      </c>
      <c r="BO94" s="52">
        <v>1895.7899990000001</v>
      </c>
      <c r="BP94" s="38">
        <f>ENT!BP94</f>
        <v>45.04</v>
      </c>
      <c r="BQ94" s="1">
        <v>655.36</v>
      </c>
      <c r="BR94" s="1">
        <f t="shared" si="76"/>
        <v>2596.1899990000002</v>
      </c>
      <c r="BS94" s="52">
        <v>1885.0503130000002</v>
      </c>
      <c r="BT94" s="38">
        <f>ENT!BT94</f>
        <v>45.04</v>
      </c>
      <c r="BU94" s="1">
        <v>283.8</v>
      </c>
      <c r="BV94" s="1">
        <f t="shared" si="77"/>
        <v>2213.8903130000003</v>
      </c>
      <c r="BW94" s="52">
        <v>1972.762604</v>
      </c>
      <c r="BX94" s="38">
        <f>ENT!BX94</f>
        <v>45.04</v>
      </c>
      <c r="BY94" s="1">
        <v>686.66</v>
      </c>
      <c r="BZ94" s="1">
        <f t="shared" si="78"/>
        <v>2704.4626039999998</v>
      </c>
      <c r="CA94" s="52">
        <v>2043.7158429999999</v>
      </c>
      <c r="CB94" s="38">
        <f>ENT!CB94</f>
        <v>45.04</v>
      </c>
      <c r="CC94" s="1">
        <v>686.07999999999993</v>
      </c>
      <c r="CD94" s="1">
        <f t="shared" si="79"/>
        <v>2774.8358429999998</v>
      </c>
      <c r="CE94" s="52">
        <v>1986.12619</v>
      </c>
      <c r="CF94" s="38">
        <f>ENT!CF94</f>
        <v>45.04</v>
      </c>
      <c r="CG94" s="1">
        <v>686.29</v>
      </c>
      <c r="CH94" s="1">
        <f t="shared" si="80"/>
        <v>2717.4561899999999</v>
      </c>
      <c r="CI94" s="52">
        <v>2019.5283019999999</v>
      </c>
      <c r="CJ94" s="38">
        <f>ENT!CJ94</f>
        <v>45.04</v>
      </c>
      <c r="CK94" s="1">
        <v>685.72</v>
      </c>
      <c r="CL94" s="1">
        <f t="shared" si="81"/>
        <v>2750.2883019999999</v>
      </c>
      <c r="CM94" s="52">
        <v>2096.7138209999998</v>
      </c>
      <c r="CN94" s="38">
        <f>ENT!CN94</f>
        <v>45.04</v>
      </c>
      <c r="CO94" s="1">
        <v>691.75</v>
      </c>
      <c r="CP94" s="1">
        <f t="shared" si="82"/>
        <v>2833.5038209999998</v>
      </c>
      <c r="CQ94" s="52">
        <v>1842.9517229999999</v>
      </c>
      <c r="CR94" s="38">
        <f>ENT!CR94</f>
        <v>45.04</v>
      </c>
      <c r="CS94" s="1">
        <v>686.66</v>
      </c>
      <c r="CT94" s="1">
        <f t="shared" si="83"/>
        <v>2574.6517229999999</v>
      </c>
      <c r="CU94" s="52">
        <v>1841.3469319999999</v>
      </c>
      <c r="CV94" s="38">
        <f>ENT!CV94</f>
        <v>45.04</v>
      </c>
      <c r="CW94" s="1">
        <v>686.66</v>
      </c>
      <c r="CX94" s="1">
        <f t="shared" si="84"/>
        <v>2573.0469319999997</v>
      </c>
      <c r="CY94" s="52">
        <v>1926.055854</v>
      </c>
      <c r="CZ94" s="38">
        <f>ENT!CZ94</f>
        <v>45.04</v>
      </c>
      <c r="DA94" s="1">
        <v>318.64</v>
      </c>
      <c r="DB94" s="1">
        <f t="shared" si="85"/>
        <v>2289.735854</v>
      </c>
      <c r="DC94" s="52">
        <v>1950.471808</v>
      </c>
      <c r="DD94" s="38">
        <f>ENT!DD94</f>
        <v>45.04</v>
      </c>
      <c r="DE94" s="1">
        <v>250.13</v>
      </c>
      <c r="DF94" s="1">
        <f t="shared" si="86"/>
        <v>2245.6418079999999</v>
      </c>
      <c r="DG94" s="52">
        <v>2009.407815</v>
      </c>
      <c r="DH94" s="38">
        <f>ENT!DH94</f>
        <v>45.04</v>
      </c>
      <c r="DI94" s="1">
        <v>545.29</v>
      </c>
      <c r="DJ94" s="1">
        <f t="shared" si="87"/>
        <v>2599.737815</v>
      </c>
      <c r="DK94" s="52">
        <v>2024.738983</v>
      </c>
      <c r="DL94" s="38">
        <f>ENT!DL94</f>
        <v>45.04</v>
      </c>
      <c r="DM94" s="1">
        <v>545.37</v>
      </c>
      <c r="DN94" s="1">
        <f t="shared" si="88"/>
        <v>2615.148983</v>
      </c>
      <c r="DO94" s="52"/>
      <c r="DP94" s="38">
        <f>ENT!DP94</f>
        <v>0</v>
      </c>
      <c r="DQ94" s="1"/>
      <c r="DR94" s="1">
        <f t="shared" si="89"/>
        <v>0</v>
      </c>
      <c r="DS94" s="52"/>
      <c r="DT94" s="38">
        <f>ENT!DT94</f>
        <v>0</v>
      </c>
      <c r="DU94" s="1"/>
      <c r="DV94" s="1">
        <f t="shared" si="90"/>
        <v>0</v>
      </c>
    </row>
    <row r="95" spans="1:126" ht="46.5" x14ac:dyDescent="0.25">
      <c r="A95" s="14">
        <v>91</v>
      </c>
      <c r="B95" s="16" t="s">
        <v>98</v>
      </c>
      <c r="C95" s="52">
        <v>1775.3219610000001</v>
      </c>
      <c r="D95" s="38">
        <f>ENT!D95</f>
        <v>45.04</v>
      </c>
      <c r="E95" s="1">
        <v>426.43</v>
      </c>
      <c r="F95" s="1">
        <f t="shared" si="60"/>
        <v>2246.7919609999999</v>
      </c>
      <c r="G95" s="52">
        <v>1694.7045539999999</v>
      </c>
      <c r="H95" s="38">
        <f>ENT!H95</f>
        <v>45.04</v>
      </c>
      <c r="I95" s="1">
        <v>450.57</v>
      </c>
      <c r="J95" s="1">
        <f t="shared" si="61"/>
        <v>2190.314554</v>
      </c>
      <c r="K95" s="52">
        <v>1748.71957</v>
      </c>
      <c r="L95" s="38">
        <f>ENT!L95</f>
        <v>45.04</v>
      </c>
      <c r="M95" s="1">
        <v>451.03999999999996</v>
      </c>
      <c r="N95" s="1">
        <f t="shared" si="62"/>
        <v>2244.7995700000001</v>
      </c>
      <c r="O95" s="52">
        <v>1800.37411</v>
      </c>
      <c r="P95" s="38">
        <f>ENT!P95</f>
        <v>45.04</v>
      </c>
      <c r="Q95" s="1">
        <v>254.39</v>
      </c>
      <c r="R95" s="1">
        <f t="shared" si="63"/>
        <v>2099.80411</v>
      </c>
      <c r="S95" s="52">
        <v>1733.0310750000001</v>
      </c>
      <c r="T95" s="38">
        <f>ENT!T95</f>
        <v>45.04</v>
      </c>
      <c r="U95" s="1">
        <v>592.41</v>
      </c>
      <c r="V95" s="1">
        <f t="shared" si="64"/>
        <v>2370.4810750000001</v>
      </c>
      <c r="W95" s="52">
        <v>1942.942593</v>
      </c>
      <c r="X95" s="38">
        <f>ENT!X95</f>
        <v>45.04</v>
      </c>
      <c r="Y95" s="1">
        <v>568.5</v>
      </c>
      <c r="Z95" s="1">
        <f t="shared" si="65"/>
        <v>2556.4825929999997</v>
      </c>
      <c r="AA95" s="52">
        <v>1836.0574509999999</v>
      </c>
      <c r="AB95" s="38">
        <f>ENT!AB95</f>
        <v>45.04</v>
      </c>
      <c r="AC95" s="1">
        <v>592.97</v>
      </c>
      <c r="AD95" s="1">
        <f t="shared" si="66"/>
        <v>2474.0674509999999</v>
      </c>
      <c r="AE95" s="52">
        <v>1651.8699790000001</v>
      </c>
      <c r="AF95" s="38">
        <f>ENT!AF95</f>
        <v>95.039999999999992</v>
      </c>
      <c r="AG95" s="1">
        <v>597.5</v>
      </c>
      <c r="AH95" s="1">
        <f t="shared" si="67"/>
        <v>2344.409979</v>
      </c>
      <c r="AI95" s="52">
        <v>1892.712123</v>
      </c>
      <c r="AJ95" s="38">
        <f>ENT!AJ95</f>
        <v>95.039999999999992</v>
      </c>
      <c r="AK95" s="1">
        <v>581</v>
      </c>
      <c r="AL95" s="1">
        <f t="shared" si="68"/>
        <v>2568.7521230000002</v>
      </c>
      <c r="AM95" s="52">
        <v>1950.616814</v>
      </c>
      <c r="AN95" s="38">
        <f>ENT!AN95</f>
        <v>95.039999999999992</v>
      </c>
      <c r="AO95" s="1">
        <v>597.5</v>
      </c>
      <c r="AP95" s="1">
        <f t="shared" si="69"/>
        <v>2643.1568139999999</v>
      </c>
      <c r="AQ95" s="52">
        <v>1837.812917</v>
      </c>
      <c r="AR95" s="38">
        <f>ENT!AR95</f>
        <v>45.04</v>
      </c>
      <c r="AS95" s="1">
        <v>500.53</v>
      </c>
      <c r="AT95" s="1">
        <f t="shared" si="70"/>
        <v>2383.3829169999999</v>
      </c>
      <c r="AU95" s="52">
        <v>1808.731082</v>
      </c>
      <c r="AV95" s="38">
        <f>ENT!AV95</f>
        <v>45.04</v>
      </c>
      <c r="AW95" s="1">
        <v>590.53</v>
      </c>
      <c r="AX95" s="1">
        <f t="shared" si="71"/>
        <v>2444.301082</v>
      </c>
      <c r="AY95" s="52">
        <v>1718.6454490000001</v>
      </c>
      <c r="AZ95" s="38">
        <f>ENT!AZ95</f>
        <v>45.04</v>
      </c>
      <c r="BA95" s="1">
        <v>588.5</v>
      </c>
      <c r="BB95" s="1">
        <f t="shared" si="72"/>
        <v>2352.1854490000001</v>
      </c>
      <c r="BC95" s="52">
        <v>1790.0488889999999</v>
      </c>
      <c r="BD95" s="38">
        <f>ENT!BD95</f>
        <v>45.04</v>
      </c>
      <c r="BE95" s="1">
        <v>571.28</v>
      </c>
      <c r="BF95" s="1">
        <f t="shared" si="73"/>
        <v>2406.3688889999999</v>
      </c>
      <c r="BG95" s="52">
        <v>1821.2421750000001</v>
      </c>
      <c r="BH95" s="38">
        <f>ENT!BH95</f>
        <v>45.04</v>
      </c>
      <c r="BI95" s="1">
        <v>590.53</v>
      </c>
      <c r="BJ95" s="1">
        <f t="shared" si="74"/>
        <v>2456.812175</v>
      </c>
      <c r="BK95" s="52">
        <v>1951.67129</v>
      </c>
      <c r="BL95" s="38">
        <f>ENT!BL95</f>
        <v>45.04</v>
      </c>
      <c r="BM95" s="1">
        <v>592.04</v>
      </c>
      <c r="BN95" s="1">
        <f t="shared" si="75"/>
        <v>2588.7512900000002</v>
      </c>
      <c r="BO95" s="52">
        <v>1885.3658989999999</v>
      </c>
      <c r="BP95" s="38">
        <f>ENT!BP95</f>
        <v>45.04</v>
      </c>
      <c r="BQ95" s="1">
        <v>655.36</v>
      </c>
      <c r="BR95" s="1">
        <f t="shared" si="76"/>
        <v>2585.765899</v>
      </c>
      <c r="BS95" s="52">
        <v>1872.1719930000002</v>
      </c>
      <c r="BT95" s="38">
        <f>ENT!BT95</f>
        <v>45.04</v>
      </c>
      <c r="BU95" s="1">
        <v>284.48</v>
      </c>
      <c r="BV95" s="1">
        <f t="shared" si="77"/>
        <v>2201.6919930000004</v>
      </c>
      <c r="BW95" s="52">
        <v>1954.8171540000001</v>
      </c>
      <c r="BX95" s="38">
        <f>ENT!BX95</f>
        <v>45.04</v>
      </c>
      <c r="BY95" s="1">
        <v>596.66</v>
      </c>
      <c r="BZ95" s="1">
        <f t="shared" si="78"/>
        <v>2596.5171540000001</v>
      </c>
      <c r="CA95" s="52">
        <v>2026.2706430000001</v>
      </c>
      <c r="CB95" s="38">
        <f>ENT!CB95</f>
        <v>45.04</v>
      </c>
      <c r="CC95" s="1">
        <v>686.07999999999993</v>
      </c>
      <c r="CD95" s="1">
        <f t="shared" si="79"/>
        <v>2757.3906430000002</v>
      </c>
      <c r="CE95" s="52">
        <v>1969.2746099999999</v>
      </c>
      <c r="CF95" s="38">
        <f>ENT!CF95</f>
        <v>45.04</v>
      </c>
      <c r="CG95" s="1">
        <v>686.29</v>
      </c>
      <c r="CH95" s="1">
        <f t="shared" si="80"/>
        <v>2700.6046099999999</v>
      </c>
      <c r="CI95" s="52">
        <v>1843.1610069999999</v>
      </c>
      <c r="CJ95" s="38">
        <f>ENT!CJ95</f>
        <v>45.04</v>
      </c>
      <c r="CK95" s="1">
        <v>686.62</v>
      </c>
      <c r="CL95" s="1">
        <f t="shared" si="81"/>
        <v>2574.821007</v>
      </c>
      <c r="CM95" s="52">
        <v>1880.0605479999999</v>
      </c>
      <c r="CN95" s="38">
        <f>ENT!CN95</f>
        <v>45.04</v>
      </c>
      <c r="CO95" s="1">
        <v>691.75</v>
      </c>
      <c r="CP95" s="1">
        <f t="shared" si="82"/>
        <v>2616.8505479999999</v>
      </c>
      <c r="CQ95" s="52">
        <v>1817.7586920000001</v>
      </c>
      <c r="CR95" s="38">
        <f>ENT!CR95</f>
        <v>45.04</v>
      </c>
      <c r="CS95" s="1">
        <v>686.66</v>
      </c>
      <c r="CT95" s="1">
        <f t="shared" si="83"/>
        <v>2549.4586920000002</v>
      </c>
      <c r="CU95" s="52">
        <v>1841.3469319999999</v>
      </c>
      <c r="CV95" s="38">
        <f>ENT!CV95</f>
        <v>45.04</v>
      </c>
      <c r="CW95" s="1">
        <v>686.66</v>
      </c>
      <c r="CX95" s="1">
        <f t="shared" si="84"/>
        <v>2573.0469319999997</v>
      </c>
      <c r="CY95" s="52">
        <v>1918.1666540000001</v>
      </c>
      <c r="CZ95" s="38">
        <f>ENT!CZ95</f>
        <v>45.04</v>
      </c>
      <c r="DA95" s="1">
        <v>258.64</v>
      </c>
      <c r="DB95" s="1">
        <f t="shared" si="85"/>
        <v>2221.8466539999999</v>
      </c>
      <c r="DC95" s="52">
        <v>1961.085008</v>
      </c>
      <c r="DD95" s="38">
        <f>ENT!DD95</f>
        <v>45.04</v>
      </c>
      <c r="DE95" s="1">
        <v>250.13</v>
      </c>
      <c r="DF95" s="1">
        <f t="shared" si="86"/>
        <v>2256.2550080000001</v>
      </c>
      <c r="DG95" s="52">
        <v>1948.128935</v>
      </c>
      <c r="DH95" s="38">
        <f>ENT!DH95</f>
        <v>45.04</v>
      </c>
      <c r="DI95" s="1">
        <v>545.29</v>
      </c>
      <c r="DJ95" s="1">
        <f t="shared" si="87"/>
        <v>2538.4589349999997</v>
      </c>
      <c r="DK95" s="52">
        <v>2024.122983</v>
      </c>
      <c r="DL95" s="38">
        <f>ENT!DL95</f>
        <v>45.04</v>
      </c>
      <c r="DM95" s="1">
        <v>545.37</v>
      </c>
      <c r="DN95" s="1">
        <f t="shared" si="88"/>
        <v>2614.5329830000001</v>
      </c>
      <c r="DO95" s="52"/>
      <c r="DP95" s="38">
        <f>ENT!DP95</f>
        <v>0</v>
      </c>
      <c r="DQ95" s="1"/>
      <c r="DR95" s="1">
        <f t="shared" si="89"/>
        <v>0</v>
      </c>
      <c r="DS95" s="52"/>
      <c r="DT95" s="38">
        <f>ENT!DT95</f>
        <v>0</v>
      </c>
      <c r="DU95" s="1"/>
      <c r="DV95" s="1">
        <f t="shared" si="90"/>
        <v>0</v>
      </c>
    </row>
    <row r="96" spans="1:126" ht="46.5" x14ac:dyDescent="0.25">
      <c r="A96" s="14">
        <v>92</v>
      </c>
      <c r="B96" s="16" t="s">
        <v>99</v>
      </c>
      <c r="C96" s="52">
        <v>1775.3219610000001</v>
      </c>
      <c r="D96" s="38">
        <f>ENT!D96</f>
        <v>45.04</v>
      </c>
      <c r="E96" s="1">
        <v>426.43</v>
      </c>
      <c r="F96" s="1">
        <f t="shared" si="60"/>
        <v>2246.7919609999999</v>
      </c>
      <c r="G96" s="52">
        <v>1694.7045539999999</v>
      </c>
      <c r="H96" s="38">
        <f>ENT!H96</f>
        <v>45.04</v>
      </c>
      <c r="I96" s="1">
        <v>450.57</v>
      </c>
      <c r="J96" s="1">
        <f t="shared" si="61"/>
        <v>2190.314554</v>
      </c>
      <c r="K96" s="52">
        <v>1748.71957</v>
      </c>
      <c r="L96" s="38">
        <f>ENT!L96</f>
        <v>45.04</v>
      </c>
      <c r="M96" s="1">
        <v>451.03999999999996</v>
      </c>
      <c r="N96" s="1">
        <f t="shared" si="62"/>
        <v>2244.7995700000001</v>
      </c>
      <c r="O96" s="52">
        <v>1800.37411</v>
      </c>
      <c r="P96" s="38">
        <f>ENT!P96</f>
        <v>45.04</v>
      </c>
      <c r="Q96" s="1">
        <v>250.14</v>
      </c>
      <c r="R96" s="1">
        <f t="shared" si="63"/>
        <v>2095.55411</v>
      </c>
      <c r="S96" s="52">
        <v>1733.0310750000001</v>
      </c>
      <c r="T96" s="38">
        <f>ENT!T96</f>
        <v>45.04</v>
      </c>
      <c r="U96" s="1">
        <v>592.41</v>
      </c>
      <c r="V96" s="1">
        <f t="shared" si="64"/>
        <v>2370.4810750000001</v>
      </c>
      <c r="W96" s="52">
        <v>1932.325767</v>
      </c>
      <c r="X96" s="38">
        <f>ENT!X96</f>
        <v>45.04</v>
      </c>
      <c r="Y96" s="1">
        <v>568.5</v>
      </c>
      <c r="Z96" s="1">
        <f t="shared" si="65"/>
        <v>2545.8657670000002</v>
      </c>
      <c r="AA96" s="52">
        <v>1809.5786880000001</v>
      </c>
      <c r="AB96" s="38">
        <f>ENT!AB96</f>
        <v>45.04</v>
      </c>
      <c r="AC96" s="1">
        <v>592.97</v>
      </c>
      <c r="AD96" s="1">
        <f t="shared" si="66"/>
        <v>2447.5886879999998</v>
      </c>
      <c r="AE96" s="52">
        <v>1651.8699790000001</v>
      </c>
      <c r="AF96" s="38">
        <f>ENT!AF96</f>
        <v>95.039999999999992</v>
      </c>
      <c r="AG96" s="1">
        <v>597.5</v>
      </c>
      <c r="AH96" s="1">
        <f t="shared" si="67"/>
        <v>2344.409979</v>
      </c>
      <c r="AI96" s="52">
        <v>1845.962123</v>
      </c>
      <c r="AJ96" s="38">
        <f>ENT!AJ96</f>
        <v>95.039999999999992</v>
      </c>
      <c r="AK96" s="1">
        <v>581</v>
      </c>
      <c r="AL96" s="1">
        <f t="shared" si="68"/>
        <v>2522.0021230000002</v>
      </c>
      <c r="AM96" s="52">
        <v>1950.616814</v>
      </c>
      <c r="AN96" s="38">
        <f>ENT!AN96</f>
        <v>95.039999999999992</v>
      </c>
      <c r="AO96" s="1">
        <v>597.5</v>
      </c>
      <c r="AP96" s="1">
        <f t="shared" si="69"/>
        <v>2643.1568139999999</v>
      </c>
      <c r="AQ96" s="52">
        <v>1784.2353479999999</v>
      </c>
      <c r="AR96" s="38">
        <f>ENT!AR96</f>
        <v>45.04</v>
      </c>
      <c r="AS96" s="1">
        <v>410.53</v>
      </c>
      <c r="AT96" s="1">
        <f t="shared" si="70"/>
        <v>2239.8053479999999</v>
      </c>
      <c r="AU96" s="52">
        <v>1720.403513</v>
      </c>
      <c r="AV96" s="38">
        <f>ENT!AV96</f>
        <v>45.04</v>
      </c>
      <c r="AW96" s="1">
        <v>590.53</v>
      </c>
      <c r="AX96" s="1">
        <f t="shared" si="71"/>
        <v>2355.9735129999999</v>
      </c>
      <c r="AY96" s="52">
        <v>1718.6454490000001</v>
      </c>
      <c r="AZ96" s="38">
        <f>ENT!AZ96</f>
        <v>45.04</v>
      </c>
      <c r="BA96" s="1">
        <v>588.5</v>
      </c>
      <c r="BB96" s="1">
        <f t="shared" si="72"/>
        <v>2352.1854490000001</v>
      </c>
      <c r="BC96" s="52">
        <v>1790.0488889999999</v>
      </c>
      <c r="BD96" s="38">
        <f>ENT!BD96</f>
        <v>45.04</v>
      </c>
      <c r="BE96" s="1">
        <v>571.28</v>
      </c>
      <c r="BF96" s="1">
        <f t="shared" si="73"/>
        <v>2406.3688889999999</v>
      </c>
      <c r="BG96" s="52">
        <v>1821.2421750000001</v>
      </c>
      <c r="BH96" s="38">
        <f>ENT!BH96</f>
        <v>45.04</v>
      </c>
      <c r="BI96" s="1">
        <v>590.53</v>
      </c>
      <c r="BJ96" s="1">
        <f t="shared" si="74"/>
        <v>2456.812175</v>
      </c>
      <c r="BK96" s="52">
        <v>1836.4450099999999</v>
      </c>
      <c r="BL96" s="38">
        <f>ENT!BL96</f>
        <v>45.04</v>
      </c>
      <c r="BM96" s="1">
        <v>592.04</v>
      </c>
      <c r="BN96" s="1">
        <f t="shared" si="75"/>
        <v>2473.5250099999998</v>
      </c>
      <c r="BO96" s="52">
        <v>1885.3658989999999</v>
      </c>
      <c r="BP96" s="38">
        <f>ENT!BP96</f>
        <v>45.04</v>
      </c>
      <c r="BQ96" s="1">
        <v>655.36</v>
      </c>
      <c r="BR96" s="1">
        <f t="shared" si="76"/>
        <v>2585.765899</v>
      </c>
      <c r="BS96" s="52">
        <v>1821.1933530000001</v>
      </c>
      <c r="BT96" s="38">
        <f>ENT!BT96</f>
        <v>45.04</v>
      </c>
      <c r="BU96" s="1">
        <v>284.48</v>
      </c>
      <c r="BV96" s="1">
        <f t="shared" si="77"/>
        <v>2150.7133530000001</v>
      </c>
      <c r="BW96" s="52">
        <v>1954.8171540000001</v>
      </c>
      <c r="BX96" s="38">
        <f>ENT!BX96</f>
        <v>45.04</v>
      </c>
      <c r="BY96" s="1">
        <v>506.65999999999997</v>
      </c>
      <c r="BZ96" s="1">
        <f t="shared" si="78"/>
        <v>2506.5171540000001</v>
      </c>
      <c r="CA96" s="52">
        <v>2026.2706430000001</v>
      </c>
      <c r="CB96" s="38">
        <f>ENT!CB96</f>
        <v>45.04</v>
      </c>
      <c r="CC96" s="1">
        <v>686.07999999999993</v>
      </c>
      <c r="CD96" s="1">
        <f t="shared" si="79"/>
        <v>2757.3906430000002</v>
      </c>
      <c r="CE96" s="52">
        <v>1969.2746099999999</v>
      </c>
      <c r="CF96" s="38">
        <f>ENT!CF96</f>
        <v>45.04</v>
      </c>
      <c r="CG96" s="1">
        <v>686.29</v>
      </c>
      <c r="CH96" s="1">
        <f t="shared" si="80"/>
        <v>2700.6046099999999</v>
      </c>
      <c r="CI96" s="52">
        <v>1843.0989549999999</v>
      </c>
      <c r="CJ96" s="38">
        <f>ENT!CJ96</f>
        <v>45.04</v>
      </c>
      <c r="CK96" s="1">
        <v>686.62</v>
      </c>
      <c r="CL96" s="1">
        <f t="shared" si="81"/>
        <v>2574.7589549999998</v>
      </c>
      <c r="CM96" s="52">
        <v>1832.00137</v>
      </c>
      <c r="CN96" s="38">
        <f>ENT!CN96</f>
        <v>45.04</v>
      </c>
      <c r="CO96" s="1">
        <v>691.75</v>
      </c>
      <c r="CP96" s="1">
        <f t="shared" si="82"/>
        <v>2568.7913699999999</v>
      </c>
      <c r="CQ96" s="52">
        <v>1801.973692</v>
      </c>
      <c r="CR96" s="38">
        <f>ENT!CR96</f>
        <v>45.04</v>
      </c>
      <c r="CS96" s="1">
        <v>686.66</v>
      </c>
      <c r="CT96" s="1">
        <f t="shared" si="83"/>
        <v>2533.6736919999998</v>
      </c>
      <c r="CU96" s="52">
        <v>1841.3469319999999</v>
      </c>
      <c r="CV96" s="38">
        <f>ENT!CV96</f>
        <v>45.04</v>
      </c>
      <c r="CW96" s="1">
        <v>686.66</v>
      </c>
      <c r="CX96" s="1">
        <f t="shared" si="84"/>
        <v>2573.0469319999997</v>
      </c>
      <c r="CY96" s="52">
        <v>1918.1666540000001</v>
      </c>
      <c r="CZ96" s="38">
        <f>ENT!CZ96</f>
        <v>45.04</v>
      </c>
      <c r="DA96" s="1">
        <v>250.14</v>
      </c>
      <c r="DB96" s="1">
        <f t="shared" si="85"/>
        <v>2213.3466539999999</v>
      </c>
      <c r="DC96" s="52">
        <v>1896.4939280000001</v>
      </c>
      <c r="DD96" s="38">
        <f>ENT!DD96</f>
        <v>45.04</v>
      </c>
      <c r="DE96" s="1">
        <v>250.13</v>
      </c>
      <c r="DF96" s="1">
        <f t="shared" si="86"/>
        <v>2191.6639279999999</v>
      </c>
      <c r="DG96" s="52">
        <v>1948.128935</v>
      </c>
      <c r="DH96" s="38">
        <f>ENT!DH96</f>
        <v>45.04</v>
      </c>
      <c r="DI96" s="1">
        <v>545.29</v>
      </c>
      <c r="DJ96" s="1">
        <f t="shared" si="87"/>
        <v>2538.4589349999997</v>
      </c>
      <c r="DK96" s="52">
        <v>2013.1841030000001</v>
      </c>
      <c r="DL96" s="38">
        <f>ENT!DL96</f>
        <v>45.04</v>
      </c>
      <c r="DM96" s="1">
        <v>545.37</v>
      </c>
      <c r="DN96" s="1">
        <f t="shared" si="88"/>
        <v>2603.5941029999999</v>
      </c>
      <c r="DO96" s="52"/>
      <c r="DP96" s="38">
        <f>ENT!DP96</f>
        <v>0</v>
      </c>
      <c r="DQ96" s="1"/>
      <c r="DR96" s="1">
        <f t="shared" si="89"/>
        <v>0</v>
      </c>
      <c r="DS96" s="52"/>
      <c r="DT96" s="38">
        <f>ENT!DT96</f>
        <v>0</v>
      </c>
      <c r="DU96" s="1"/>
      <c r="DV96" s="1">
        <f t="shared" si="90"/>
        <v>0</v>
      </c>
    </row>
    <row r="97" spans="1:126" ht="46.5" x14ac:dyDescent="0.25">
      <c r="A97" s="14">
        <v>93</v>
      </c>
      <c r="B97" s="16" t="s">
        <v>100</v>
      </c>
      <c r="C97" s="52">
        <v>1811.5185610000001</v>
      </c>
      <c r="D97" s="38">
        <f>ENT!D97</f>
        <v>45.04</v>
      </c>
      <c r="E97" s="1">
        <v>426.43</v>
      </c>
      <c r="F97" s="1">
        <f t="shared" si="60"/>
        <v>2282.9885610000001</v>
      </c>
      <c r="G97" s="52">
        <v>1707.9538540000001</v>
      </c>
      <c r="H97" s="38">
        <f>ENT!H97</f>
        <v>45.04</v>
      </c>
      <c r="I97" s="1">
        <v>450.57</v>
      </c>
      <c r="J97" s="1">
        <f t="shared" si="61"/>
        <v>2203.563854</v>
      </c>
      <c r="K97" s="52">
        <v>1739.2543700000001</v>
      </c>
      <c r="L97" s="38">
        <f>ENT!L97</f>
        <v>45.04</v>
      </c>
      <c r="M97" s="1">
        <v>451.03999999999996</v>
      </c>
      <c r="N97" s="1">
        <f t="shared" si="62"/>
        <v>2235.33437</v>
      </c>
      <c r="O97" s="52">
        <v>1807.29351</v>
      </c>
      <c r="P97" s="38">
        <f>ENT!P97</f>
        <v>45.04</v>
      </c>
      <c r="Q97" s="1">
        <v>250.14</v>
      </c>
      <c r="R97" s="1">
        <f t="shared" si="63"/>
        <v>2102.4735099999998</v>
      </c>
      <c r="S97" s="52">
        <v>1737.6474470000001</v>
      </c>
      <c r="T97" s="38">
        <f>ENT!T97</f>
        <v>45.04</v>
      </c>
      <c r="U97" s="1">
        <v>482.40999999999997</v>
      </c>
      <c r="V97" s="1">
        <f t="shared" si="64"/>
        <v>2265.0974470000001</v>
      </c>
      <c r="W97" s="52">
        <v>1927.5281620000001</v>
      </c>
      <c r="X97" s="38">
        <f>ENT!X97</f>
        <v>45.04</v>
      </c>
      <c r="Y97" s="1">
        <v>568.5</v>
      </c>
      <c r="Z97" s="1">
        <f t="shared" si="65"/>
        <v>2541.068162</v>
      </c>
      <c r="AA97" s="52">
        <v>1751.6033359999999</v>
      </c>
      <c r="AB97" s="38">
        <f>ENT!AB97</f>
        <v>45.04</v>
      </c>
      <c r="AC97" s="1">
        <v>592.97</v>
      </c>
      <c r="AD97" s="1">
        <f t="shared" si="66"/>
        <v>2389.6133359999999</v>
      </c>
      <c r="AE97" s="52">
        <v>1652.1561790000001</v>
      </c>
      <c r="AF97" s="38">
        <f>ENT!AF97</f>
        <v>95.039999999999992</v>
      </c>
      <c r="AG97" s="1">
        <v>591.87</v>
      </c>
      <c r="AH97" s="1">
        <f t="shared" si="67"/>
        <v>2339.0661789999999</v>
      </c>
      <c r="AI97" s="52">
        <v>1777.8360339999999</v>
      </c>
      <c r="AJ97" s="38">
        <f>ENT!AJ97</f>
        <v>95.039999999999992</v>
      </c>
      <c r="AK97" s="1">
        <v>581</v>
      </c>
      <c r="AL97" s="1">
        <f t="shared" si="68"/>
        <v>2453.8760339999999</v>
      </c>
      <c r="AM97" s="52">
        <v>1861.0392730000001</v>
      </c>
      <c r="AN97" s="38">
        <f>ENT!AN97</f>
        <v>95.039999999999992</v>
      </c>
      <c r="AO97" s="1">
        <v>597.5</v>
      </c>
      <c r="AP97" s="1">
        <f t="shared" si="69"/>
        <v>2553.5792730000003</v>
      </c>
      <c r="AQ97" s="52">
        <v>1727.5839960000001</v>
      </c>
      <c r="AR97" s="38">
        <f>ENT!AR97</f>
        <v>45.04</v>
      </c>
      <c r="AS97" s="1">
        <v>347.22</v>
      </c>
      <c r="AT97" s="1">
        <f t="shared" si="70"/>
        <v>2119.8439960000001</v>
      </c>
      <c r="AU97" s="52">
        <v>1726.362713</v>
      </c>
      <c r="AV97" s="38">
        <f>ENT!AV97</f>
        <v>45.04</v>
      </c>
      <c r="AW97" s="1">
        <v>590.53</v>
      </c>
      <c r="AX97" s="1">
        <f t="shared" si="71"/>
        <v>2361.9327130000001</v>
      </c>
      <c r="AY97" s="52">
        <v>1720.530649</v>
      </c>
      <c r="AZ97" s="38">
        <f>ENT!AZ97</f>
        <v>45.04</v>
      </c>
      <c r="BA97" s="1">
        <v>597.5</v>
      </c>
      <c r="BB97" s="1">
        <f t="shared" si="72"/>
        <v>2363.0706490000002</v>
      </c>
      <c r="BC97" s="52">
        <v>1791.3408199999999</v>
      </c>
      <c r="BD97" s="38">
        <f>ENT!BD97</f>
        <v>45.04</v>
      </c>
      <c r="BE97" s="1">
        <v>571.28</v>
      </c>
      <c r="BF97" s="1">
        <f t="shared" si="73"/>
        <v>2407.6608200000001</v>
      </c>
      <c r="BG97" s="52">
        <v>1827.284175</v>
      </c>
      <c r="BH97" s="38">
        <f>ENT!BH97</f>
        <v>45.04</v>
      </c>
      <c r="BI97" s="1">
        <v>590.53</v>
      </c>
      <c r="BJ97" s="1">
        <f t="shared" si="74"/>
        <v>2462.8541749999999</v>
      </c>
      <c r="BK97" s="52">
        <v>1784.134507</v>
      </c>
      <c r="BL97" s="38">
        <f>ENT!BL97</f>
        <v>45.04</v>
      </c>
      <c r="BM97" s="1">
        <v>592.04</v>
      </c>
      <c r="BN97" s="1">
        <f t="shared" si="75"/>
        <v>2421.2145069999997</v>
      </c>
      <c r="BO97" s="52">
        <v>1814.409302</v>
      </c>
      <c r="BP97" s="38">
        <f>ENT!BP97</f>
        <v>45.04</v>
      </c>
      <c r="BQ97" s="1">
        <v>655.36</v>
      </c>
      <c r="BR97" s="1">
        <f t="shared" si="76"/>
        <v>2514.8093020000001</v>
      </c>
      <c r="BS97" s="52">
        <v>1834.2575529999999</v>
      </c>
      <c r="BT97" s="38">
        <f>ENT!BT97</f>
        <v>45.04</v>
      </c>
      <c r="BU97" s="1">
        <v>284.48</v>
      </c>
      <c r="BV97" s="1">
        <f t="shared" si="77"/>
        <v>2163.7775529999999</v>
      </c>
      <c r="BW97" s="52">
        <v>1969.253117</v>
      </c>
      <c r="BX97" s="38">
        <f>ENT!BX97</f>
        <v>45.04</v>
      </c>
      <c r="BY97" s="1">
        <v>413.35</v>
      </c>
      <c r="BZ97" s="1">
        <f t="shared" si="78"/>
        <v>2427.6431170000001</v>
      </c>
      <c r="CA97" s="52">
        <v>1948.6144589999999</v>
      </c>
      <c r="CB97" s="38">
        <f>ENT!CB97</f>
        <v>45.04</v>
      </c>
      <c r="CC97" s="1">
        <v>596.07999999999993</v>
      </c>
      <c r="CD97" s="1">
        <f t="shared" si="79"/>
        <v>2589.7344589999998</v>
      </c>
      <c r="CE97" s="52">
        <v>1975.12581</v>
      </c>
      <c r="CF97" s="38">
        <f>ENT!CF97</f>
        <v>45.04</v>
      </c>
      <c r="CG97" s="1">
        <v>686.29</v>
      </c>
      <c r="CH97" s="1">
        <f t="shared" si="80"/>
        <v>2706.4558099999999</v>
      </c>
      <c r="CI97" s="52">
        <v>1831.6195170000001</v>
      </c>
      <c r="CJ97" s="38">
        <f>ENT!CJ97</f>
        <v>45.04</v>
      </c>
      <c r="CK97" s="1">
        <v>686.62</v>
      </c>
      <c r="CL97" s="1">
        <f t="shared" si="81"/>
        <v>2563.2795169999999</v>
      </c>
      <c r="CM97" s="52">
        <v>1843.2903699999999</v>
      </c>
      <c r="CN97" s="38">
        <f>ENT!CN97</f>
        <v>45.04</v>
      </c>
      <c r="CO97" s="1">
        <v>686.66</v>
      </c>
      <c r="CP97" s="1">
        <f t="shared" si="82"/>
        <v>2574.99037</v>
      </c>
      <c r="CQ97" s="52">
        <v>1757.6945639999999</v>
      </c>
      <c r="CR97" s="38">
        <f>ENT!CR97</f>
        <v>45.04</v>
      </c>
      <c r="CS97" s="1">
        <v>686.66</v>
      </c>
      <c r="CT97" s="1">
        <f t="shared" si="83"/>
        <v>2489.3945639999997</v>
      </c>
      <c r="CU97" s="52">
        <v>1847.2935319999999</v>
      </c>
      <c r="CV97" s="38">
        <f>ENT!CV97</f>
        <v>45.04</v>
      </c>
      <c r="CW97" s="1">
        <v>686.66</v>
      </c>
      <c r="CX97" s="1">
        <f t="shared" si="84"/>
        <v>2578.993532</v>
      </c>
      <c r="CY97" s="52">
        <v>1918.6132540000001</v>
      </c>
      <c r="CZ97" s="38">
        <f>ENT!CZ97</f>
        <v>45.04</v>
      </c>
      <c r="DA97" s="1">
        <v>250.14</v>
      </c>
      <c r="DB97" s="1">
        <f t="shared" si="85"/>
        <v>2213.7932540000002</v>
      </c>
      <c r="DC97" s="52">
        <v>1902.4405280000001</v>
      </c>
      <c r="DD97" s="38">
        <f>ENT!DD97</f>
        <v>45.04</v>
      </c>
      <c r="DE97" s="1">
        <v>250.13</v>
      </c>
      <c r="DF97" s="1">
        <f t="shared" si="86"/>
        <v>2197.6105280000002</v>
      </c>
      <c r="DG97" s="52">
        <v>1844.627853</v>
      </c>
      <c r="DH97" s="38">
        <f>ENT!DH97</f>
        <v>45.04</v>
      </c>
      <c r="DI97" s="1">
        <v>545.29</v>
      </c>
      <c r="DJ97" s="1">
        <f t="shared" si="87"/>
        <v>2434.9578529999999</v>
      </c>
      <c r="DK97" s="52">
        <v>2004.2891709999999</v>
      </c>
      <c r="DL97" s="38">
        <f>ENT!DL97</f>
        <v>45.04</v>
      </c>
      <c r="DM97" s="1">
        <v>440.37</v>
      </c>
      <c r="DN97" s="1">
        <f t="shared" si="88"/>
        <v>2489.6991709999998</v>
      </c>
      <c r="DO97" s="52"/>
      <c r="DP97" s="38">
        <f>ENT!DP97</f>
        <v>0</v>
      </c>
      <c r="DQ97" s="1"/>
      <c r="DR97" s="1">
        <f t="shared" si="89"/>
        <v>0</v>
      </c>
      <c r="DS97" s="52"/>
      <c r="DT97" s="38">
        <f>ENT!DT97</f>
        <v>0</v>
      </c>
      <c r="DU97" s="1"/>
      <c r="DV97" s="1">
        <f t="shared" si="90"/>
        <v>0</v>
      </c>
    </row>
    <row r="98" spans="1:126" ht="46.5" x14ac:dyDescent="0.25">
      <c r="A98" s="14">
        <v>94</v>
      </c>
      <c r="B98" s="16" t="s">
        <v>101</v>
      </c>
      <c r="C98" s="52">
        <v>1811.5185610000001</v>
      </c>
      <c r="D98" s="38">
        <f>ENT!D98</f>
        <v>45.04</v>
      </c>
      <c r="E98" s="1">
        <v>426.43</v>
      </c>
      <c r="F98" s="1">
        <f t="shared" si="60"/>
        <v>2282.9885610000001</v>
      </c>
      <c r="G98" s="52">
        <v>1707.9538540000001</v>
      </c>
      <c r="H98" s="38">
        <f>ENT!H98</f>
        <v>45.04</v>
      </c>
      <c r="I98" s="1">
        <v>450.57</v>
      </c>
      <c r="J98" s="1">
        <f t="shared" si="61"/>
        <v>2203.563854</v>
      </c>
      <c r="K98" s="52">
        <v>1739.2543700000001</v>
      </c>
      <c r="L98" s="38">
        <f>ENT!L98</f>
        <v>45.04</v>
      </c>
      <c r="M98" s="1">
        <v>451.03999999999996</v>
      </c>
      <c r="N98" s="1">
        <f t="shared" si="62"/>
        <v>2235.33437</v>
      </c>
      <c r="O98" s="52">
        <v>1807.29351</v>
      </c>
      <c r="P98" s="38">
        <f>ENT!P98</f>
        <v>45.04</v>
      </c>
      <c r="Q98" s="1">
        <v>250.14</v>
      </c>
      <c r="R98" s="1">
        <f t="shared" si="63"/>
        <v>2102.4735099999998</v>
      </c>
      <c r="S98" s="52">
        <v>1737.6474470000001</v>
      </c>
      <c r="T98" s="38">
        <f>ENT!T98</f>
        <v>45.04</v>
      </c>
      <c r="U98" s="1">
        <v>372.40999999999997</v>
      </c>
      <c r="V98" s="1">
        <f t="shared" si="64"/>
        <v>2155.0974470000001</v>
      </c>
      <c r="W98" s="52">
        <v>1815.516566</v>
      </c>
      <c r="X98" s="38">
        <f>ENT!X98</f>
        <v>45.04</v>
      </c>
      <c r="Y98" s="1">
        <v>568.5</v>
      </c>
      <c r="Z98" s="1">
        <f t="shared" si="65"/>
        <v>2429.0565660000002</v>
      </c>
      <c r="AA98" s="52">
        <v>1751.6033359999999</v>
      </c>
      <c r="AB98" s="38">
        <f>ENT!AB98</f>
        <v>45.04</v>
      </c>
      <c r="AC98" s="1">
        <v>592.97</v>
      </c>
      <c r="AD98" s="1">
        <f t="shared" si="66"/>
        <v>2389.6133359999999</v>
      </c>
      <c r="AE98" s="52">
        <v>1652.1561790000001</v>
      </c>
      <c r="AF98" s="38">
        <f>ENT!AF98</f>
        <v>95.039999999999992</v>
      </c>
      <c r="AG98" s="1">
        <v>591.87</v>
      </c>
      <c r="AH98" s="1">
        <f t="shared" si="67"/>
        <v>2339.0661789999999</v>
      </c>
      <c r="AI98" s="52">
        <v>1777.8360339999999</v>
      </c>
      <c r="AJ98" s="38">
        <f>ENT!AJ98</f>
        <v>95.039999999999992</v>
      </c>
      <c r="AK98" s="1">
        <v>581</v>
      </c>
      <c r="AL98" s="1">
        <f t="shared" si="68"/>
        <v>2453.8760339999999</v>
      </c>
      <c r="AM98" s="52">
        <v>1813.7183190000001</v>
      </c>
      <c r="AN98" s="38">
        <f>ENT!AN98</f>
        <v>95.039999999999992</v>
      </c>
      <c r="AO98" s="1">
        <v>597.5</v>
      </c>
      <c r="AP98" s="1">
        <f t="shared" si="69"/>
        <v>2506.258319</v>
      </c>
      <c r="AQ98" s="52">
        <v>1727.5839960000001</v>
      </c>
      <c r="AR98" s="38">
        <f>ENT!AR98</f>
        <v>45.04</v>
      </c>
      <c r="AS98" s="1">
        <v>317.22000000000003</v>
      </c>
      <c r="AT98" s="1">
        <f t="shared" si="70"/>
        <v>2089.8439960000001</v>
      </c>
      <c r="AU98" s="52">
        <v>1726.362713</v>
      </c>
      <c r="AV98" s="38">
        <f>ENT!AV98</f>
        <v>45.04</v>
      </c>
      <c r="AW98" s="1">
        <v>590.53</v>
      </c>
      <c r="AX98" s="1">
        <f t="shared" si="71"/>
        <v>2361.9327130000001</v>
      </c>
      <c r="AY98" s="52">
        <v>1720.530649</v>
      </c>
      <c r="AZ98" s="38">
        <f>ENT!AZ98</f>
        <v>45.04</v>
      </c>
      <c r="BA98" s="1">
        <v>597.5</v>
      </c>
      <c r="BB98" s="1">
        <f t="shared" si="72"/>
        <v>2363.0706490000002</v>
      </c>
      <c r="BC98" s="52">
        <v>1791.3408199999999</v>
      </c>
      <c r="BD98" s="38">
        <f>ENT!BD98</f>
        <v>45.04</v>
      </c>
      <c r="BE98" s="1">
        <v>571.28</v>
      </c>
      <c r="BF98" s="1">
        <f t="shared" si="73"/>
        <v>2407.6608200000001</v>
      </c>
      <c r="BG98" s="52">
        <v>1827.284175</v>
      </c>
      <c r="BH98" s="38">
        <f>ENT!BH98</f>
        <v>45.04</v>
      </c>
      <c r="BI98" s="1">
        <v>590.53</v>
      </c>
      <c r="BJ98" s="1">
        <f t="shared" si="74"/>
        <v>2462.8541749999999</v>
      </c>
      <c r="BK98" s="52">
        <v>1772.5928550000001</v>
      </c>
      <c r="BL98" s="38">
        <f>ENT!BL98</f>
        <v>45.04</v>
      </c>
      <c r="BM98" s="1">
        <v>592.04</v>
      </c>
      <c r="BN98" s="1">
        <f t="shared" si="75"/>
        <v>2409.6728549999998</v>
      </c>
      <c r="BO98" s="52">
        <v>1814.409302</v>
      </c>
      <c r="BP98" s="38">
        <f>ENT!BP98</f>
        <v>45.04</v>
      </c>
      <c r="BQ98" s="1">
        <v>655.36</v>
      </c>
      <c r="BR98" s="1">
        <f t="shared" si="76"/>
        <v>2514.8093020000001</v>
      </c>
      <c r="BS98" s="52">
        <v>1834.2575529999999</v>
      </c>
      <c r="BT98" s="38">
        <f>ENT!BT98</f>
        <v>45.04</v>
      </c>
      <c r="BU98" s="1">
        <v>284.48</v>
      </c>
      <c r="BV98" s="1">
        <f t="shared" si="77"/>
        <v>2163.7775529999999</v>
      </c>
      <c r="BW98" s="52">
        <v>1969.432949</v>
      </c>
      <c r="BX98" s="38">
        <f>ENT!BX98</f>
        <v>45.04</v>
      </c>
      <c r="BY98" s="1">
        <v>353.35</v>
      </c>
      <c r="BZ98" s="1">
        <f t="shared" si="78"/>
        <v>2367.8229489999999</v>
      </c>
      <c r="CA98" s="52">
        <v>1948.6144589999999</v>
      </c>
      <c r="CB98" s="38">
        <f>ENT!CB98</f>
        <v>45.04</v>
      </c>
      <c r="CC98" s="1">
        <v>506.08</v>
      </c>
      <c r="CD98" s="1">
        <f t="shared" si="79"/>
        <v>2499.7344589999998</v>
      </c>
      <c r="CE98" s="52">
        <v>1975.12581</v>
      </c>
      <c r="CF98" s="38">
        <f>ENT!CF98</f>
        <v>45.04</v>
      </c>
      <c r="CG98" s="1">
        <v>686.29</v>
      </c>
      <c r="CH98" s="1">
        <f t="shared" si="80"/>
        <v>2706.4558099999999</v>
      </c>
      <c r="CI98" s="52">
        <v>1831.6178279999999</v>
      </c>
      <c r="CJ98" s="38">
        <f>ENT!CJ98</f>
        <v>45.04</v>
      </c>
      <c r="CK98" s="1">
        <v>686.62</v>
      </c>
      <c r="CL98" s="1">
        <f t="shared" si="81"/>
        <v>2563.2778279999998</v>
      </c>
      <c r="CM98" s="52">
        <v>1843.2903699999999</v>
      </c>
      <c r="CN98" s="38">
        <f>ENT!CN98</f>
        <v>45.04</v>
      </c>
      <c r="CO98" s="1">
        <v>686.66</v>
      </c>
      <c r="CP98" s="1">
        <f t="shared" si="82"/>
        <v>2574.99037</v>
      </c>
      <c r="CQ98" s="52">
        <v>1781.961084</v>
      </c>
      <c r="CR98" s="38">
        <f>ENT!CR98</f>
        <v>45.04</v>
      </c>
      <c r="CS98" s="1">
        <v>686.66</v>
      </c>
      <c r="CT98" s="1">
        <f t="shared" si="83"/>
        <v>2513.6610839999998</v>
      </c>
      <c r="CU98" s="52">
        <v>1827.593852</v>
      </c>
      <c r="CV98" s="38">
        <f>ENT!CV98</f>
        <v>45.04</v>
      </c>
      <c r="CW98" s="1">
        <v>686.66</v>
      </c>
      <c r="CX98" s="1">
        <f t="shared" si="84"/>
        <v>2559.2938519999998</v>
      </c>
      <c r="CY98" s="52">
        <v>1902.212254</v>
      </c>
      <c r="CZ98" s="38">
        <f>ENT!CZ98</f>
        <v>45.04</v>
      </c>
      <c r="DA98" s="1">
        <v>250.14</v>
      </c>
      <c r="DB98" s="1">
        <f t="shared" si="85"/>
        <v>2197.3922539999999</v>
      </c>
      <c r="DC98" s="52">
        <v>1873.2935279999999</v>
      </c>
      <c r="DD98" s="38">
        <f>ENT!DD98</f>
        <v>45.04</v>
      </c>
      <c r="DE98" s="1">
        <v>250.13</v>
      </c>
      <c r="DF98" s="1">
        <f t="shared" si="86"/>
        <v>2168.4635279999998</v>
      </c>
      <c r="DG98" s="52">
        <v>1828.4578529999999</v>
      </c>
      <c r="DH98" s="38">
        <f>ENT!DH98</f>
        <v>45.04</v>
      </c>
      <c r="DI98" s="1">
        <v>545.29</v>
      </c>
      <c r="DJ98" s="1">
        <f t="shared" si="87"/>
        <v>2418.7878529999998</v>
      </c>
      <c r="DK98" s="52">
        <v>1987.2398310000001</v>
      </c>
      <c r="DL98" s="38">
        <f>ENT!DL98</f>
        <v>45.04</v>
      </c>
      <c r="DM98" s="1">
        <v>335.37</v>
      </c>
      <c r="DN98" s="1">
        <f t="shared" si="88"/>
        <v>2367.6498310000002</v>
      </c>
      <c r="DO98" s="52"/>
      <c r="DP98" s="38">
        <f>ENT!DP98</f>
        <v>0</v>
      </c>
      <c r="DQ98" s="1"/>
      <c r="DR98" s="1">
        <f t="shared" si="89"/>
        <v>0</v>
      </c>
      <c r="DS98" s="52"/>
      <c r="DT98" s="38">
        <f>ENT!DT98</f>
        <v>0</v>
      </c>
      <c r="DU98" s="1"/>
      <c r="DV98" s="1">
        <f t="shared" si="90"/>
        <v>0</v>
      </c>
    </row>
    <row r="99" spans="1:126" ht="46.5" x14ac:dyDescent="0.25">
      <c r="A99" s="14">
        <v>95</v>
      </c>
      <c r="B99" s="16" t="s">
        <v>102</v>
      </c>
      <c r="C99" s="52">
        <v>1781.1221849999999</v>
      </c>
      <c r="D99" s="38">
        <f>ENT!D99</f>
        <v>45.04</v>
      </c>
      <c r="E99" s="1">
        <v>426.43</v>
      </c>
      <c r="F99" s="1">
        <f t="shared" si="60"/>
        <v>2252.592185</v>
      </c>
      <c r="G99" s="52">
        <v>1707.9538540000001</v>
      </c>
      <c r="H99" s="38">
        <f>ENT!H99</f>
        <v>45.04</v>
      </c>
      <c r="I99" s="1">
        <v>450.57</v>
      </c>
      <c r="J99" s="1">
        <f t="shared" si="61"/>
        <v>2203.563854</v>
      </c>
      <c r="K99" s="52">
        <v>1739.450202</v>
      </c>
      <c r="L99" s="38">
        <f>ENT!L99</f>
        <v>45.04</v>
      </c>
      <c r="M99" s="1">
        <v>451.03999999999996</v>
      </c>
      <c r="N99" s="1">
        <f t="shared" si="62"/>
        <v>2235.5302019999999</v>
      </c>
      <c r="O99" s="52">
        <v>1807.29351</v>
      </c>
      <c r="P99" s="38">
        <f>ENT!P99</f>
        <v>45.04</v>
      </c>
      <c r="Q99" s="1">
        <v>250.14</v>
      </c>
      <c r="R99" s="1">
        <f t="shared" si="63"/>
        <v>2102.4735099999998</v>
      </c>
      <c r="S99" s="52">
        <v>1731.4599470000001</v>
      </c>
      <c r="T99" s="38">
        <f>ENT!T99</f>
        <v>45.04</v>
      </c>
      <c r="U99" s="1">
        <v>289.10000000000002</v>
      </c>
      <c r="V99" s="1">
        <f t="shared" si="64"/>
        <v>2065.5999470000002</v>
      </c>
      <c r="W99" s="52">
        <v>1758.3334359999999</v>
      </c>
      <c r="X99" s="38">
        <f>ENT!X99</f>
        <v>45.04</v>
      </c>
      <c r="Y99" s="1">
        <v>568.5</v>
      </c>
      <c r="Z99" s="1">
        <f t="shared" si="65"/>
        <v>2371.8734359999999</v>
      </c>
      <c r="AA99" s="52">
        <v>1749.976936</v>
      </c>
      <c r="AB99" s="38">
        <f>ENT!AB99</f>
        <v>45.04</v>
      </c>
      <c r="AC99" s="1">
        <v>592.97</v>
      </c>
      <c r="AD99" s="1">
        <f t="shared" si="66"/>
        <v>2387.9869360000002</v>
      </c>
      <c r="AE99" s="52">
        <v>1755.724179</v>
      </c>
      <c r="AF99" s="38">
        <f>ENT!AF99</f>
        <v>95.039999999999992</v>
      </c>
      <c r="AG99" s="1">
        <v>591.87</v>
      </c>
      <c r="AH99" s="1">
        <f t="shared" si="67"/>
        <v>2442.6341790000001</v>
      </c>
      <c r="AI99" s="52">
        <v>1777.8360339999999</v>
      </c>
      <c r="AJ99" s="38">
        <f>ENT!AJ99</f>
        <v>95.039999999999992</v>
      </c>
      <c r="AK99" s="1">
        <v>581</v>
      </c>
      <c r="AL99" s="1">
        <f t="shared" si="68"/>
        <v>2453.8760339999999</v>
      </c>
      <c r="AM99" s="52">
        <v>1740.9516470000001</v>
      </c>
      <c r="AN99" s="38">
        <f>ENT!AN99</f>
        <v>95.039999999999992</v>
      </c>
      <c r="AO99" s="1">
        <v>591.70000000000005</v>
      </c>
      <c r="AP99" s="1">
        <f t="shared" si="69"/>
        <v>2427.6916470000001</v>
      </c>
      <c r="AQ99" s="52">
        <v>1725.957596</v>
      </c>
      <c r="AR99" s="38">
        <f>ENT!AR99</f>
        <v>45.04</v>
      </c>
      <c r="AS99" s="1">
        <v>287.22000000000003</v>
      </c>
      <c r="AT99" s="1">
        <f t="shared" si="70"/>
        <v>2058.217596</v>
      </c>
      <c r="AU99" s="52">
        <v>1711.334713</v>
      </c>
      <c r="AV99" s="38">
        <f>ENT!AV99</f>
        <v>45.04</v>
      </c>
      <c r="AW99" s="1">
        <v>590.53</v>
      </c>
      <c r="AX99" s="1">
        <f t="shared" si="71"/>
        <v>2346.9047129999999</v>
      </c>
      <c r="AY99" s="52">
        <v>1720.530649</v>
      </c>
      <c r="AZ99" s="38">
        <f>ENT!AZ99</f>
        <v>45.04</v>
      </c>
      <c r="BA99" s="1">
        <v>591.70000000000005</v>
      </c>
      <c r="BB99" s="1">
        <f t="shared" si="72"/>
        <v>2357.270649</v>
      </c>
      <c r="BC99" s="52">
        <v>1720.7727890000001</v>
      </c>
      <c r="BD99" s="38">
        <f>ENT!BD99</f>
        <v>45.04</v>
      </c>
      <c r="BE99" s="1">
        <v>571.28</v>
      </c>
      <c r="BF99" s="1">
        <f t="shared" si="73"/>
        <v>2337.0927890000003</v>
      </c>
      <c r="BG99" s="52">
        <v>1827.284175</v>
      </c>
      <c r="BH99" s="38">
        <f>ENT!BH99</f>
        <v>45.04</v>
      </c>
      <c r="BI99" s="1">
        <v>590.53</v>
      </c>
      <c r="BJ99" s="1">
        <f t="shared" si="74"/>
        <v>2462.8541749999999</v>
      </c>
      <c r="BK99" s="52">
        <v>1772.5928550000001</v>
      </c>
      <c r="BL99" s="38">
        <f>ENT!BL99</f>
        <v>45.04</v>
      </c>
      <c r="BM99" s="1">
        <v>592.04</v>
      </c>
      <c r="BN99" s="1">
        <f t="shared" si="75"/>
        <v>2409.6728549999998</v>
      </c>
      <c r="BO99" s="52">
        <v>1821.4216520000002</v>
      </c>
      <c r="BP99" s="38">
        <f>ENT!BP99</f>
        <v>45.04</v>
      </c>
      <c r="BQ99" s="1">
        <v>655.36</v>
      </c>
      <c r="BR99" s="1">
        <f t="shared" si="76"/>
        <v>2521.8216520000001</v>
      </c>
      <c r="BS99" s="52">
        <v>1768.6456009999999</v>
      </c>
      <c r="BT99" s="38">
        <f>ENT!BT99</f>
        <v>45.04</v>
      </c>
      <c r="BU99" s="1">
        <v>284.48</v>
      </c>
      <c r="BV99" s="1">
        <f t="shared" si="77"/>
        <v>2098.1656009999997</v>
      </c>
      <c r="BW99" s="52">
        <v>1904.9273989999999</v>
      </c>
      <c r="BX99" s="38">
        <f>ENT!BX99</f>
        <v>45.04</v>
      </c>
      <c r="BY99" s="1">
        <v>293.35000000000002</v>
      </c>
      <c r="BZ99" s="1">
        <f t="shared" si="78"/>
        <v>2243.317399</v>
      </c>
      <c r="CA99" s="52">
        <v>1939.6874190000001</v>
      </c>
      <c r="CB99" s="38">
        <f>ENT!CB99</f>
        <v>45.04</v>
      </c>
      <c r="CC99" s="1">
        <v>473.35</v>
      </c>
      <c r="CD99" s="1">
        <f t="shared" si="79"/>
        <v>2458.0774190000002</v>
      </c>
      <c r="CE99" s="52">
        <v>1975.12581</v>
      </c>
      <c r="CF99" s="38">
        <f>ENT!CF99</f>
        <v>45.04</v>
      </c>
      <c r="CG99" s="1">
        <v>686.29</v>
      </c>
      <c r="CH99" s="1">
        <f t="shared" si="80"/>
        <v>2706.4558099999999</v>
      </c>
      <c r="CI99" s="52">
        <v>1850.1803279999999</v>
      </c>
      <c r="CJ99" s="38">
        <f>ENT!CJ99</f>
        <v>45.04</v>
      </c>
      <c r="CK99" s="1">
        <v>686.62</v>
      </c>
      <c r="CL99" s="1">
        <f t="shared" si="81"/>
        <v>2581.8403279999998</v>
      </c>
      <c r="CM99" s="52">
        <v>1870.8555699999999</v>
      </c>
      <c r="CN99" s="38">
        <f>ENT!CN99</f>
        <v>45.04</v>
      </c>
      <c r="CO99" s="1">
        <v>686.66</v>
      </c>
      <c r="CP99" s="1">
        <f t="shared" si="82"/>
        <v>2602.55557</v>
      </c>
      <c r="CQ99" s="52">
        <v>1816.873924</v>
      </c>
      <c r="CR99" s="38">
        <f>ENT!CR99</f>
        <v>45.04</v>
      </c>
      <c r="CS99" s="1">
        <v>686.66</v>
      </c>
      <c r="CT99" s="1">
        <f t="shared" si="83"/>
        <v>2548.5739239999998</v>
      </c>
      <c r="CU99" s="52">
        <v>1825.5214840000001</v>
      </c>
      <c r="CV99" s="38">
        <f>ENT!CV99</f>
        <v>45.04</v>
      </c>
      <c r="CW99" s="1">
        <v>686.66</v>
      </c>
      <c r="CX99" s="1">
        <f t="shared" si="84"/>
        <v>2557.2214840000001</v>
      </c>
      <c r="CY99" s="52">
        <v>1921.9340540000001</v>
      </c>
      <c r="CZ99" s="38">
        <f>ENT!CZ99</f>
        <v>45.04</v>
      </c>
      <c r="DA99" s="1">
        <v>250.14</v>
      </c>
      <c r="DB99" s="1">
        <f t="shared" si="85"/>
        <v>2217.1140540000001</v>
      </c>
      <c r="DC99" s="52">
        <v>1874.106728</v>
      </c>
      <c r="DD99" s="38">
        <f>ENT!DD99</f>
        <v>45.04</v>
      </c>
      <c r="DE99" s="1">
        <v>250.13</v>
      </c>
      <c r="DF99" s="1">
        <f t="shared" si="86"/>
        <v>2169.2767279999998</v>
      </c>
      <c r="DG99" s="52">
        <v>1828.4578529999999</v>
      </c>
      <c r="DH99" s="38">
        <f>ENT!DH99</f>
        <v>45.04</v>
      </c>
      <c r="DI99" s="1">
        <v>545.29</v>
      </c>
      <c r="DJ99" s="1">
        <f t="shared" si="87"/>
        <v>2418.7878529999998</v>
      </c>
      <c r="DK99" s="52">
        <v>1983.941151</v>
      </c>
      <c r="DL99" s="38">
        <f>ENT!DL99</f>
        <v>45.04</v>
      </c>
      <c r="DM99" s="1">
        <v>258.72000000000003</v>
      </c>
      <c r="DN99" s="1">
        <f t="shared" si="88"/>
        <v>2287.7011510000002</v>
      </c>
      <c r="DO99" s="52"/>
      <c r="DP99" s="38">
        <f>ENT!DP99</f>
        <v>0</v>
      </c>
      <c r="DQ99" s="1"/>
      <c r="DR99" s="1">
        <f t="shared" si="89"/>
        <v>0</v>
      </c>
      <c r="DS99" s="52"/>
      <c r="DT99" s="38">
        <f>ENT!DT99</f>
        <v>0</v>
      </c>
      <c r="DU99" s="1"/>
      <c r="DV99" s="1">
        <f t="shared" si="90"/>
        <v>0</v>
      </c>
    </row>
    <row r="100" spans="1:126" ht="46.5" x14ac:dyDescent="0.25">
      <c r="A100" s="14">
        <v>96</v>
      </c>
      <c r="B100" s="16" t="s">
        <v>103</v>
      </c>
      <c r="C100" s="52">
        <v>1781.1221849999999</v>
      </c>
      <c r="D100" s="38">
        <f>ENT!D100</f>
        <v>45.04</v>
      </c>
      <c r="E100" s="1">
        <v>426.43</v>
      </c>
      <c r="F100" s="1">
        <f t="shared" si="60"/>
        <v>2252.592185</v>
      </c>
      <c r="G100" s="52">
        <v>1707.9538540000001</v>
      </c>
      <c r="H100" s="38">
        <f>ENT!H100</f>
        <v>45.04</v>
      </c>
      <c r="I100" s="1">
        <v>450.57</v>
      </c>
      <c r="J100" s="1">
        <f t="shared" si="61"/>
        <v>2203.563854</v>
      </c>
      <c r="K100" s="52">
        <v>1739.450202</v>
      </c>
      <c r="L100" s="38">
        <f>ENT!L100</f>
        <v>45.04</v>
      </c>
      <c r="M100" s="1">
        <v>451.03999999999996</v>
      </c>
      <c r="N100" s="1">
        <f t="shared" si="62"/>
        <v>2235.5302019999999</v>
      </c>
      <c r="O100" s="52">
        <v>1807.29351</v>
      </c>
      <c r="P100" s="38">
        <f>ENT!P100</f>
        <v>45.04</v>
      </c>
      <c r="Q100" s="1">
        <v>250.14</v>
      </c>
      <c r="R100" s="1">
        <f t="shared" si="63"/>
        <v>2102.4735099999998</v>
      </c>
      <c r="S100" s="52">
        <v>1732.6797469999999</v>
      </c>
      <c r="T100" s="38">
        <f>ENT!T100</f>
        <v>45.04</v>
      </c>
      <c r="U100" s="1">
        <v>284.85000000000002</v>
      </c>
      <c r="V100" s="1">
        <f t="shared" si="64"/>
        <v>2062.569747</v>
      </c>
      <c r="W100" s="52">
        <v>1758.3334359999999</v>
      </c>
      <c r="X100" s="38">
        <f>ENT!X100</f>
        <v>45.04</v>
      </c>
      <c r="Y100" s="1">
        <v>568.5</v>
      </c>
      <c r="Z100" s="1">
        <f t="shared" si="65"/>
        <v>2371.8734359999999</v>
      </c>
      <c r="AA100" s="52">
        <v>1749.976936</v>
      </c>
      <c r="AB100" s="38">
        <f>ENT!AB100</f>
        <v>45.04</v>
      </c>
      <c r="AC100" s="1">
        <v>592.97</v>
      </c>
      <c r="AD100" s="1">
        <f t="shared" si="66"/>
        <v>2387.9869360000002</v>
      </c>
      <c r="AE100" s="52">
        <v>1755.724179</v>
      </c>
      <c r="AF100" s="38">
        <f>ENT!AF100</f>
        <v>95.039999999999992</v>
      </c>
      <c r="AG100" s="1">
        <v>591.87</v>
      </c>
      <c r="AH100" s="1">
        <f t="shared" si="67"/>
        <v>2442.6341790000001</v>
      </c>
      <c r="AI100" s="52">
        <v>1777.8360339999999</v>
      </c>
      <c r="AJ100" s="38">
        <f>ENT!AJ100</f>
        <v>95.039999999999992</v>
      </c>
      <c r="AK100" s="1">
        <v>581</v>
      </c>
      <c r="AL100" s="1">
        <f t="shared" si="68"/>
        <v>2453.8760339999999</v>
      </c>
      <c r="AM100" s="52">
        <v>1687.3740780000001</v>
      </c>
      <c r="AN100" s="38">
        <f>ENT!AN100</f>
        <v>95.039999999999992</v>
      </c>
      <c r="AO100" s="1">
        <v>591.70000000000005</v>
      </c>
      <c r="AP100" s="1">
        <f t="shared" si="69"/>
        <v>2374.1140780000001</v>
      </c>
      <c r="AQ100" s="52">
        <v>1725.957596</v>
      </c>
      <c r="AR100" s="38">
        <f>ENT!AR100</f>
        <v>45.04</v>
      </c>
      <c r="AS100" s="1">
        <v>282.97000000000003</v>
      </c>
      <c r="AT100" s="1">
        <f t="shared" si="70"/>
        <v>2053.967596</v>
      </c>
      <c r="AU100" s="52">
        <v>1711.334713</v>
      </c>
      <c r="AV100" s="38">
        <f>ENT!AV100</f>
        <v>45.04</v>
      </c>
      <c r="AW100" s="1">
        <v>590.53</v>
      </c>
      <c r="AX100" s="1">
        <f t="shared" si="71"/>
        <v>2346.9047129999999</v>
      </c>
      <c r="AY100" s="52">
        <v>1720.530649</v>
      </c>
      <c r="AZ100" s="38">
        <f>ENT!AZ100</f>
        <v>45.04</v>
      </c>
      <c r="BA100" s="1">
        <v>591.70000000000005</v>
      </c>
      <c r="BB100" s="1">
        <f t="shared" si="72"/>
        <v>2357.270649</v>
      </c>
      <c r="BC100" s="52">
        <v>1720.7727890000001</v>
      </c>
      <c r="BD100" s="38">
        <f>ENT!BD100</f>
        <v>45.04</v>
      </c>
      <c r="BE100" s="1">
        <v>571.28</v>
      </c>
      <c r="BF100" s="1">
        <f t="shared" si="73"/>
        <v>2337.0927890000003</v>
      </c>
      <c r="BG100" s="52">
        <v>1827.284175</v>
      </c>
      <c r="BH100" s="38">
        <f>ENT!BH100</f>
        <v>45.04</v>
      </c>
      <c r="BI100" s="1">
        <v>590.53</v>
      </c>
      <c r="BJ100" s="1">
        <f t="shared" si="74"/>
        <v>2462.8541749999999</v>
      </c>
      <c r="BK100" s="52">
        <v>1772.5928550000001</v>
      </c>
      <c r="BL100" s="38">
        <f>ENT!BL100</f>
        <v>45.04</v>
      </c>
      <c r="BM100" s="1">
        <v>592.04</v>
      </c>
      <c r="BN100" s="1">
        <f t="shared" si="75"/>
        <v>2409.6728549999998</v>
      </c>
      <c r="BO100" s="52">
        <v>1769.0638830000003</v>
      </c>
      <c r="BP100" s="38">
        <f>ENT!BP100</f>
        <v>45.04</v>
      </c>
      <c r="BQ100" s="1">
        <v>655.36</v>
      </c>
      <c r="BR100" s="1">
        <f t="shared" si="76"/>
        <v>2469.4638830000004</v>
      </c>
      <c r="BS100" s="52">
        <v>1768.6456009999999</v>
      </c>
      <c r="BT100" s="38">
        <f>ENT!BT100</f>
        <v>45.04</v>
      </c>
      <c r="BU100" s="1">
        <v>284.48</v>
      </c>
      <c r="BV100" s="1">
        <f t="shared" si="77"/>
        <v>2098.1656009999997</v>
      </c>
      <c r="BW100" s="52">
        <v>1904.9273989999999</v>
      </c>
      <c r="BX100" s="38">
        <f>ENT!BX100</f>
        <v>45.04</v>
      </c>
      <c r="BY100" s="1">
        <v>284.85000000000002</v>
      </c>
      <c r="BZ100" s="1">
        <f t="shared" si="78"/>
        <v>2234.817399</v>
      </c>
      <c r="CA100" s="52">
        <v>1939.075419</v>
      </c>
      <c r="CB100" s="38">
        <f>ENT!CB100</f>
        <v>45.04</v>
      </c>
      <c r="CC100" s="1">
        <v>473.35</v>
      </c>
      <c r="CD100" s="1">
        <f t="shared" si="79"/>
        <v>2457.4654190000001</v>
      </c>
      <c r="CE100" s="52">
        <v>1962.2258099999999</v>
      </c>
      <c r="CF100" s="38">
        <f>ENT!CF100</f>
        <v>45.04</v>
      </c>
      <c r="CG100" s="1">
        <v>686.29</v>
      </c>
      <c r="CH100" s="1">
        <f t="shared" si="80"/>
        <v>2693.5558099999998</v>
      </c>
      <c r="CI100" s="52">
        <v>1850.1803279999999</v>
      </c>
      <c r="CJ100" s="38">
        <f>ENT!CJ100</f>
        <v>45.04</v>
      </c>
      <c r="CK100" s="1">
        <v>686.62</v>
      </c>
      <c r="CL100" s="1">
        <f t="shared" si="81"/>
        <v>2581.8403279999998</v>
      </c>
      <c r="CM100" s="52">
        <v>1876.3040100000001</v>
      </c>
      <c r="CN100" s="38">
        <f>ENT!CN100</f>
        <v>45.04</v>
      </c>
      <c r="CO100" s="1">
        <v>686.66</v>
      </c>
      <c r="CP100" s="1">
        <f t="shared" si="82"/>
        <v>2608.0040100000001</v>
      </c>
      <c r="CQ100" s="52">
        <v>1821.5234330000001</v>
      </c>
      <c r="CR100" s="38">
        <f>ENT!CR100</f>
        <v>45.04</v>
      </c>
      <c r="CS100" s="1">
        <v>686.66</v>
      </c>
      <c r="CT100" s="1">
        <f t="shared" si="83"/>
        <v>2553.2234330000001</v>
      </c>
      <c r="CU100" s="52">
        <v>1825.5214840000001</v>
      </c>
      <c r="CV100" s="38">
        <f>ENT!CV100</f>
        <v>45.04</v>
      </c>
      <c r="CW100" s="1">
        <v>686.66</v>
      </c>
      <c r="CX100" s="1">
        <f t="shared" si="84"/>
        <v>2557.2214840000001</v>
      </c>
      <c r="CY100" s="52">
        <v>1921.9340540000001</v>
      </c>
      <c r="CZ100" s="38">
        <f>ENT!CZ100</f>
        <v>45.04</v>
      </c>
      <c r="DA100" s="1">
        <v>250.14</v>
      </c>
      <c r="DB100" s="1">
        <f t="shared" si="85"/>
        <v>2217.1140540000001</v>
      </c>
      <c r="DC100" s="52">
        <v>1874.106728</v>
      </c>
      <c r="DD100" s="38">
        <f>ENT!DD100</f>
        <v>45.04</v>
      </c>
      <c r="DE100" s="1">
        <v>250.13</v>
      </c>
      <c r="DF100" s="1">
        <f t="shared" si="86"/>
        <v>2169.2767279999998</v>
      </c>
      <c r="DG100" s="52">
        <v>1828.4578529999999</v>
      </c>
      <c r="DH100" s="38">
        <f>ENT!DH100</f>
        <v>45.04</v>
      </c>
      <c r="DI100" s="1">
        <v>545.29</v>
      </c>
      <c r="DJ100" s="1">
        <f t="shared" si="87"/>
        <v>2418.7878529999998</v>
      </c>
      <c r="DK100" s="52">
        <v>1983.941151</v>
      </c>
      <c r="DL100" s="38">
        <f>ENT!DL100</f>
        <v>45.04</v>
      </c>
      <c r="DM100" s="1">
        <v>250.22</v>
      </c>
      <c r="DN100" s="1">
        <f t="shared" si="88"/>
        <v>2279.2011509999998</v>
      </c>
      <c r="DO100" s="52"/>
      <c r="DP100" s="38">
        <f>ENT!DP100</f>
        <v>0</v>
      </c>
      <c r="DQ100" s="1"/>
      <c r="DR100" s="1">
        <f t="shared" si="89"/>
        <v>0</v>
      </c>
      <c r="DS100" s="52"/>
      <c r="DT100" s="38">
        <f>ENT!DT100</f>
        <v>0</v>
      </c>
      <c r="DU100" s="1"/>
      <c r="DV100" s="1">
        <f t="shared" si="90"/>
        <v>0</v>
      </c>
    </row>
    <row r="101" spans="1:126" ht="69.75" x14ac:dyDescent="0.25">
      <c r="A101" s="15" t="s">
        <v>3</v>
      </c>
      <c r="B101" s="16"/>
      <c r="C101" s="11">
        <f>SUM(C5:C100)/4</f>
        <v>48724.032532000027</v>
      </c>
      <c r="D101" s="11">
        <f t="shared" ref="D101:E101" si="91">SUM(D5:D100)/4</f>
        <v>1767.9199999999996</v>
      </c>
      <c r="E101" s="11">
        <f t="shared" si="91"/>
        <v>9670.41</v>
      </c>
      <c r="F101" s="12">
        <f t="shared" ref="F101:AH101" si="92">SUM(F5:F100)/4</f>
        <v>60162.362532000006</v>
      </c>
      <c r="G101" s="11">
        <f>SUM(G5:G100)/4</f>
        <v>49417.519123499995</v>
      </c>
      <c r="H101" s="11">
        <f t="shared" ref="H101" si="93">SUM(H5:H100)/4</f>
        <v>1899.6774999999993</v>
      </c>
      <c r="I101" s="11">
        <f t="shared" ref="I101" si="94">SUM(I5:I100)/4</f>
        <v>9417.4950000000044</v>
      </c>
      <c r="J101" s="12">
        <f t="shared" si="92"/>
        <v>60734.691623500024</v>
      </c>
      <c r="K101" s="11">
        <f>SUM(K5:K100)/4</f>
        <v>49742.104790749989</v>
      </c>
      <c r="L101" s="11">
        <f t="shared" ref="L101" si="95">SUM(L5:L100)/4</f>
        <v>1875.7874999999999</v>
      </c>
      <c r="M101" s="11">
        <f t="shared" ref="M101" si="96">SUM(M5:M100)/4</f>
        <v>9920.0449999999964</v>
      </c>
      <c r="N101" s="12">
        <f t="shared" si="92"/>
        <v>61537.937290749993</v>
      </c>
      <c r="O101" s="11">
        <f>SUM(O5:O100)/4</f>
        <v>48720.591464249999</v>
      </c>
      <c r="P101" s="11">
        <f t="shared" ref="P101" si="97">SUM(P5:P100)/4</f>
        <v>1794.4899999999996</v>
      </c>
      <c r="Q101" s="11">
        <f t="shared" ref="Q101" si="98">SUM(Q5:Q100)/4</f>
        <v>9501.8675000000003</v>
      </c>
      <c r="R101" s="12">
        <f t="shared" si="92"/>
        <v>60016.948964249983</v>
      </c>
      <c r="S101" s="11">
        <f>SUM(S5:S100)/4</f>
        <v>49440.512245499987</v>
      </c>
      <c r="T101" s="11">
        <f t="shared" ref="T101" si="99">SUM(T5:T100)/4</f>
        <v>1892.4674999999995</v>
      </c>
      <c r="U101" s="11">
        <f t="shared" ref="U101" si="100">SUM(U5:U100)/4</f>
        <v>11815.225000000002</v>
      </c>
      <c r="V101" s="12">
        <f t="shared" si="92"/>
        <v>63148.204745499992</v>
      </c>
      <c r="W101" s="11">
        <f>SUM(W5:W100)/4</f>
        <v>49353.792246249992</v>
      </c>
      <c r="X101" s="11">
        <f t="shared" ref="X101" si="101">SUM(X5:X100)/4</f>
        <v>1874.1749999999995</v>
      </c>
      <c r="Y101" s="11">
        <f t="shared" ref="Y101" si="102">SUM(Y5:Y100)/4</f>
        <v>11801.132499999998</v>
      </c>
      <c r="Z101" s="12">
        <f t="shared" si="92"/>
        <v>63029.099746249994</v>
      </c>
      <c r="AA101" s="11">
        <f>SUM(AA5:AA100)/4</f>
        <v>49166.955329250028</v>
      </c>
      <c r="AB101" s="11">
        <f t="shared" ref="AB101" si="103">SUM(AB5:AB100)/4</f>
        <v>1880.2225000000001</v>
      </c>
      <c r="AC101" s="11">
        <f t="shared" ref="AC101" si="104">SUM(AC5:AC100)/4</f>
        <v>13217.977500000003</v>
      </c>
      <c r="AD101" s="12">
        <f t="shared" si="92"/>
        <v>64265.155329250018</v>
      </c>
      <c r="AE101" s="11">
        <f>SUM(AE5:AE100)/4</f>
        <v>48551.457718250007</v>
      </c>
      <c r="AF101" s="11">
        <f t="shared" ref="AF101" si="105">SUM(AF5:AF100)/4</f>
        <v>2952.8900000000035</v>
      </c>
      <c r="AG101" s="11">
        <f t="shared" ref="AG101" si="106">SUM(AG5:AG100)/4</f>
        <v>12968.725000000002</v>
      </c>
      <c r="AH101" s="12">
        <f t="shared" si="92"/>
        <v>64473.072718249998</v>
      </c>
      <c r="AI101" s="11">
        <f>SUM(AI5:AI100)/4</f>
        <v>46407.779659250024</v>
      </c>
      <c r="AJ101" s="11">
        <f t="shared" ref="AJ101" si="107">SUM(AJ5:AJ100)/4</f>
        <v>3925.0450000000078</v>
      </c>
      <c r="AK101" s="11">
        <f t="shared" ref="AK101" si="108">SUM(AK5:AK100)/4</f>
        <v>14202.485000000001</v>
      </c>
      <c r="AL101" s="12">
        <f t="shared" ref="AL101:BN101" si="109">SUM(AL5:AL100)/4</f>
        <v>64535.309659250015</v>
      </c>
      <c r="AM101" s="11">
        <f>SUM(AM5:AM100)/4</f>
        <v>46858.533080999987</v>
      </c>
      <c r="AN101" s="11">
        <f t="shared" ref="AN101" si="110">SUM(AN5:AN100)/4</f>
        <v>3900.0450000000078</v>
      </c>
      <c r="AO101" s="11">
        <f t="shared" ref="AO101" si="111">SUM(AO5:AO100)/4</f>
        <v>14126.289999999997</v>
      </c>
      <c r="AP101" s="12">
        <f t="shared" si="109"/>
        <v>64884.868080999971</v>
      </c>
      <c r="AQ101" s="11">
        <f>SUM(AQ5:AQ100)/4</f>
        <v>48217.725599500001</v>
      </c>
      <c r="AR101" s="11">
        <f t="shared" ref="AR101" si="112">SUM(AR5:AR100)/4</f>
        <v>1909.1049999999998</v>
      </c>
      <c r="AS101" s="11">
        <f t="shared" ref="AS101" si="113">SUM(AS5:AS100)/4</f>
        <v>13124.989999999996</v>
      </c>
      <c r="AT101" s="12">
        <f t="shared" si="109"/>
        <v>63251.820599499988</v>
      </c>
      <c r="AU101" s="11">
        <f>SUM(AU5:AU100)/4</f>
        <v>49273.192032000006</v>
      </c>
      <c r="AV101" s="11">
        <f t="shared" ref="AV101" si="114">SUM(AV5:AV100)/4</f>
        <v>4076.3300000000072</v>
      </c>
      <c r="AW101" s="11">
        <f t="shared" ref="AW101" si="115">SUM(AW5:AW100)/4</f>
        <v>12907.087499999996</v>
      </c>
      <c r="AX101" s="12">
        <f t="shared" si="109"/>
        <v>66256.609531999988</v>
      </c>
      <c r="AY101" s="11">
        <f>SUM(AY5:AY100)/4</f>
        <v>48934.99080249996</v>
      </c>
      <c r="AZ101" s="11">
        <f t="shared" ref="AZ101" si="116">SUM(AZ5:AZ100)/4</f>
        <v>2576.3300000000031</v>
      </c>
      <c r="BA101" s="11">
        <f t="shared" ref="BA101" si="117">SUM(BA5:BA100)/4</f>
        <v>13420.862499999997</v>
      </c>
      <c r="BB101" s="12">
        <f t="shared" si="109"/>
        <v>64932.183302500016</v>
      </c>
      <c r="BC101" s="11">
        <f>SUM(BC5:BC100)/4</f>
        <v>48867.265858750005</v>
      </c>
      <c r="BD101" s="11">
        <f t="shared" ref="BD101" si="118">SUM(BD5:BD100)/4</f>
        <v>2505.4000000000037</v>
      </c>
      <c r="BE101" s="11">
        <f t="shared" ref="BE101" si="119">SUM(BE5:BE100)/4</f>
        <v>12910.339999999997</v>
      </c>
      <c r="BF101" s="12">
        <f t="shared" si="109"/>
        <v>64283.005858749981</v>
      </c>
      <c r="BG101" s="11">
        <f>SUM(BG5:BG100)/4</f>
        <v>48841.407424000012</v>
      </c>
      <c r="BH101" s="11">
        <f t="shared" ref="BH101" si="120">SUM(BH5:BH100)/4</f>
        <v>3575.6875000000064</v>
      </c>
      <c r="BI101" s="11">
        <f t="shared" ref="BI101" si="121">SUM(BI5:BI100)/4</f>
        <v>12749.519999999999</v>
      </c>
      <c r="BJ101" s="12">
        <f t="shared" si="109"/>
        <v>65166.614923999987</v>
      </c>
      <c r="BK101" s="11">
        <f>SUM(BK5:BK100)/4</f>
        <v>50384.773888249991</v>
      </c>
      <c r="BL101" s="11">
        <f t="shared" ref="BL101" si="122">SUM(BL5:BL100)/4</f>
        <v>1907.8874999999994</v>
      </c>
      <c r="BM101" s="11">
        <f t="shared" ref="BM101" si="123">SUM(BM5:BM100)/4</f>
        <v>12779.794999999998</v>
      </c>
      <c r="BN101" s="12">
        <f t="shared" si="109"/>
        <v>65072.456388250015</v>
      </c>
      <c r="BO101" s="11">
        <f>SUM(BO5:BO100)/4</f>
        <v>51209.620733000032</v>
      </c>
      <c r="BP101" s="11">
        <f t="shared" ref="BP101" si="124">SUM(BP5:BP100)/4</f>
        <v>1961.6849999999997</v>
      </c>
      <c r="BQ101" s="11">
        <f t="shared" ref="BQ101" si="125">SUM(BQ5:BQ100)/4</f>
        <v>13677.4</v>
      </c>
      <c r="BR101" s="12">
        <f t="shared" ref="BR101:CT101" si="126">SUM(BR5:BR100)/4</f>
        <v>66848.705732999995</v>
      </c>
      <c r="BS101" s="11">
        <f>SUM(BS5:BS100)/4</f>
        <v>49994.099844750002</v>
      </c>
      <c r="BT101" s="11">
        <f t="shared" ref="BT101" si="127">SUM(BT5:BT100)/4</f>
        <v>2000.7024999999994</v>
      </c>
      <c r="BU101" s="11">
        <f t="shared" ref="BU101" si="128">SUM(BU5:BU100)/4</f>
        <v>12152.587500000014</v>
      </c>
      <c r="BV101" s="12">
        <f t="shared" si="126"/>
        <v>64147.389844750025</v>
      </c>
      <c r="BW101" s="11">
        <f>SUM(BW5:BW100)/4</f>
        <v>48812.083115749985</v>
      </c>
      <c r="BX101" s="11">
        <f t="shared" ref="BX101" si="129">SUM(BX5:BX100)/4</f>
        <v>1778.0674999999994</v>
      </c>
      <c r="BY101" s="11">
        <f t="shared" ref="BY101" si="130">SUM(BY5:BY100)/4</f>
        <v>10660.609999999999</v>
      </c>
      <c r="BZ101" s="12">
        <f t="shared" si="126"/>
        <v>61250.760615749998</v>
      </c>
      <c r="CA101" s="11">
        <f>SUM(CA5:CA100)/4</f>
        <v>52219.693699250005</v>
      </c>
      <c r="CB101" s="11">
        <f t="shared" ref="CB101" si="131">SUM(CB5:CB100)/4</f>
        <v>1893.2274999999997</v>
      </c>
      <c r="CC101" s="11">
        <f t="shared" ref="CC101" si="132">SUM(CC5:CC100)/4</f>
        <v>14196.112500000005</v>
      </c>
      <c r="CD101" s="12">
        <f t="shared" si="126"/>
        <v>68309.03369924998</v>
      </c>
      <c r="CE101" s="11">
        <f>SUM(CE5:CE100)/4</f>
        <v>52918.770728499978</v>
      </c>
      <c r="CF101" s="11">
        <f t="shared" ref="CF101" si="133">SUM(CF5:CF100)/4</f>
        <v>1895.0474999999994</v>
      </c>
      <c r="CG101" s="11">
        <f t="shared" ref="CG101" si="134">SUM(CG5:CG100)/4</f>
        <v>14529.110000000011</v>
      </c>
      <c r="CH101" s="12">
        <f t="shared" si="126"/>
        <v>69342.928228499994</v>
      </c>
      <c r="CI101" s="11">
        <f>SUM(CI5:CI100)/4</f>
        <v>51291.615209749965</v>
      </c>
      <c r="CJ101" s="11">
        <f t="shared" ref="CJ101" si="135">SUM(CJ5:CJ100)/4</f>
        <v>1954.4274999999996</v>
      </c>
      <c r="CK101" s="11">
        <f t="shared" ref="CK101" si="136">SUM(CK5:CK100)/4</f>
        <v>16557.155000000002</v>
      </c>
      <c r="CL101" s="12">
        <f t="shared" si="126"/>
        <v>69803.197709750006</v>
      </c>
      <c r="CM101" s="11">
        <f>SUM(CM5:CM100)/4</f>
        <v>52061.29523399999</v>
      </c>
      <c r="CN101" s="11">
        <f t="shared" ref="CN101" si="137">SUM(CN5:CN100)/4</f>
        <v>1964.0050000000001</v>
      </c>
      <c r="CO101" s="11">
        <f t="shared" ref="CO101" si="138">SUM(CO5:CO100)/4</f>
        <v>16540.515000000003</v>
      </c>
      <c r="CP101" s="12">
        <f t="shared" si="126"/>
        <v>70565.815234000023</v>
      </c>
      <c r="CQ101" s="11">
        <f>SUM(CQ5:CQ100)/4</f>
        <v>51860.367418250033</v>
      </c>
      <c r="CR101" s="11">
        <f t="shared" ref="CR101" si="139">SUM(CR5:CR100)/4</f>
        <v>1967.4624999999999</v>
      </c>
      <c r="CS101" s="11">
        <f t="shared" ref="CS101" si="140">SUM(CS5:CS100)/4</f>
        <v>16558.290000000008</v>
      </c>
      <c r="CT101" s="12">
        <f t="shared" si="126"/>
        <v>70386.119918249999</v>
      </c>
      <c r="CU101" s="11">
        <f>SUM(CU5:CU100)/4</f>
        <v>50467.84350599999</v>
      </c>
      <c r="CV101" s="11">
        <f t="shared" ref="CV101" si="141">SUM(CV5:CV100)/4</f>
        <v>1959.0174999999997</v>
      </c>
      <c r="CW101" s="11">
        <f t="shared" ref="CW101" si="142">SUM(CW5:CW100)/4</f>
        <v>16506.755000000041</v>
      </c>
      <c r="CX101" s="12">
        <f t="shared" ref="CX101:DR101" si="143">SUM(CX5:CX100)/4</f>
        <v>68933.616005999982</v>
      </c>
      <c r="CY101" s="11">
        <f>SUM(CY5:CY100)/4</f>
        <v>52199.470741750032</v>
      </c>
      <c r="CZ101" s="11">
        <f t="shared" ref="CZ101" si="144">SUM(CZ5:CZ100)/4</f>
        <v>1897.6974999999993</v>
      </c>
      <c r="DA101" s="11">
        <f t="shared" ref="DA101" si="145">SUM(DA5:DA100)/4</f>
        <v>15201.909999999996</v>
      </c>
      <c r="DB101" s="12">
        <f t="shared" si="143"/>
        <v>69299.078241750001</v>
      </c>
      <c r="DC101" s="11">
        <f>SUM(DC5:DC100)/4</f>
        <v>50869.621194000014</v>
      </c>
      <c r="DD101" s="11">
        <f t="shared" ref="DD101" si="146">SUM(DD5:DD100)/4</f>
        <v>1887.2224999999999</v>
      </c>
      <c r="DE101" s="11">
        <f t="shared" ref="DE101" si="147">SUM(DE5:DE100)/4</f>
        <v>9984.5899999999911</v>
      </c>
      <c r="DF101" s="12">
        <f t="shared" si="143"/>
        <v>62741.433693999985</v>
      </c>
      <c r="DG101" s="11">
        <f>SUM(DG5:DG100)/4</f>
        <v>51269.302849749984</v>
      </c>
      <c r="DH101" s="11">
        <f t="shared" ref="DH101" si="148">SUM(DH5:DH100)/4</f>
        <v>1967.6349999999986</v>
      </c>
      <c r="DI101" s="11">
        <f t="shared" ref="DI101" si="149">SUM(DI5:DI100)/4</f>
        <v>11102.577500000001</v>
      </c>
      <c r="DJ101" s="12">
        <f t="shared" si="143"/>
        <v>64339.515349749985</v>
      </c>
      <c r="DK101" s="11">
        <f>SUM(DK5:DK100)/4</f>
        <v>51576.689249250005</v>
      </c>
      <c r="DL101" s="11">
        <f t="shared" ref="DL101" si="150">SUM(DL5:DL100)/4</f>
        <v>1974.3974999999996</v>
      </c>
      <c r="DM101" s="11">
        <f t="shared" ref="DM101" si="151">SUM(DM5:DM100)/4</f>
        <v>11181.892500000009</v>
      </c>
      <c r="DN101" s="12">
        <f t="shared" si="143"/>
        <v>64732.979249249969</v>
      </c>
      <c r="DO101" s="11">
        <f>SUM(DO5:DO100)/4</f>
        <v>0</v>
      </c>
      <c r="DP101" s="11">
        <f t="shared" ref="DP101" si="152">SUM(DP5:DP100)/4</f>
        <v>0</v>
      </c>
      <c r="DQ101" s="11">
        <f t="shared" ref="DQ101" si="153">SUM(DQ5:DQ100)/4</f>
        <v>0</v>
      </c>
      <c r="DR101" s="12">
        <f t="shared" si="143"/>
        <v>0</v>
      </c>
      <c r="DS101" s="11">
        <f>SUM(DS5:DS100)/4</f>
        <v>0</v>
      </c>
      <c r="DT101" s="11">
        <f t="shared" ref="DT101:DV101" si="154">SUM(DT5:DT100)/4</f>
        <v>0</v>
      </c>
      <c r="DU101" s="11">
        <f t="shared" si="154"/>
        <v>0</v>
      </c>
      <c r="DV101" s="12">
        <f t="shared" si="154"/>
        <v>0</v>
      </c>
    </row>
    <row r="102" spans="1:126" ht="93" x14ac:dyDescent="0.25">
      <c r="A102" s="15" t="s">
        <v>4</v>
      </c>
      <c r="B102" s="16"/>
      <c r="C102" s="10">
        <f>MAX(C5:C100)</f>
        <v>2838.0329160000001</v>
      </c>
      <c r="D102" s="10">
        <f t="shared" ref="D102:E102" si="155">MAX(D5:D100)</f>
        <v>245.67999999999998</v>
      </c>
      <c r="E102" s="10">
        <f t="shared" si="155"/>
        <v>565.5</v>
      </c>
      <c r="F102" s="4">
        <f t="shared" ref="F102:AH102" si="156">MAX(F5:F100)</f>
        <v>3635.0667119999998</v>
      </c>
      <c r="G102" s="10">
        <f>MAX(G5:G100)</f>
        <v>2866.0989380000001</v>
      </c>
      <c r="H102" s="10">
        <f t="shared" ref="H102:I102" si="157">MAX(H5:H100)</f>
        <v>245.65</v>
      </c>
      <c r="I102" s="10">
        <f t="shared" si="157"/>
        <v>456.13</v>
      </c>
      <c r="J102" s="4">
        <f t="shared" si="156"/>
        <v>3567.8789380000003</v>
      </c>
      <c r="K102" s="10">
        <f>MAX(K5:K100)</f>
        <v>2862.8502739999999</v>
      </c>
      <c r="L102" s="10">
        <f t="shared" ref="L102:M102" si="158">MAX(L5:L100)</f>
        <v>245.55999999999997</v>
      </c>
      <c r="M102" s="10">
        <f t="shared" si="158"/>
        <v>456.13</v>
      </c>
      <c r="N102" s="4">
        <f t="shared" si="156"/>
        <v>3561.7402739999998</v>
      </c>
      <c r="O102" s="10">
        <f>MAX(O5:O100)</f>
        <v>2897.3693699999999</v>
      </c>
      <c r="P102" s="10">
        <f t="shared" ref="P102:Q102" si="159">MAX(P5:P100)</f>
        <v>245.70999999999998</v>
      </c>
      <c r="Q102" s="10">
        <f t="shared" si="159"/>
        <v>456.13</v>
      </c>
      <c r="R102" s="4">
        <f t="shared" si="156"/>
        <v>3596.2593699999998</v>
      </c>
      <c r="S102" s="10">
        <f>MAX(S5:S100)</f>
        <v>2894.057366</v>
      </c>
      <c r="T102" s="10">
        <f t="shared" ref="T102:U102" si="160">MAX(T5:T100)</f>
        <v>246.02999999999997</v>
      </c>
      <c r="U102" s="10">
        <f t="shared" si="160"/>
        <v>597.5</v>
      </c>
      <c r="V102" s="4">
        <f t="shared" si="156"/>
        <v>3737.5873659999997</v>
      </c>
      <c r="W102" s="10">
        <f>MAX(W5:W100)</f>
        <v>2916.0380660000001</v>
      </c>
      <c r="X102" s="10">
        <f t="shared" ref="X102:Y102" si="161">MAX(X5:X100)</f>
        <v>245.96</v>
      </c>
      <c r="Y102" s="10">
        <f t="shared" si="161"/>
        <v>597.5</v>
      </c>
      <c r="Z102" s="4">
        <f t="shared" si="156"/>
        <v>3706.7780659999999</v>
      </c>
      <c r="AA102" s="10">
        <f>MAX(AA5:AA100)</f>
        <v>2931.3655829999998</v>
      </c>
      <c r="AB102" s="10">
        <f t="shared" ref="AB102:AC102" si="162">MAX(AB5:AB100)</f>
        <v>246.26</v>
      </c>
      <c r="AC102" s="10">
        <f t="shared" si="162"/>
        <v>599.71</v>
      </c>
      <c r="AD102" s="4">
        <f t="shared" si="156"/>
        <v>3771.5355829999999</v>
      </c>
      <c r="AE102" s="10">
        <f>MAX(AE5:AE100)</f>
        <v>2923.8498829999999</v>
      </c>
      <c r="AF102" s="10">
        <f t="shared" ref="AF102:AG102" si="163">MAX(AF5:AF100)</f>
        <v>294.68</v>
      </c>
      <c r="AG102" s="10">
        <f t="shared" si="163"/>
        <v>597.5</v>
      </c>
      <c r="AH102" s="4">
        <f t="shared" si="156"/>
        <v>3814.0818829999998</v>
      </c>
      <c r="AI102" s="10">
        <f>MAX(AI5:AI100)</f>
        <v>2764.3569659999998</v>
      </c>
      <c r="AJ102" s="10">
        <f t="shared" ref="AJ102:AK102" si="164">MAX(AJ5:AJ100)</f>
        <v>342.64</v>
      </c>
      <c r="AK102" s="10">
        <f t="shared" si="164"/>
        <v>597.5</v>
      </c>
      <c r="AL102" s="4">
        <f t="shared" ref="AL102:BN102" si="165">MAX(AL5:AL100)</f>
        <v>3704.4969659999997</v>
      </c>
      <c r="AM102" s="10">
        <f>MAX(AM5:AM100)</f>
        <v>2743.8105909999999</v>
      </c>
      <c r="AN102" s="10">
        <f t="shared" ref="AN102:AO102" si="166">MAX(AN5:AN100)</f>
        <v>342.64</v>
      </c>
      <c r="AO102" s="10">
        <f t="shared" si="166"/>
        <v>597.5</v>
      </c>
      <c r="AP102" s="4">
        <f t="shared" si="165"/>
        <v>3683.9505909999998</v>
      </c>
      <c r="AQ102" s="10">
        <f>MAX(AQ5:AQ100)</f>
        <v>2843.9821240000001</v>
      </c>
      <c r="AR102" s="10">
        <f t="shared" ref="AR102:AS102" si="167">MAX(AR5:AR100)</f>
        <v>247.24999999999997</v>
      </c>
      <c r="AS102" s="10">
        <f t="shared" si="167"/>
        <v>597.5</v>
      </c>
      <c r="AT102" s="4">
        <f t="shared" si="165"/>
        <v>3688.7321240000001</v>
      </c>
      <c r="AU102" s="10">
        <f>MAX(AU5:AU100)</f>
        <v>2848.5260560000002</v>
      </c>
      <c r="AV102" s="10">
        <f t="shared" ref="AV102:AW102" si="168">MAX(AV5:AV100)</f>
        <v>295.03999999999996</v>
      </c>
      <c r="AW102" s="10">
        <f t="shared" si="168"/>
        <v>597.5</v>
      </c>
      <c r="AX102" s="4">
        <f t="shared" si="165"/>
        <v>3738.666056</v>
      </c>
      <c r="AY102" s="10">
        <f>MAX(AY5:AY100)</f>
        <v>2863.6646500000002</v>
      </c>
      <c r="AZ102" s="10">
        <f t="shared" ref="AZ102:BA102" si="169">MAX(AZ5:AZ100)</f>
        <v>342.64</v>
      </c>
      <c r="BA102" s="10">
        <f t="shared" si="169"/>
        <v>597.5</v>
      </c>
      <c r="BB102" s="4">
        <f t="shared" si="165"/>
        <v>3786.405456</v>
      </c>
      <c r="BC102" s="10">
        <f>MAX(BC5:BC100)</f>
        <v>2845.9741720000002</v>
      </c>
      <c r="BD102" s="10">
        <f t="shared" ref="BD102:BE102" si="170">MAX(BD5:BD100)</f>
        <v>245.35999999999999</v>
      </c>
      <c r="BE102" s="10">
        <f t="shared" si="170"/>
        <v>597.5</v>
      </c>
      <c r="BF102" s="4">
        <f t="shared" si="165"/>
        <v>3686.1141720000001</v>
      </c>
      <c r="BG102" s="10">
        <f>MAX(BG5:BG100)</f>
        <v>2889.2126269999999</v>
      </c>
      <c r="BH102" s="10">
        <f t="shared" ref="BH102:BI102" si="171">MAX(BH5:BH100)</f>
        <v>417.64</v>
      </c>
      <c r="BI102" s="10">
        <f t="shared" si="171"/>
        <v>597.5</v>
      </c>
      <c r="BJ102" s="4">
        <f t="shared" si="165"/>
        <v>3904.3526269999998</v>
      </c>
      <c r="BK102" s="10">
        <f>MAX(BK5:BK100)</f>
        <v>2960.814214</v>
      </c>
      <c r="BL102" s="10">
        <f t="shared" ref="BL102:BM102" si="172">MAX(BL5:BL100)</f>
        <v>207.64</v>
      </c>
      <c r="BM102" s="10">
        <f t="shared" si="172"/>
        <v>597.5</v>
      </c>
      <c r="BN102" s="4">
        <f t="shared" si="165"/>
        <v>3761.0742140000002</v>
      </c>
      <c r="BO102" s="10">
        <f>MAX(BO5:BO100)</f>
        <v>2978.1581379999998</v>
      </c>
      <c r="BP102" s="10">
        <f t="shared" ref="BP102:BQ102" si="173">MAX(BP5:BP100)</f>
        <v>207.88999999999996</v>
      </c>
      <c r="BQ102" s="10">
        <f t="shared" si="173"/>
        <v>661.5</v>
      </c>
      <c r="BR102" s="4">
        <f t="shared" ref="BR102:CT102" si="174">MAX(BR5:BR100)</f>
        <v>3810.6405759999998</v>
      </c>
      <c r="BS102" s="10">
        <f>MAX(BS5:BS100)</f>
        <v>2966.9767119999997</v>
      </c>
      <c r="BT102" s="10">
        <f t="shared" ref="BT102:BU102" si="175">MAX(BT5:BT100)</f>
        <v>207.17</v>
      </c>
      <c r="BU102" s="10">
        <f t="shared" si="175"/>
        <v>691.75</v>
      </c>
      <c r="BV102" s="4">
        <f t="shared" si="174"/>
        <v>3785.5167119999996</v>
      </c>
      <c r="BW102" s="10">
        <f>MAX(BW5:BW100)</f>
        <v>3012.508323</v>
      </c>
      <c r="BX102" s="10">
        <f t="shared" ref="BX102:BY102" si="176">MAX(BX5:BX100)</f>
        <v>206.88</v>
      </c>
      <c r="BY102" s="10">
        <f t="shared" si="176"/>
        <v>691.75</v>
      </c>
      <c r="BZ102" s="4">
        <f t="shared" si="174"/>
        <v>3904.508323</v>
      </c>
      <c r="CA102" s="10">
        <f>MAX(CA5:CA100)</f>
        <v>2894.312891</v>
      </c>
      <c r="CB102" s="10">
        <f t="shared" ref="CB102:CC102" si="177">MAX(CB5:CB100)</f>
        <v>207.37999999999997</v>
      </c>
      <c r="CC102" s="10">
        <f t="shared" si="177"/>
        <v>691.75</v>
      </c>
      <c r="CD102" s="4">
        <f t="shared" si="174"/>
        <v>3773.020696</v>
      </c>
      <c r="CE102" s="10">
        <f>MAX(CE5:CE100)</f>
        <v>2989.5857529999998</v>
      </c>
      <c r="CF102" s="10">
        <f t="shared" ref="CF102:CG102" si="178">MAX(CF5:CF100)</f>
        <v>207.65999999999997</v>
      </c>
      <c r="CG102" s="10">
        <f t="shared" si="178"/>
        <v>691.75</v>
      </c>
      <c r="CH102" s="4">
        <f t="shared" si="174"/>
        <v>3886.635753</v>
      </c>
      <c r="CI102" s="10">
        <f>MAX(CI5:CI100)</f>
        <v>2977.7694320000001</v>
      </c>
      <c r="CJ102" s="10">
        <f t="shared" ref="CJ102:CK102" si="179">MAX(CJ5:CJ100)</f>
        <v>207.63</v>
      </c>
      <c r="CK102" s="10">
        <f t="shared" si="179"/>
        <v>691.75</v>
      </c>
      <c r="CL102" s="4">
        <f t="shared" si="174"/>
        <v>3872.559432</v>
      </c>
      <c r="CM102" s="10">
        <f>MAX(CM5:CM100)</f>
        <v>3056.9785740000002</v>
      </c>
      <c r="CN102" s="10">
        <f t="shared" ref="CN102:CO102" si="180">MAX(CN5:CN100)</f>
        <v>208.39999999999998</v>
      </c>
      <c r="CO102" s="10">
        <f t="shared" si="180"/>
        <v>691.75</v>
      </c>
      <c r="CP102" s="4">
        <f t="shared" si="174"/>
        <v>3951.9185740000003</v>
      </c>
      <c r="CQ102" s="10">
        <f>MAX(CQ5:CQ100)</f>
        <v>2980.8456890000002</v>
      </c>
      <c r="CR102" s="10">
        <f t="shared" ref="CR102:CS102" si="181">MAX(CR5:CR100)</f>
        <v>208.83999999999997</v>
      </c>
      <c r="CS102" s="10">
        <f t="shared" si="181"/>
        <v>691.75</v>
      </c>
      <c r="CT102" s="4">
        <f t="shared" si="174"/>
        <v>3876.0356890000003</v>
      </c>
      <c r="CU102" s="10">
        <f>MAX(CU5:CU100)</f>
        <v>3011.9370239999998</v>
      </c>
      <c r="CV102" s="10">
        <f t="shared" ref="CV102:CW102" si="182">MAX(CV5:CV100)</f>
        <v>208.46999999999997</v>
      </c>
      <c r="CW102" s="10">
        <f t="shared" si="182"/>
        <v>691.75</v>
      </c>
      <c r="CX102" s="4">
        <f t="shared" ref="CX102:DR102" si="183">MAX(CX5:CX100)</f>
        <v>3904.4570239999998</v>
      </c>
      <c r="CY102" s="10">
        <f>MAX(CY5:CY100)</f>
        <v>3074.44166</v>
      </c>
      <c r="CZ102" s="10">
        <f t="shared" ref="CZ102:DA102" si="184">MAX(CZ5:CZ100)</f>
        <v>207.6</v>
      </c>
      <c r="DA102" s="10">
        <f t="shared" si="184"/>
        <v>691.75</v>
      </c>
      <c r="DB102" s="4">
        <f t="shared" si="183"/>
        <v>3966.8316599999998</v>
      </c>
      <c r="DC102" s="10">
        <f>MAX(DC5:DC100)</f>
        <v>3080.3582179999999</v>
      </c>
      <c r="DD102" s="10">
        <f t="shared" ref="DD102:DE102" si="185">MAX(DD5:DD100)</f>
        <v>208.70999999999998</v>
      </c>
      <c r="DE102" s="10">
        <f t="shared" si="185"/>
        <v>550.38</v>
      </c>
      <c r="DF102" s="4">
        <f t="shared" si="183"/>
        <v>3831.408218</v>
      </c>
      <c r="DG102" s="10">
        <f>MAX(DG5:DG100)</f>
        <v>3092.922681</v>
      </c>
      <c r="DH102" s="10">
        <f t="shared" ref="DH102:DI102" si="186">MAX(DH5:DH100)</f>
        <v>248.86999999999998</v>
      </c>
      <c r="DI102" s="10">
        <f t="shared" si="186"/>
        <v>550.38</v>
      </c>
      <c r="DJ102" s="4">
        <f t="shared" si="183"/>
        <v>3886.0226809999999</v>
      </c>
      <c r="DK102" s="10">
        <f>MAX(DK5:DK100)</f>
        <v>3096.8773970000002</v>
      </c>
      <c r="DL102" s="10">
        <f t="shared" ref="DL102:DM102" si="187">MAX(DL5:DL100)</f>
        <v>249.14999999999998</v>
      </c>
      <c r="DM102" s="10">
        <f t="shared" si="187"/>
        <v>550.38</v>
      </c>
      <c r="DN102" s="4">
        <f t="shared" si="183"/>
        <v>3891.3973970000002</v>
      </c>
      <c r="DO102" s="10">
        <f>MAX(DO5:DO100)</f>
        <v>0</v>
      </c>
      <c r="DP102" s="10">
        <f t="shared" ref="DP102:DQ102" si="188">MAX(DP5:DP100)</f>
        <v>0</v>
      </c>
      <c r="DQ102" s="10">
        <f t="shared" si="188"/>
        <v>0</v>
      </c>
      <c r="DR102" s="4">
        <f t="shared" si="183"/>
        <v>0</v>
      </c>
      <c r="DS102" s="10">
        <f>MAX(DS5:DS100)</f>
        <v>0</v>
      </c>
      <c r="DT102" s="10">
        <f t="shared" ref="DT102:DV102" si="189">MAX(DT5:DT100)</f>
        <v>0</v>
      </c>
      <c r="DU102" s="10">
        <f t="shared" si="189"/>
        <v>0</v>
      </c>
      <c r="DV102" s="4">
        <f t="shared" si="189"/>
        <v>0</v>
      </c>
    </row>
    <row r="103" spans="1:126" ht="93" x14ac:dyDescent="0.25">
      <c r="A103" s="15" t="s">
        <v>5</v>
      </c>
      <c r="B103" s="16"/>
      <c r="C103" s="10">
        <f>MIN(C5:C100)</f>
        <v>1637.3393599999999</v>
      </c>
      <c r="D103" s="10">
        <f t="shared" ref="D103:E103" si="190">MIN(D5:D100)</f>
        <v>22.52</v>
      </c>
      <c r="E103" s="10">
        <f t="shared" si="190"/>
        <v>223.23</v>
      </c>
      <c r="F103" s="4">
        <f t="shared" ref="F103:AH103" si="191">MIN(F5:F100)</f>
        <v>1917.79936</v>
      </c>
      <c r="G103" s="10">
        <f>MIN(G5:G100)</f>
        <v>1631.739662</v>
      </c>
      <c r="H103" s="10">
        <f t="shared" ref="H103:I103" si="192">MIN(H5:H100)</f>
        <v>45.04</v>
      </c>
      <c r="I103" s="10">
        <f t="shared" si="192"/>
        <v>223.23</v>
      </c>
      <c r="J103" s="4">
        <f t="shared" si="191"/>
        <v>1903.0096619999999</v>
      </c>
      <c r="K103" s="10">
        <f>MIN(K5:K100)</f>
        <v>1698.3725979999999</v>
      </c>
      <c r="L103" s="10">
        <f t="shared" ref="L103:M103" si="193">MIN(L5:L100)</f>
        <v>45.04</v>
      </c>
      <c r="M103" s="10">
        <f t="shared" si="193"/>
        <v>228.23</v>
      </c>
      <c r="N103" s="4">
        <f t="shared" si="191"/>
        <v>1985.4020439999999</v>
      </c>
      <c r="O103" s="10">
        <f>MIN(O5:O100)</f>
        <v>1688.918316</v>
      </c>
      <c r="P103" s="10">
        <f t="shared" ref="P103:Q103" si="194">MIN(P5:P100)</f>
        <v>45.04</v>
      </c>
      <c r="Q103" s="10">
        <f t="shared" si="194"/>
        <v>250.14</v>
      </c>
      <c r="R103" s="4">
        <f t="shared" si="191"/>
        <v>1984.0983160000001</v>
      </c>
      <c r="S103" s="10">
        <f>MIN(S5:S100)</f>
        <v>1699.8925959999999</v>
      </c>
      <c r="T103" s="10">
        <f t="shared" ref="T103:U103" si="195">MIN(T5:T100)</f>
        <v>45.04</v>
      </c>
      <c r="U103" s="10">
        <f t="shared" si="195"/>
        <v>284.85000000000002</v>
      </c>
      <c r="V103" s="4">
        <f t="shared" si="191"/>
        <v>2029.782596</v>
      </c>
      <c r="W103" s="10">
        <f>MIN(W5:W100)</f>
        <v>1701.3530000000001</v>
      </c>
      <c r="X103" s="10">
        <f t="shared" ref="X103:Y103" si="196">MIN(X5:X100)</f>
        <v>45.04</v>
      </c>
      <c r="Y103" s="10">
        <f t="shared" si="196"/>
        <v>257.94</v>
      </c>
      <c r="Z103" s="4">
        <f t="shared" si="191"/>
        <v>2031.2429999999999</v>
      </c>
      <c r="AA103" s="10">
        <f>MIN(AA5:AA100)</f>
        <v>1705.2086139999999</v>
      </c>
      <c r="AB103" s="10">
        <f t="shared" ref="AB103:AC103" si="197">MIN(AB5:AB100)</f>
        <v>45.04</v>
      </c>
      <c r="AC103" s="10">
        <f t="shared" si="197"/>
        <v>284.85000000000002</v>
      </c>
      <c r="AD103" s="4">
        <f t="shared" si="191"/>
        <v>2035.098614</v>
      </c>
      <c r="AE103" s="10">
        <f>MIN(AE5:AE100)</f>
        <v>1651.8699790000001</v>
      </c>
      <c r="AF103" s="10">
        <f t="shared" ref="AF103:AG103" si="198">MIN(AF5:AF100)</f>
        <v>95.039999999999992</v>
      </c>
      <c r="AG103" s="10">
        <f t="shared" si="198"/>
        <v>264.63</v>
      </c>
      <c r="AH103" s="4">
        <f t="shared" si="191"/>
        <v>2084.9408539999999</v>
      </c>
      <c r="AI103" s="10">
        <f>MIN(AI5:AI100)</f>
        <v>1563.199519</v>
      </c>
      <c r="AJ103" s="10">
        <f t="shared" ref="AJ103:AK103" si="199">MIN(AJ5:AJ100)</f>
        <v>95.039999999999992</v>
      </c>
      <c r="AK103" s="10">
        <f t="shared" si="199"/>
        <v>581</v>
      </c>
      <c r="AL103" s="4">
        <f t="shared" ref="AL103:BN103" si="200">MIN(AL5:AL100)</f>
        <v>2299.939519</v>
      </c>
      <c r="AM103" s="10">
        <f>MIN(AM5:AM100)</f>
        <v>1530.573003</v>
      </c>
      <c r="AN103" s="10">
        <f t="shared" ref="AN103:AO103" si="201">MIN(AN5:AN100)</f>
        <v>95.039999999999992</v>
      </c>
      <c r="AO103" s="10">
        <f t="shared" si="201"/>
        <v>574.73</v>
      </c>
      <c r="AP103" s="4">
        <f t="shared" si="200"/>
        <v>2251.513003</v>
      </c>
      <c r="AQ103" s="10">
        <f>MIN(AQ5:AQ100)</f>
        <v>1626.083396</v>
      </c>
      <c r="AR103" s="10">
        <f t="shared" ref="AR103:AS103" si="202">MIN(AR5:AR100)</f>
        <v>45.04</v>
      </c>
      <c r="AS103" s="10">
        <f t="shared" si="202"/>
        <v>282.97000000000003</v>
      </c>
      <c r="AT103" s="4">
        <f t="shared" si="200"/>
        <v>1955.2633959999998</v>
      </c>
      <c r="AU103" s="10">
        <f>MIN(AU5:AU100)</f>
        <v>1680.793046</v>
      </c>
      <c r="AV103" s="10">
        <f t="shared" ref="AV103:AW103" si="203">MIN(AV5:AV100)</f>
        <v>45.04</v>
      </c>
      <c r="AW103" s="10">
        <f t="shared" si="203"/>
        <v>284.14</v>
      </c>
      <c r="AX103" s="4">
        <f t="shared" si="200"/>
        <v>2059.9730460000001</v>
      </c>
      <c r="AY103" s="10">
        <f>MIN(AY5:AY100)</f>
        <v>1676.5372789999999</v>
      </c>
      <c r="AZ103" s="10">
        <f t="shared" ref="AZ103:BA103" si="204">MIN(AZ5:AZ100)</f>
        <v>45.04</v>
      </c>
      <c r="BA103" s="10">
        <f t="shared" si="204"/>
        <v>284.72000000000003</v>
      </c>
      <c r="BB103" s="4">
        <f t="shared" si="200"/>
        <v>2006.2972789999999</v>
      </c>
      <c r="BC103" s="10">
        <f>MIN(BC5:BC100)</f>
        <v>1675.205095</v>
      </c>
      <c r="BD103" s="10">
        <f t="shared" ref="BD103:BE103" si="205">MIN(BD5:BD100)</f>
        <v>45.04</v>
      </c>
      <c r="BE103" s="10">
        <f t="shared" si="205"/>
        <v>284.72000000000003</v>
      </c>
      <c r="BF103" s="4">
        <f t="shared" si="200"/>
        <v>2004.965095</v>
      </c>
      <c r="BG103" s="10">
        <f>MIN(BG5:BG100)</f>
        <v>1658.4196690000001</v>
      </c>
      <c r="BH103" s="10">
        <f t="shared" ref="BH103:BI103" si="206">MIN(BH5:BH100)</f>
        <v>45.04</v>
      </c>
      <c r="BI103" s="10">
        <f t="shared" si="206"/>
        <v>284.14</v>
      </c>
      <c r="BJ103" s="4">
        <f t="shared" si="200"/>
        <v>2006.1164909999998</v>
      </c>
      <c r="BK103" s="10">
        <f>MIN(BK5:BK100)</f>
        <v>1683.3206990000001</v>
      </c>
      <c r="BL103" s="10">
        <f t="shared" ref="BL103:BM103" si="207">MIN(BL5:BL100)</f>
        <v>45.04</v>
      </c>
      <c r="BM103" s="10">
        <f t="shared" si="207"/>
        <v>282.97000000000003</v>
      </c>
      <c r="BN103" s="4">
        <f t="shared" si="200"/>
        <v>2014.403094</v>
      </c>
      <c r="BO103" s="10">
        <f>MIN(BO5:BO100)</f>
        <v>1736.7154070000001</v>
      </c>
      <c r="BP103" s="10">
        <f t="shared" ref="BP103:BQ103" si="208">MIN(BP5:BP100)</f>
        <v>45.04</v>
      </c>
      <c r="BQ103" s="10">
        <f t="shared" si="208"/>
        <v>284.48</v>
      </c>
      <c r="BR103" s="4">
        <f t="shared" ref="BR103:CT103" si="209">MIN(BR5:BR100)</f>
        <v>2066.2354070000001</v>
      </c>
      <c r="BS103" s="10">
        <f>MIN(BS5:BS100)</f>
        <v>1713.7239980000002</v>
      </c>
      <c r="BT103" s="10">
        <f t="shared" ref="BT103:BU103" si="210">MIN(BT5:BT100)</f>
        <v>45.04</v>
      </c>
      <c r="BU103" s="10">
        <f t="shared" si="210"/>
        <v>103.96</v>
      </c>
      <c r="BV103" s="4">
        <f t="shared" si="209"/>
        <v>1862.7239980000002</v>
      </c>
      <c r="BW103" s="10">
        <f>MIN(BW5:BW100)</f>
        <v>1330.643059</v>
      </c>
      <c r="BX103" s="10">
        <f t="shared" ref="BX103:BY103" si="211">MIN(BX5:BX100)</f>
        <v>21.75</v>
      </c>
      <c r="BY103" s="10">
        <f t="shared" si="211"/>
        <v>104.27</v>
      </c>
      <c r="BZ103" s="4">
        <f t="shared" si="209"/>
        <v>1495.7030589999999</v>
      </c>
      <c r="CA103" s="10">
        <f>MIN(CA5:CA100)</f>
        <v>1792.918449</v>
      </c>
      <c r="CB103" s="10">
        <f t="shared" ref="CB103:CC103" si="212">MIN(CB5:CB100)</f>
        <v>45.04</v>
      </c>
      <c r="CC103" s="10">
        <f t="shared" si="212"/>
        <v>284.85000000000002</v>
      </c>
      <c r="CD103" s="4">
        <f t="shared" si="209"/>
        <v>2122.8084490000001</v>
      </c>
      <c r="CE103" s="10">
        <f>MIN(CE5:CE100)</f>
        <v>1759.6513990000001</v>
      </c>
      <c r="CF103" s="10">
        <f t="shared" ref="CF103:CG103" si="213">MIN(CF5:CF100)</f>
        <v>45.04</v>
      </c>
      <c r="CG103" s="10">
        <f t="shared" si="213"/>
        <v>284.27</v>
      </c>
      <c r="CH103" s="4">
        <f t="shared" si="209"/>
        <v>2088.9613989999998</v>
      </c>
      <c r="CI103" s="10">
        <f>MIN(CI5:CI100)</f>
        <v>1754.7512589999999</v>
      </c>
      <c r="CJ103" s="10">
        <f t="shared" ref="CJ103:CK103" si="214">MIN(CJ5:CJ100)</f>
        <v>45.04</v>
      </c>
      <c r="CK103" s="10">
        <f t="shared" si="214"/>
        <v>685.72</v>
      </c>
      <c r="CL103" s="4">
        <f t="shared" si="209"/>
        <v>2486.4512589999999</v>
      </c>
      <c r="CM103" s="10">
        <f>MIN(CM5:CM100)</f>
        <v>1713.3685740000001</v>
      </c>
      <c r="CN103" s="10">
        <f t="shared" ref="CN103:CO103" si="215">MIN(CN5:CN100)</f>
        <v>45.04</v>
      </c>
      <c r="CO103" s="10">
        <f t="shared" si="215"/>
        <v>686.06999999999994</v>
      </c>
      <c r="CP103" s="4">
        <f t="shared" si="209"/>
        <v>2445.0685739999999</v>
      </c>
      <c r="CQ103" s="10">
        <f>MIN(CQ5:CQ100)</f>
        <v>1757.6945639999999</v>
      </c>
      <c r="CR103" s="10">
        <f t="shared" ref="CR103:CS103" si="216">MIN(CR5:CR100)</f>
        <v>45.04</v>
      </c>
      <c r="CS103" s="10">
        <f t="shared" si="216"/>
        <v>686.07999999999993</v>
      </c>
      <c r="CT103" s="4">
        <f t="shared" si="209"/>
        <v>2489.3945639999997</v>
      </c>
      <c r="CU103" s="10">
        <f>MIN(CU5:CU100)</f>
        <v>1742.205436</v>
      </c>
      <c r="CV103" s="10">
        <f t="shared" ref="CV103:CW103" si="217">MIN(CV5:CV100)</f>
        <v>45.04</v>
      </c>
      <c r="CW103" s="10">
        <f t="shared" si="217"/>
        <v>684.5</v>
      </c>
      <c r="CX103" s="4">
        <f t="shared" ref="CX103:DR103" si="218">MIN(CX5:CX100)</f>
        <v>2488.8050840000001</v>
      </c>
      <c r="CY103" s="10">
        <f>MIN(CY5:CY100)</f>
        <v>1748.4502500000001</v>
      </c>
      <c r="CZ103" s="10">
        <f t="shared" ref="CZ103:DA103" si="219">MIN(CZ5:CZ100)</f>
        <v>45.04</v>
      </c>
      <c r="DA103" s="10">
        <f t="shared" si="219"/>
        <v>250.14</v>
      </c>
      <c r="DB103" s="4">
        <f t="shared" si="218"/>
        <v>2197.3922539999999</v>
      </c>
      <c r="DC103" s="10">
        <f>MIN(DC5:DC100)</f>
        <v>1702.6877899999999</v>
      </c>
      <c r="DD103" s="10">
        <f t="shared" ref="DD103:DE103" si="220">MIN(DD5:DD100)</f>
        <v>21.75</v>
      </c>
      <c r="DE103" s="10">
        <f t="shared" si="220"/>
        <v>178.89</v>
      </c>
      <c r="DF103" s="4">
        <f t="shared" si="218"/>
        <v>1903.3277899999998</v>
      </c>
      <c r="DG103" s="10">
        <f>MIN(DG5:DG100)</f>
        <v>1765.337368</v>
      </c>
      <c r="DH103" s="10">
        <f t="shared" ref="DH103:DI103" si="221">MIN(DH5:DH100)</f>
        <v>45.04</v>
      </c>
      <c r="DI103" s="10">
        <f t="shared" si="221"/>
        <v>250.14</v>
      </c>
      <c r="DJ103" s="4">
        <f t="shared" si="218"/>
        <v>2060.5973679999997</v>
      </c>
      <c r="DK103" s="10">
        <f>MIN(DK5:DK100)</f>
        <v>1769.0397359999999</v>
      </c>
      <c r="DL103" s="10">
        <f t="shared" ref="DL103:DM103" si="222">MIN(DL5:DL100)</f>
        <v>45.04</v>
      </c>
      <c r="DM103" s="10">
        <f t="shared" si="222"/>
        <v>250.22</v>
      </c>
      <c r="DN103" s="4">
        <f t="shared" si="218"/>
        <v>2064.2997359999999</v>
      </c>
      <c r="DO103" s="10">
        <f>MIN(DO5:DO100)</f>
        <v>0</v>
      </c>
      <c r="DP103" s="10">
        <f t="shared" ref="DP103:DQ103" si="223">MIN(DP5:DP100)</f>
        <v>0</v>
      </c>
      <c r="DQ103" s="10">
        <f t="shared" si="223"/>
        <v>0</v>
      </c>
      <c r="DR103" s="4">
        <f t="shared" si="218"/>
        <v>0</v>
      </c>
      <c r="DS103" s="10">
        <f>MIN(DS5:DS100)</f>
        <v>0</v>
      </c>
      <c r="DT103" s="10">
        <f t="shared" ref="DT103:DV103" si="224">MIN(DT5:DT100)</f>
        <v>0</v>
      </c>
      <c r="DU103" s="10">
        <f t="shared" si="224"/>
        <v>0</v>
      </c>
      <c r="DV103" s="4">
        <f t="shared" si="224"/>
        <v>0</v>
      </c>
    </row>
    <row r="104" spans="1:126" ht="93" x14ac:dyDescent="0.25">
      <c r="A104" s="15" t="s">
        <v>6</v>
      </c>
      <c r="B104" s="16"/>
      <c r="C104" s="11">
        <f>C101/24</f>
        <v>2030.1680221666677</v>
      </c>
      <c r="D104" s="11">
        <f t="shared" ref="D104:E104" si="225">D101/24</f>
        <v>73.663333333333313</v>
      </c>
      <c r="E104" s="11">
        <f t="shared" si="225"/>
        <v>402.93374999999997</v>
      </c>
      <c r="F104" s="5">
        <f t="shared" ref="F104:AH104" si="226">AVERAGE(F5:F100)</f>
        <v>2506.7651055000001</v>
      </c>
      <c r="G104" s="11">
        <f>G101/24</f>
        <v>2059.0632968124996</v>
      </c>
      <c r="H104" s="11">
        <f t="shared" ref="H104:I104" si="227">H101/24</f>
        <v>79.153229166666634</v>
      </c>
      <c r="I104" s="11">
        <f t="shared" si="227"/>
        <v>392.39562500000017</v>
      </c>
      <c r="J104" s="5">
        <f t="shared" si="226"/>
        <v>2530.6121509791678</v>
      </c>
      <c r="K104" s="11">
        <f>K101/24</f>
        <v>2072.587699614583</v>
      </c>
      <c r="L104" s="11">
        <f t="shared" ref="L104:M104" si="228">L101/24</f>
        <v>78.157812499999991</v>
      </c>
      <c r="M104" s="11">
        <f t="shared" si="228"/>
        <v>413.33520833333318</v>
      </c>
      <c r="N104" s="5">
        <f t="shared" si="226"/>
        <v>2564.0807204479165</v>
      </c>
      <c r="O104" s="11">
        <f>O101/24</f>
        <v>2030.02464434375</v>
      </c>
      <c r="P104" s="11">
        <f t="shared" ref="P104:Q104" si="229">P101/24</f>
        <v>74.770416666666648</v>
      </c>
      <c r="Q104" s="11">
        <f t="shared" si="229"/>
        <v>395.91114583333336</v>
      </c>
      <c r="R104" s="5">
        <f t="shared" si="226"/>
        <v>2500.7062068437494</v>
      </c>
      <c r="S104" s="11">
        <f>S101/24</f>
        <v>2060.0213435624996</v>
      </c>
      <c r="T104" s="11">
        <f t="shared" ref="T104:U104" si="230">T101/24</f>
        <v>78.852812499999985</v>
      </c>
      <c r="U104" s="11">
        <f t="shared" si="230"/>
        <v>492.30104166666678</v>
      </c>
      <c r="V104" s="5">
        <f t="shared" si="226"/>
        <v>2631.1751977291665</v>
      </c>
      <c r="W104" s="11">
        <f>W101/24</f>
        <v>2056.4080102604162</v>
      </c>
      <c r="X104" s="11">
        <f t="shared" ref="X104:Y104" si="231">X101/24</f>
        <v>78.090624999999974</v>
      </c>
      <c r="Y104" s="11">
        <f t="shared" si="231"/>
        <v>491.71385416666658</v>
      </c>
      <c r="Z104" s="5">
        <f t="shared" si="226"/>
        <v>2626.2124894270833</v>
      </c>
      <c r="AA104" s="11">
        <f>AA101/24</f>
        <v>2048.6231387187513</v>
      </c>
      <c r="AB104" s="11">
        <f t="shared" ref="AB104:AC104" si="232">AB101/24</f>
        <v>78.342604166666675</v>
      </c>
      <c r="AC104" s="11">
        <f t="shared" si="232"/>
        <v>550.74906250000015</v>
      </c>
      <c r="AD104" s="5">
        <f t="shared" si="226"/>
        <v>2677.7148053854175</v>
      </c>
      <c r="AE104" s="11">
        <f>AE101/24</f>
        <v>2022.9774049270836</v>
      </c>
      <c r="AF104" s="11">
        <f t="shared" ref="AF104:AG104" si="233">AF101/24</f>
        <v>123.03708333333348</v>
      </c>
      <c r="AG104" s="11">
        <f t="shared" si="233"/>
        <v>540.36354166666672</v>
      </c>
      <c r="AH104" s="5">
        <f t="shared" si="226"/>
        <v>2686.3780299270834</v>
      </c>
      <c r="AI104" s="11">
        <f>AI101/24</f>
        <v>1933.6574858020842</v>
      </c>
      <c r="AJ104" s="11">
        <f t="shared" ref="AJ104:AK104" si="234">AJ101/24</f>
        <v>163.54354166666698</v>
      </c>
      <c r="AK104" s="11">
        <f t="shared" si="234"/>
        <v>591.77020833333336</v>
      </c>
      <c r="AL104" s="5">
        <f t="shared" ref="AL104:BN104" si="235">AVERAGE(AL5:AL100)</f>
        <v>2688.9712358020838</v>
      </c>
      <c r="AM104" s="11">
        <f>AM101/24</f>
        <v>1952.4388783749994</v>
      </c>
      <c r="AN104" s="11">
        <f t="shared" ref="AN104:AO104" si="236">AN101/24</f>
        <v>162.50187500000033</v>
      </c>
      <c r="AO104" s="11">
        <f t="shared" si="236"/>
        <v>588.59541666666655</v>
      </c>
      <c r="AP104" s="5">
        <f t="shared" si="235"/>
        <v>2703.5361700416656</v>
      </c>
      <c r="AQ104" s="11">
        <f>AQ101/24</f>
        <v>2009.0718999791668</v>
      </c>
      <c r="AR104" s="11">
        <f t="shared" ref="AR104:AS104" si="237">AR101/24</f>
        <v>79.546041666666653</v>
      </c>
      <c r="AS104" s="11">
        <f t="shared" si="237"/>
        <v>546.87458333333313</v>
      </c>
      <c r="AT104" s="5">
        <f t="shared" si="235"/>
        <v>2635.4925249791663</v>
      </c>
      <c r="AU104" s="11">
        <f>AU101/24</f>
        <v>2053.0496680000001</v>
      </c>
      <c r="AV104" s="11">
        <f t="shared" ref="AV104:AW104" si="238">AV101/24</f>
        <v>169.84708333333364</v>
      </c>
      <c r="AW104" s="11">
        <f t="shared" si="238"/>
        <v>537.7953124999998</v>
      </c>
      <c r="AX104" s="5">
        <f t="shared" si="235"/>
        <v>2760.6920638333327</v>
      </c>
      <c r="AY104" s="11">
        <f>AY101/24</f>
        <v>2038.9579501041651</v>
      </c>
      <c r="AZ104" s="11">
        <f t="shared" ref="AZ104:BA104" si="239">AZ101/24</f>
        <v>107.34708333333346</v>
      </c>
      <c r="BA104" s="11">
        <f t="shared" si="239"/>
        <v>559.20260416666656</v>
      </c>
      <c r="BB104" s="5">
        <f t="shared" si="235"/>
        <v>2705.5076376041675</v>
      </c>
      <c r="BC104" s="11">
        <f>BC101/24</f>
        <v>2036.1360774479169</v>
      </c>
      <c r="BD104" s="11">
        <f t="shared" ref="BD104:BE104" si="240">BD101/24</f>
        <v>104.39166666666682</v>
      </c>
      <c r="BE104" s="11">
        <f t="shared" si="240"/>
        <v>537.93083333333323</v>
      </c>
      <c r="BF104" s="5">
        <f t="shared" si="235"/>
        <v>2678.458577447916</v>
      </c>
      <c r="BG104" s="11">
        <f>BG101/24</f>
        <v>2035.0586426666671</v>
      </c>
      <c r="BH104" s="11">
        <f t="shared" ref="BH104:BI104" si="241">BH101/24</f>
        <v>148.98697916666694</v>
      </c>
      <c r="BI104" s="11">
        <f t="shared" si="241"/>
        <v>531.2299999999999</v>
      </c>
      <c r="BJ104" s="5">
        <f t="shared" si="235"/>
        <v>2715.2756218333329</v>
      </c>
      <c r="BK104" s="11">
        <f>BK101/24</f>
        <v>2099.3655786770828</v>
      </c>
      <c r="BL104" s="11">
        <f t="shared" ref="BL104:BM104" si="242">BL101/24</f>
        <v>79.495312499999969</v>
      </c>
      <c r="BM104" s="11">
        <f t="shared" si="242"/>
        <v>532.4914583333333</v>
      </c>
      <c r="BN104" s="5">
        <f t="shared" si="235"/>
        <v>2711.3523495104173</v>
      </c>
      <c r="BO104" s="11">
        <f>BO101/24</f>
        <v>2133.7341972083345</v>
      </c>
      <c r="BP104" s="11">
        <f t="shared" ref="BP104:BQ104" si="243">BP101/24</f>
        <v>81.736874999999984</v>
      </c>
      <c r="BQ104" s="11">
        <f t="shared" si="243"/>
        <v>569.89166666666665</v>
      </c>
      <c r="BR104" s="5">
        <f t="shared" ref="BR104:CT104" si="244">AVERAGE(BR5:BR100)</f>
        <v>2785.3627388749996</v>
      </c>
      <c r="BS104" s="11">
        <f>BS101/24</f>
        <v>2083.0874935312499</v>
      </c>
      <c r="BT104" s="11">
        <f t="shared" ref="BT104:BU104" si="245">BT101/24</f>
        <v>83.362604166666642</v>
      </c>
      <c r="BU104" s="11">
        <f t="shared" si="245"/>
        <v>506.35781250000059</v>
      </c>
      <c r="BV104" s="5">
        <f t="shared" si="244"/>
        <v>2672.8079101979179</v>
      </c>
      <c r="BW104" s="11">
        <f>BW101/24</f>
        <v>2033.8367964895826</v>
      </c>
      <c r="BX104" s="11">
        <f t="shared" ref="BX104:BY104" si="246">BX101/24</f>
        <v>74.086145833333305</v>
      </c>
      <c r="BY104" s="11">
        <f t="shared" si="246"/>
        <v>444.1920833333333</v>
      </c>
      <c r="BZ104" s="5">
        <f t="shared" si="244"/>
        <v>2552.1150256562501</v>
      </c>
      <c r="CA104" s="11">
        <f>CA101/24</f>
        <v>2175.8205708020837</v>
      </c>
      <c r="CB104" s="11">
        <f t="shared" ref="CB104:CC104" si="247">CB101/24</f>
        <v>78.884479166666651</v>
      </c>
      <c r="CC104" s="11">
        <f t="shared" si="247"/>
        <v>591.50468750000016</v>
      </c>
      <c r="CD104" s="5">
        <f t="shared" si="244"/>
        <v>2846.2097374687492</v>
      </c>
      <c r="CE104" s="11">
        <f>CE101/24</f>
        <v>2204.9487803541656</v>
      </c>
      <c r="CF104" s="11">
        <f t="shared" ref="CF104:CG104" si="248">CF101/24</f>
        <v>78.960312499999972</v>
      </c>
      <c r="CG104" s="11">
        <f t="shared" si="248"/>
        <v>605.37958333333381</v>
      </c>
      <c r="CH104" s="5">
        <f t="shared" si="244"/>
        <v>2889.2886761874997</v>
      </c>
      <c r="CI104" s="11">
        <f>CI101/24</f>
        <v>2137.1506337395817</v>
      </c>
      <c r="CJ104" s="11">
        <f t="shared" ref="CJ104:CK104" si="249">CJ101/24</f>
        <v>81.434479166666648</v>
      </c>
      <c r="CK104" s="11">
        <f t="shared" si="249"/>
        <v>689.8814583333334</v>
      </c>
      <c r="CL104" s="5">
        <f t="shared" si="244"/>
        <v>2908.4665712395836</v>
      </c>
      <c r="CM104" s="11">
        <f>CM101/24</f>
        <v>2169.2206347499996</v>
      </c>
      <c r="CN104" s="11">
        <f t="shared" ref="CN104:CO104" si="250">CN101/24</f>
        <v>81.833541666666676</v>
      </c>
      <c r="CO104" s="11">
        <f t="shared" si="250"/>
        <v>689.18812500000013</v>
      </c>
      <c r="CP104" s="5">
        <f t="shared" si="244"/>
        <v>2940.2423014166675</v>
      </c>
      <c r="CQ104" s="11">
        <f>CQ101/24</f>
        <v>2160.8486424270845</v>
      </c>
      <c r="CR104" s="11">
        <f t="shared" ref="CR104:CS104" si="251">CR101/24</f>
        <v>81.977604166666666</v>
      </c>
      <c r="CS104" s="11">
        <f t="shared" si="251"/>
        <v>689.92875000000038</v>
      </c>
      <c r="CT104" s="5">
        <f t="shared" si="244"/>
        <v>2932.7549965937501</v>
      </c>
      <c r="CU104" s="11">
        <f>CU101/24</f>
        <v>2102.8268127499996</v>
      </c>
      <c r="CV104" s="11">
        <f t="shared" ref="CV104:CW104" si="252">CV101/24</f>
        <v>81.625729166666659</v>
      </c>
      <c r="CW104" s="11">
        <f t="shared" si="252"/>
        <v>687.78145833333508</v>
      </c>
      <c r="CX104" s="5">
        <f t="shared" ref="CX104:DR104" si="253">AVERAGE(CX5:CX100)</f>
        <v>2872.2340002499991</v>
      </c>
      <c r="CY104" s="11">
        <f>CY101/24</f>
        <v>2174.9779475729179</v>
      </c>
      <c r="CZ104" s="11">
        <f t="shared" ref="CZ104:DA104" si="254">CZ101/24</f>
        <v>79.070729166666638</v>
      </c>
      <c r="DA104" s="11">
        <f t="shared" si="254"/>
        <v>633.41291666666655</v>
      </c>
      <c r="DB104" s="5">
        <f t="shared" si="253"/>
        <v>2887.4615934062499</v>
      </c>
      <c r="DC104" s="11">
        <f>DC101/24</f>
        <v>2119.5675497500006</v>
      </c>
      <c r="DD104" s="11">
        <f t="shared" ref="DD104:DE104" si="255">DD101/24</f>
        <v>78.634270833333332</v>
      </c>
      <c r="DE104" s="11">
        <f t="shared" si="255"/>
        <v>416.02458333333294</v>
      </c>
      <c r="DF104" s="5">
        <f t="shared" si="253"/>
        <v>2614.2264039166662</v>
      </c>
      <c r="DG104" s="11">
        <f>DG101/24</f>
        <v>2136.2209520729161</v>
      </c>
      <c r="DH104" s="11">
        <f t="shared" ref="DH104:DI104" si="256">DH101/24</f>
        <v>81.984791666666609</v>
      </c>
      <c r="DI104" s="11">
        <f t="shared" si="256"/>
        <v>462.60739583333338</v>
      </c>
      <c r="DJ104" s="5">
        <f t="shared" si="253"/>
        <v>2680.813139572916</v>
      </c>
      <c r="DK104" s="11">
        <f>DK101/24</f>
        <v>2149.02871871875</v>
      </c>
      <c r="DL104" s="11">
        <f t="shared" ref="DL104:DM104" si="257">DL101/24</f>
        <v>82.266562499999978</v>
      </c>
      <c r="DM104" s="11">
        <f t="shared" si="257"/>
        <v>465.91218750000036</v>
      </c>
      <c r="DN104" s="5">
        <f t="shared" si="253"/>
        <v>2697.2074687187487</v>
      </c>
      <c r="DO104" s="11">
        <f>DO101/24</f>
        <v>0</v>
      </c>
      <c r="DP104" s="11">
        <f t="shared" ref="DP104:DQ104" si="258">DP101/24</f>
        <v>0</v>
      </c>
      <c r="DQ104" s="11">
        <f t="shared" si="258"/>
        <v>0</v>
      </c>
      <c r="DR104" s="5">
        <f t="shared" si="253"/>
        <v>0</v>
      </c>
      <c r="DS104" s="11">
        <f>DS101/24</f>
        <v>0</v>
      </c>
      <c r="DT104" s="11">
        <f t="shared" ref="DT104:DU104" si="259">DT101/24</f>
        <v>0</v>
      </c>
      <c r="DU104" s="11">
        <f t="shared" si="259"/>
        <v>0</v>
      </c>
      <c r="DV104" s="5">
        <f t="shared" ref="DV104" si="260">AVERAGE(DV5:DV100)</f>
        <v>0</v>
      </c>
    </row>
  </sheetData>
  <mergeCells count="63">
    <mergeCell ref="DS1:DV1"/>
    <mergeCell ref="DS2:DV2"/>
    <mergeCell ref="DK1:DN1"/>
    <mergeCell ref="DO1:DR1"/>
    <mergeCell ref="BW1:BZ1"/>
    <mergeCell ref="CA1:CD1"/>
    <mergeCell ref="CE1:CH1"/>
    <mergeCell ref="CI1:CL1"/>
    <mergeCell ref="CM1:CP1"/>
    <mergeCell ref="DG1:DJ1"/>
    <mergeCell ref="AU1:AX1"/>
    <mergeCell ref="C1:F1"/>
    <mergeCell ref="G1:J1"/>
    <mergeCell ref="K1:N1"/>
    <mergeCell ref="O1:R1"/>
    <mergeCell ref="S1:V1"/>
    <mergeCell ref="W1:Z1"/>
    <mergeCell ref="AA1:AD1"/>
    <mergeCell ref="AE1:AH1"/>
    <mergeCell ref="AI1:AL1"/>
    <mergeCell ref="AM1:AP1"/>
    <mergeCell ref="AQ1:AT1"/>
    <mergeCell ref="BS2:BV2"/>
    <mergeCell ref="AA2:AD2"/>
    <mergeCell ref="AE2:AH2"/>
    <mergeCell ref="AI2:AL2"/>
    <mergeCell ref="AM2:AP2"/>
    <mergeCell ref="AQ2:AT2"/>
    <mergeCell ref="AU2:AX2"/>
    <mergeCell ref="BK2:BN2"/>
    <mergeCell ref="BO2:BR2"/>
    <mergeCell ref="BG2:BJ2"/>
    <mergeCell ref="AY1:BB1"/>
    <mergeCell ref="BC1:BF1"/>
    <mergeCell ref="BG1:BJ1"/>
    <mergeCell ref="BK1:BN1"/>
    <mergeCell ref="BO1:BR1"/>
    <mergeCell ref="BS1:BV1"/>
    <mergeCell ref="CQ1:CT1"/>
    <mergeCell ref="CU1:CX1"/>
    <mergeCell ref="CY1:DB1"/>
    <mergeCell ref="DC1:DF1"/>
    <mergeCell ref="C2:F2"/>
    <mergeCell ref="G2:J2"/>
    <mergeCell ref="K2:N2"/>
    <mergeCell ref="O2:R2"/>
    <mergeCell ref="S2:V2"/>
    <mergeCell ref="W2:Z2"/>
    <mergeCell ref="A1:B3"/>
    <mergeCell ref="DO2:DR2"/>
    <mergeCell ref="BW2:BZ2"/>
    <mergeCell ref="CA2:CD2"/>
    <mergeCell ref="CE2:CH2"/>
    <mergeCell ref="CI2:CL2"/>
    <mergeCell ref="CM2:CP2"/>
    <mergeCell ref="CQ2:CT2"/>
    <mergeCell ref="CU2:CX2"/>
    <mergeCell ref="CY2:DB2"/>
    <mergeCell ref="DC2:DF2"/>
    <mergeCell ref="DG2:DJ2"/>
    <mergeCell ref="DK2:DN2"/>
    <mergeCell ref="AY2:BB2"/>
    <mergeCell ref="BC2:B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W104"/>
  <sheetViews>
    <sheetView workbookViewId="0">
      <pane ySplit="4" topLeftCell="A96" activePane="bottomLeft" state="frozen"/>
      <selection pane="bottomLeft" activeCell="F100" sqref="F100"/>
    </sheetView>
  </sheetViews>
  <sheetFormatPr defaultRowHeight="15" x14ac:dyDescent="0.25"/>
  <sheetData>
    <row r="1" spans="1:127" x14ac:dyDescent="0.25">
      <c r="A1" s="64"/>
      <c r="B1" s="64"/>
      <c r="C1" s="65">
        <f>SCH!C1</f>
        <v>45323</v>
      </c>
      <c r="D1" s="65"/>
      <c r="E1" s="65"/>
      <c r="F1" s="65"/>
      <c r="G1" s="65">
        <f>SCH!G1</f>
        <v>45324</v>
      </c>
      <c r="H1" s="65"/>
      <c r="I1" s="65"/>
      <c r="J1" s="65"/>
      <c r="K1" s="65">
        <f>SCH!K1</f>
        <v>45325</v>
      </c>
      <c r="L1" s="65"/>
      <c r="M1" s="65"/>
      <c r="N1" s="65"/>
      <c r="O1" s="65">
        <f>SCH!O1</f>
        <v>45326</v>
      </c>
      <c r="P1" s="65"/>
      <c r="Q1" s="65"/>
      <c r="R1" s="65"/>
      <c r="S1" s="65">
        <f>SCH!S1</f>
        <v>45327</v>
      </c>
      <c r="T1" s="65"/>
      <c r="U1" s="65"/>
      <c r="V1" s="65"/>
      <c r="W1" s="65">
        <f>SCH!W1</f>
        <v>45328</v>
      </c>
      <c r="X1" s="65"/>
      <c r="Y1" s="65"/>
      <c r="Z1" s="65"/>
      <c r="AA1" s="65">
        <f>SCH!AA1</f>
        <v>45329</v>
      </c>
      <c r="AB1" s="65"/>
      <c r="AC1" s="65"/>
      <c r="AD1" s="65"/>
      <c r="AE1" s="65">
        <f>SCH!AE1</f>
        <v>45330</v>
      </c>
      <c r="AF1" s="65"/>
      <c r="AG1" s="65"/>
      <c r="AH1" s="65"/>
      <c r="AI1" s="65">
        <f>SCH!AI1</f>
        <v>45331</v>
      </c>
      <c r="AJ1" s="65"/>
      <c r="AK1" s="65"/>
      <c r="AL1" s="65"/>
      <c r="AM1" s="65">
        <f>SCH!AM1</f>
        <v>45332</v>
      </c>
      <c r="AN1" s="65"/>
      <c r="AO1" s="65"/>
      <c r="AP1" s="65"/>
      <c r="AQ1" s="65">
        <f>SCH!AQ1</f>
        <v>45333</v>
      </c>
      <c r="AR1" s="65"/>
      <c r="AS1" s="65"/>
      <c r="AT1" s="65"/>
      <c r="AU1" s="65">
        <f>SCH!AU1</f>
        <v>45334</v>
      </c>
      <c r="AV1" s="65"/>
      <c r="AW1" s="65"/>
      <c r="AX1" s="65"/>
      <c r="AY1" s="65">
        <f>SCH!AY1</f>
        <v>45335</v>
      </c>
      <c r="AZ1" s="65"/>
      <c r="BA1" s="65"/>
      <c r="BB1" s="65"/>
      <c r="BC1" s="65">
        <f>SCH!BC1</f>
        <v>45336</v>
      </c>
      <c r="BD1" s="65"/>
      <c r="BE1" s="65"/>
      <c r="BF1" s="65"/>
      <c r="BG1" s="65">
        <f>SCH!BG1</f>
        <v>45337</v>
      </c>
      <c r="BH1" s="65"/>
      <c r="BI1" s="65"/>
      <c r="BJ1" s="65"/>
      <c r="BK1" s="65">
        <f>SCH!BK1</f>
        <v>45338</v>
      </c>
      <c r="BL1" s="65"/>
      <c r="BM1" s="65"/>
      <c r="BN1" s="65"/>
      <c r="BO1" s="65">
        <f>SCH!BO1</f>
        <v>45339</v>
      </c>
      <c r="BP1" s="65"/>
      <c r="BQ1" s="65"/>
      <c r="BR1" s="65"/>
      <c r="BS1" s="65">
        <f>SCH!BS1</f>
        <v>45340</v>
      </c>
      <c r="BT1" s="65"/>
      <c r="BU1" s="65"/>
      <c r="BV1" s="65"/>
      <c r="BW1" s="65">
        <f>SCH!BW1</f>
        <v>45341</v>
      </c>
      <c r="BX1" s="65"/>
      <c r="BY1" s="65"/>
      <c r="BZ1" s="65"/>
      <c r="CA1" s="65">
        <f>SCH!CA1</f>
        <v>45342</v>
      </c>
      <c r="CB1" s="65"/>
      <c r="CC1" s="65"/>
      <c r="CD1" s="65"/>
      <c r="CE1" s="65">
        <f>SCH!CE1</f>
        <v>45343</v>
      </c>
      <c r="CF1" s="65"/>
      <c r="CG1" s="65"/>
      <c r="CH1" s="65"/>
      <c r="CI1" s="65">
        <f>SCH!CI1</f>
        <v>45344</v>
      </c>
      <c r="CJ1" s="65"/>
      <c r="CK1" s="65"/>
      <c r="CL1" s="65"/>
      <c r="CM1" s="65">
        <f>SCH!CM1</f>
        <v>45345</v>
      </c>
      <c r="CN1" s="65"/>
      <c r="CO1" s="65"/>
      <c r="CP1" s="65"/>
      <c r="CQ1" s="65">
        <f>SCH!CQ1</f>
        <v>45346</v>
      </c>
      <c r="CR1" s="65"/>
      <c r="CS1" s="65"/>
      <c r="CT1" s="65"/>
      <c r="CU1" s="65">
        <f>SCH!CU1</f>
        <v>45347</v>
      </c>
      <c r="CV1" s="65"/>
      <c r="CW1" s="65"/>
      <c r="CX1" s="65"/>
      <c r="CY1" s="65">
        <f>SCH!CY1</f>
        <v>45348</v>
      </c>
      <c r="CZ1" s="65"/>
      <c r="DA1" s="65"/>
      <c r="DB1" s="65"/>
      <c r="DC1" s="65">
        <f>SCH!DC1</f>
        <v>45349</v>
      </c>
      <c r="DD1" s="65"/>
      <c r="DE1" s="65"/>
      <c r="DF1" s="65"/>
      <c r="DG1" s="65">
        <f>SCH!DG1</f>
        <v>45350</v>
      </c>
      <c r="DH1" s="65"/>
      <c r="DI1" s="65"/>
      <c r="DJ1" s="65"/>
      <c r="DK1" s="65">
        <f>SCH!DK1</f>
        <v>45351</v>
      </c>
      <c r="DL1" s="65"/>
      <c r="DM1" s="65"/>
      <c r="DN1" s="65"/>
      <c r="DO1" s="65">
        <f>SCH!DO1</f>
        <v>45352</v>
      </c>
      <c r="DP1" s="65"/>
      <c r="DQ1" s="65"/>
      <c r="DR1" s="65"/>
      <c r="DS1" s="65">
        <f>SCH!DS1</f>
        <v>45353</v>
      </c>
      <c r="DT1" s="65"/>
      <c r="DU1" s="65"/>
      <c r="DV1" s="65"/>
    </row>
    <row r="2" spans="1:127" x14ac:dyDescent="0.25">
      <c r="A2" s="64"/>
      <c r="B2" s="64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</row>
    <row r="3" spans="1:127" x14ac:dyDescent="0.25">
      <c r="A3" s="64"/>
      <c r="B3" s="64"/>
      <c r="C3" s="1"/>
      <c r="D3" s="1"/>
      <c r="E3" s="1" t="s">
        <v>0</v>
      </c>
      <c r="F3" s="1" t="s">
        <v>0</v>
      </c>
      <c r="G3" s="1"/>
      <c r="H3" s="1"/>
      <c r="I3" s="1" t="s">
        <v>0</v>
      </c>
      <c r="J3" s="1" t="s">
        <v>0</v>
      </c>
      <c r="K3" s="1"/>
      <c r="L3" s="1"/>
      <c r="M3" s="1" t="s">
        <v>0</v>
      </c>
      <c r="N3" s="1" t="s">
        <v>0</v>
      </c>
      <c r="O3" s="1"/>
      <c r="P3" s="1"/>
      <c r="Q3" s="1" t="s">
        <v>0</v>
      </c>
      <c r="R3" s="1" t="s">
        <v>0</v>
      </c>
      <c r="S3" s="1"/>
      <c r="T3" s="1"/>
      <c r="U3" s="1" t="s">
        <v>0</v>
      </c>
      <c r="V3" s="1" t="s">
        <v>0</v>
      </c>
      <c r="W3" s="1"/>
      <c r="X3" s="1"/>
      <c r="Y3" s="1" t="s">
        <v>0</v>
      </c>
      <c r="Z3" s="1" t="s">
        <v>0</v>
      </c>
      <c r="AA3" s="1"/>
      <c r="AB3" s="1"/>
      <c r="AC3" s="1" t="s">
        <v>0</v>
      </c>
      <c r="AD3" s="1" t="s">
        <v>0</v>
      </c>
      <c r="AE3" s="1"/>
      <c r="AF3" s="1"/>
      <c r="AG3" s="1" t="s">
        <v>0</v>
      </c>
      <c r="AH3" s="1" t="s">
        <v>0</v>
      </c>
      <c r="AI3" s="1"/>
      <c r="AJ3" s="1"/>
      <c r="AK3" s="1" t="s">
        <v>0</v>
      </c>
      <c r="AL3" s="1" t="s">
        <v>0</v>
      </c>
      <c r="AM3" s="1"/>
      <c r="AN3" s="1"/>
      <c r="AO3" s="1" t="s">
        <v>0</v>
      </c>
      <c r="AP3" s="1" t="s">
        <v>0</v>
      </c>
      <c r="AQ3" s="1"/>
      <c r="AR3" s="1"/>
      <c r="AS3" s="1" t="s">
        <v>0</v>
      </c>
      <c r="AT3" s="1" t="s">
        <v>0</v>
      </c>
      <c r="AU3" s="1"/>
      <c r="AV3" s="1"/>
      <c r="AW3" s="1" t="s">
        <v>0</v>
      </c>
      <c r="AX3" s="1" t="s">
        <v>0</v>
      </c>
      <c r="AY3" s="1"/>
      <c r="AZ3" s="1"/>
      <c r="BA3" s="1" t="s">
        <v>0</v>
      </c>
      <c r="BB3" s="1" t="s">
        <v>0</v>
      </c>
      <c r="BC3" s="1"/>
      <c r="BD3" s="1"/>
      <c r="BE3" s="1" t="s">
        <v>0</v>
      </c>
      <c r="BF3" s="1" t="s">
        <v>0</v>
      </c>
      <c r="BG3" s="1"/>
      <c r="BH3" s="1"/>
      <c r="BI3" s="1" t="s">
        <v>0</v>
      </c>
      <c r="BJ3" s="1" t="s">
        <v>0</v>
      </c>
      <c r="BK3" s="1"/>
      <c r="BL3" s="1"/>
      <c r="BM3" s="1" t="s">
        <v>0</v>
      </c>
      <c r="BN3" s="1" t="s">
        <v>0</v>
      </c>
      <c r="BO3" s="1"/>
      <c r="BP3" s="1"/>
      <c r="BQ3" s="1" t="s">
        <v>0</v>
      </c>
      <c r="BR3" s="1" t="s">
        <v>0</v>
      </c>
      <c r="BS3" s="1"/>
      <c r="BT3" s="1"/>
      <c r="BU3" s="1" t="s">
        <v>0</v>
      </c>
      <c r="BV3" s="1" t="s">
        <v>0</v>
      </c>
      <c r="BW3" s="1"/>
      <c r="BX3" s="1"/>
      <c r="BY3" s="1" t="s">
        <v>0</v>
      </c>
      <c r="BZ3" s="1" t="s">
        <v>0</v>
      </c>
      <c r="CA3" s="1"/>
      <c r="CB3" s="1"/>
      <c r="CC3" s="1" t="s">
        <v>0</v>
      </c>
      <c r="CD3" s="1" t="s">
        <v>0</v>
      </c>
      <c r="CE3" s="1"/>
      <c r="CF3" s="1"/>
      <c r="CG3" s="1" t="s">
        <v>0</v>
      </c>
      <c r="CH3" s="1" t="s">
        <v>0</v>
      </c>
      <c r="CI3" s="1"/>
      <c r="CJ3" s="1"/>
      <c r="CK3" s="1" t="s">
        <v>0</v>
      </c>
      <c r="CL3" s="1" t="s">
        <v>0</v>
      </c>
      <c r="CM3" s="1"/>
      <c r="CN3" s="1"/>
      <c r="CO3" s="1" t="s">
        <v>0</v>
      </c>
      <c r="CP3" s="1" t="s">
        <v>0</v>
      </c>
      <c r="CQ3" s="1"/>
      <c r="CR3" s="1"/>
      <c r="CS3" s="1" t="s">
        <v>0</v>
      </c>
      <c r="CT3" s="1" t="s">
        <v>0</v>
      </c>
      <c r="CU3" s="1"/>
      <c r="CV3" s="1"/>
      <c r="CW3" s="1" t="s">
        <v>0</v>
      </c>
      <c r="CX3" s="1" t="s">
        <v>0</v>
      </c>
      <c r="CY3" s="1"/>
      <c r="CZ3" s="1"/>
      <c r="DA3" s="1" t="s">
        <v>0</v>
      </c>
      <c r="DB3" s="1" t="s">
        <v>0</v>
      </c>
      <c r="DC3" s="1"/>
      <c r="DD3" s="1"/>
      <c r="DE3" s="1" t="s">
        <v>0</v>
      </c>
      <c r="DF3" s="1" t="s">
        <v>0</v>
      </c>
      <c r="DG3" s="1"/>
      <c r="DH3" s="1"/>
      <c r="DI3" s="1" t="s">
        <v>0</v>
      </c>
      <c r="DJ3" s="1" t="s">
        <v>0</v>
      </c>
      <c r="DK3" s="1"/>
      <c r="DL3" s="1"/>
      <c r="DM3" s="1" t="s">
        <v>0</v>
      </c>
      <c r="DN3" s="1" t="s">
        <v>0</v>
      </c>
      <c r="DO3" s="1"/>
      <c r="DP3" s="1"/>
      <c r="DQ3" s="1" t="s">
        <v>0</v>
      </c>
      <c r="DR3" s="1" t="s">
        <v>0</v>
      </c>
      <c r="DS3" s="1"/>
      <c r="DT3" s="1"/>
      <c r="DU3" s="1" t="s">
        <v>0</v>
      </c>
      <c r="DV3" s="1" t="s">
        <v>0</v>
      </c>
    </row>
    <row r="4" spans="1:127" ht="23.25" x14ac:dyDescent="0.25">
      <c r="A4" s="13" t="s">
        <v>2</v>
      </c>
      <c r="B4" s="13" t="s">
        <v>7</v>
      </c>
      <c r="C4" s="1" t="s">
        <v>1</v>
      </c>
      <c r="D4" s="1" t="s">
        <v>1</v>
      </c>
      <c r="E4" s="1" t="s">
        <v>1</v>
      </c>
      <c r="F4" s="1" t="s">
        <v>1</v>
      </c>
      <c r="G4" s="1" t="s">
        <v>1</v>
      </c>
      <c r="H4" s="1" t="s">
        <v>1</v>
      </c>
      <c r="I4" s="1" t="s">
        <v>1</v>
      </c>
      <c r="J4" s="1" t="s">
        <v>1</v>
      </c>
      <c r="K4" s="1" t="s">
        <v>1</v>
      </c>
      <c r="L4" s="1" t="s">
        <v>1</v>
      </c>
      <c r="M4" s="1" t="s">
        <v>1</v>
      </c>
      <c r="N4" s="1" t="s">
        <v>1</v>
      </c>
      <c r="O4" s="1" t="s">
        <v>1</v>
      </c>
      <c r="P4" s="1" t="s">
        <v>1</v>
      </c>
      <c r="Q4" s="1" t="s">
        <v>1</v>
      </c>
      <c r="R4" s="1" t="s">
        <v>1</v>
      </c>
      <c r="S4" s="1" t="s">
        <v>1</v>
      </c>
      <c r="T4" s="1" t="s">
        <v>1</v>
      </c>
      <c r="U4" s="1" t="s">
        <v>1</v>
      </c>
      <c r="V4" s="1" t="s">
        <v>1</v>
      </c>
      <c r="W4" s="1" t="s">
        <v>1</v>
      </c>
      <c r="X4" s="1" t="s">
        <v>1</v>
      </c>
      <c r="Y4" s="1" t="s">
        <v>1</v>
      </c>
      <c r="Z4" s="1" t="s">
        <v>1</v>
      </c>
      <c r="AA4" s="1" t="s">
        <v>1</v>
      </c>
      <c r="AB4" s="1" t="s">
        <v>1</v>
      </c>
      <c r="AC4" s="1" t="s">
        <v>1</v>
      </c>
      <c r="AD4" s="1" t="s">
        <v>1</v>
      </c>
      <c r="AE4" s="1" t="s">
        <v>1</v>
      </c>
      <c r="AF4" s="1" t="s">
        <v>1</v>
      </c>
      <c r="AG4" s="1" t="s">
        <v>1</v>
      </c>
      <c r="AH4" s="1" t="s">
        <v>1</v>
      </c>
      <c r="AI4" s="1" t="s">
        <v>1</v>
      </c>
      <c r="AJ4" s="1" t="s">
        <v>1</v>
      </c>
      <c r="AK4" s="1" t="s">
        <v>1</v>
      </c>
      <c r="AL4" s="1" t="s">
        <v>1</v>
      </c>
      <c r="AM4" s="1" t="s">
        <v>1</v>
      </c>
      <c r="AN4" s="1" t="s">
        <v>1</v>
      </c>
      <c r="AO4" s="1" t="s">
        <v>1</v>
      </c>
      <c r="AP4" s="1" t="s">
        <v>1</v>
      </c>
      <c r="AQ4" s="1" t="s">
        <v>1</v>
      </c>
      <c r="AR4" s="1" t="s">
        <v>1</v>
      </c>
      <c r="AS4" s="1" t="s">
        <v>1</v>
      </c>
      <c r="AT4" s="1" t="s">
        <v>1</v>
      </c>
      <c r="AU4" s="1" t="s">
        <v>1</v>
      </c>
      <c r="AV4" s="1" t="s">
        <v>1</v>
      </c>
      <c r="AW4" s="1" t="s">
        <v>1</v>
      </c>
      <c r="AX4" s="1" t="s">
        <v>1</v>
      </c>
      <c r="AY4" s="1" t="s">
        <v>1</v>
      </c>
      <c r="AZ4" s="1" t="s">
        <v>1</v>
      </c>
      <c r="BA4" s="1" t="s">
        <v>1</v>
      </c>
      <c r="BB4" s="1" t="s">
        <v>1</v>
      </c>
      <c r="BC4" s="1" t="s">
        <v>1</v>
      </c>
      <c r="BD4" s="1" t="s">
        <v>1</v>
      </c>
      <c r="BE4" s="1" t="s">
        <v>1</v>
      </c>
      <c r="BF4" s="1" t="s">
        <v>1</v>
      </c>
      <c r="BG4" s="1" t="s">
        <v>1</v>
      </c>
      <c r="BH4" s="1" t="s">
        <v>1</v>
      </c>
      <c r="BI4" s="1" t="s">
        <v>1</v>
      </c>
      <c r="BJ4" s="1" t="s">
        <v>1</v>
      </c>
      <c r="BK4" s="1" t="s">
        <v>1</v>
      </c>
      <c r="BL4" s="1" t="s">
        <v>1</v>
      </c>
      <c r="BM4" s="1" t="s">
        <v>1</v>
      </c>
      <c r="BN4" s="1" t="s">
        <v>1</v>
      </c>
      <c r="BO4" s="1" t="s">
        <v>1</v>
      </c>
      <c r="BP4" s="1" t="s">
        <v>1</v>
      </c>
      <c r="BQ4" s="1" t="s">
        <v>1</v>
      </c>
      <c r="BR4" s="1" t="s">
        <v>1</v>
      </c>
      <c r="BS4" s="1" t="s">
        <v>1</v>
      </c>
      <c r="BT4" s="1" t="s">
        <v>1</v>
      </c>
      <c r="BU4" s="1" t="s">
        <v>1</v>
      </c>
      <c r="BV4" s="1" t="s">
        <v>1</v>
      </c>
      <c r="BW4" s="1" t="s">
        <v>1</v>
      </c>
      <c r="BX4" s="1" t="s">
        <v>1</v>
      </c>
      <c r="BY4" s="1" t="s">
        <v>1</v>
      </c>
      <c r="BZ4" s="1" t="s">
        <v>1</v>
      </c>
      <c r="CA4" s="1" t="s">
        <v>1</v>
      </c>
      <c r="CB4" s="1" t="s">
        <v>1</v>
      </c>
      <c r="CC4" s="1" t="s">
        <v>1</v>
      </c>
      <c r="CD4" s="1" t="s">
        <v>1</v>
      </c>
      <c r="CE4" s="1" t="s">
        <v>1</v>
      </c>
      <c r="CF4" s="1" t="s">
        <v>1</v>
      </c>
      <c r="CG4" s="1" t="s">
        <v>1</v>
      </c>
      <c r="CH4" s="1" t="s">
        <v>1</v>
      </c>
      <c r="CI4" s="1" t="s">
        <v>1</v>
      </c>
      <c r="CJ4" s="1" t="s">
        <v>1</v>
      </c>
      <c r="CK4" s="1" t="s">
        <v>1</v>
      </c>
      <c r="CL4" s="1" t="s">
        <v>1</v>
      </c>
      <c r="CM4" s="1" t="s">
        <v>1</v>
      </c>
      <c r="CN4" s="1" t="s">
        <v>1</v>
      </c>
      <c r="CO4" s="1" t="s">
        <v>1</v>
      </c>
      <c r="CP4" s="1" t="s">
        <v>1</v>
      </c>
      <c r="CQ4" s="1" t="s">
        <v>1</v>
      </c>
      <c r="CR4" s="1" t="s">
        <v>1</v>
      </c>
      <c r="CS4" s="1" t="s">
        <v>1</v>
      </c>
      <c r="CT4" s="1" t="s">
        <v>1</v>
      </c>
      <c r="CU4" s="1" t="s">
        <v>1</v>
      </c>
      <c r="CV4" s="1" t="s">
        <v>1</v>
      </c>
      <c r="CW4" s="1" t="s">
        <v>1</v>
      </c>
      <c r="CX4" s="1" t="s">
        <v>1</v>
      </c>
      <c r="CY4" s="1" t="s">
        <v>1</v>
      </c>
      <c r="CZ4" s="1" t="s">
        <v>1</v>
      </c>
      <c r="DA4" s="1" t="s">
        <v>1</v>
      </c>
      <c r="DB4" s="1" t="s">
        <v>1</v>
      </c>
      <c r="DC4" s="1" t="s">
        <v>1</v>
      </c>
      <c r="DD4" s="1" t="s">
        <v>1</v>
      </c>
      <c r="DE4" s="1" t="s">
        <v>1</v>
      </c>
      <c r="DF4" s="1" t="s">
        <v>1</v>
      </c>
      <c r="DG4" s="1" t="s">
        <v>1</v>
      </c>
      <c r="DH4" s="1" t="s">
        <v>1</v>
      </c>
      <c r="DI4" s="1" t="s">
        <v>1</v>
      </c>
      <c r="DJ4" s="1" t="s">
        <v>1</v>
      </c>
      <c r="DK4" s="1" t="s">
        <v>1</v>
      </c>
      <c r="DL4" s="1" t="s">
        <v>1</v>
      </c>
      <c r="DM4" s="1" t="s">
        <v>1</v>
      </c>
      <c r="DN4" s="1" t="s">
        <v>1</v>
      </c>
      <c r="DO4" s="1" t="s">
        <v>1</v>
      </c>
      <c r="DP4" s="1" t="s">
        <v>1</v>
      </c>
      <c r="DQ4" s="1" t="s">
        <v>1</v>
      </c>
      <c r="DR4" s="1" t="s">
        <v>1</v>
      </c>
      <c r="DS4" s="1" t="s">
        <v>1</v>
      </c>
      <c r="DT4" s="1" t="s">
        <v>1</v>
      </c>
      <c r="DU4" s="1" t="s">
        <v>1</v>
      </c>
      <c r="DV4" s="1" t="s">
        <v>1</v>
      </c>
    </row>
    <row r="5" spans="1:127" ht="46.5" x14ac:dyDescent="0.25">
      <c r="A5" s="14">
        <v>1</v>
      </c>
      <c r="B5" s="16" t="s">
        <v>8</v>
      </c>
      <c r="C5" s="2"/>
      <c r="D5" s="2"/>
      <c r="E5" s="2">
        <f>F5</f>
        <v>395.87267500000007</v>
      </c>
      <c r="F5" s="2">
        <f>IF((SUM(ENT!C5:E5)-SCH!F5)&gt;=0,SUM(ENT!C5:E5)-SCH!F5,0)</f>
        <v>395.87267500000007</v>
      </c>
      <c r="G5" s="2"/>
      <c r="H5" s="2"/>
      <c r="I5" s="2">
        <f>J5</f>
        <v>257.26363700000002</v>
      </c>
      <c r="J5" s="2">
        <f>IF((SUM(ENT!G5:I5)-SCH!J5)&gt;=0,SUM(ENT!G5:I5)-SCH!J5,0)</f>
        <v>257.26363700000002</v>
      </c>
      <c r="K5" s="2"/>
      <c r="L5" s="2"/>
      <c r="M5" s="2">
        <f>N5</f>
        <v>341.97952199999963</v>
      </c>
      <c r="N5" s="2">
        <f>IF((SUM(ENT!K5:M5)-SCH!N5)&gt;=0,SUM(ENT!K5:M5)-SCH!N5,0)</f>
        <v>341.97952199999963</v>
      </c>
      <c r="O5" s="2"/>
      <c r="P5" s="2"/>
      <c r="Q5" s="2">
        <f>R5</f>
        <v>363.82288000000017</v>
      </c>
      <c r="R5" s="2">
        <f>IF((SUM(ENT!O5:Q5)-SCH!R5)&gt;=0,SUM(ENT!O5:Q5)-SCH!R5,0)</f>
        <v>363.82288000000017</v>
      </c>
      <c r="S5" s="2"/>
      <c r="T5" s="2"/>
      <c r="U5" s="2">
        <f>V5</f>
        <v>599.24493900000016</v>
      </c>
      <c r="V5" s="2">
        <f>IF((SUM(ENT!S5:U5)-SCH!V5)&gt;=0,SUM(ENT!S5:U5)-SCH!V5,0)</f>
        <v>599.24493900000016</v>
      </c>
      <c r="W5" s="2"/>
      <c r="X5" s="2"/>
      <c r="Y5" s="2">
        <f>Z5</f>
        <v>598.3155069999998</v>
      </c>
      <c r="Z5" s="2">
        <f>IF((SUM(ENT!W5:Y5)-SCH!Z5)&gt;=0,SUM(ENT!W5:Y5)-SCH!Z5,0)</f>
        <v>598.3155069999998</v>
      </c>
      <c r="AA5" s="2"/>
      <c r="AB5" s="2"/>
      <c r="AC5" s="2">
        <f>AD5</f>
        <v>209.27806800000008</v>
      </c>
      <c r="AD5" s="2">
        <f>IF((SUM(ENT!AA5:AC5)-SCH!AD5)&gt;=0,SUM(ENT!AA5:AC5)-SCH!AD5,0)</f>
        <v>209.27806800000008</v>
      </c>
      <c r="AE5" s="2"/>
      <c r="AF5" s="2"/>
      <c r="AG5" s="2">
        <f>AH5</f>
        <v>312.0157079999999</v>
      </c>
      <c r="AH5" s="2">
        <f>IF((SUM(ENT!AE5:AG5)-SCH!AH5)&gt;=0,SUM(ENT!AE5:AG5)-SCH!AH5,0)</f>
        <v>312.0157079999999</v>
      </c>
      <c r="AI5" s="2"/>
      <c r="AJ5" s="2"/>
      <c r="AK5" s="2">
        <f>AL5</f>
        <v>323.18973299999971</v>
      </c>
      <c r="AL5" s="2">
        <f>IF((SUM(ENT!AI5:AK5)-SCH!AL5)&gt;=0,SUM(ENT!AI5:AK5)-SCH!AL5,0)</f>
        <v>323.18973299999971</v>
      </c>
      <c r="AM5" s="2"/>
      <c r="AN5" s="2"/>
      <c r="AO5" s="2">
        <f>AP5</f>
        <v>0</v>
      </c>
      <c r="AP5" s="2">
        <f>IF((SUM(ENT!AM5:AO5)-SCH!AP5)&gt;=0,SUM(ENT!AM5:AO5)-SCH!AP5,0)</f>
        <v>0</v>
      </c>
      <c r="AQ5" s="2"/>
      <c r="AR5" s="2"/>
      <c r="AS5" s="2">
        <f>AT5</f>
        <v>293.41536499999984</v>
      </c>
      <c r="AT5" s="2">
        <f>IF((SUM(ENT!AQ5:AS5)-SCH!AT5)&gt;=0,SUM(ENT!AQ5:AS5)-SCH!AT5,0)</f>
        <v>293.41536499999984</v>
      </c>
      <c r="AU5" s="2"/>
      <c r="AV5" s="2"/>
      <c r="AW5" s="2">
        <f>AX5</f>
        <v>602.83359699999983</v>
      </c>
      <c r="AX5" s="2">
        <f>IF((SUM(ENT!AU5:AW5)-SCH!AX5)&gt;=0,SUM(ENT!AU5:AW5)-SCH!AX5,0)</f>
        <v>602.83359699999983</v>
      </c>
      <c r="AY5" s="2"/>
      <c r="AZ5" s="2"/>
      <c r="BA5" s="2">
        <f>BB5</f>
        <v>287.41536499999984</v>
      </c>
      <c r="BB5" s="2">
        <f>IF((SUM(ENT!AY5:BA5)-SCH!BB5)&gt;=0,SUM(ENT!AY5:BA5)-SCH!BB5,0)</f>
        <v>287.41536499999984</v>
      </c>
      <c r="BC5" s="2"/>
      <c r="BD5" s="2"/>
      <c r="BE5" s="2">
        <f>BF5</f>
        <v>387.09310900000037</v>
      </c>
      <c r="BF5" s="2">
        <f>IF((SUM(ENT!BC5:BE5)-SCH!BF5)&gt;=0,SUM(ENT!BC5:BE5)-SCH!BF5,0)</f>
        <v>387.09310900000037</v>
      </c>
      <c r="BG5" s="2"/>
      <c r="BH5" s="2"/>
      <c r="BI5" s="2">
        <f>BJ5</f>
        <v>367.27359700000034</v>
      </c>
      <c r="BJ5" s="2">
        <f>IF((SUM(ENT!BG5:BI5)-SCH!BJ5)&gt;=0,SUM(ENT!BG5:BI5)-SCH!BJ5,0)</f>
        <v>367.27359700000034</v>
      </c>
      <c r="BK5" s="2"/>
      <c r="BL5" s="2"/>
      <c r="BM5" s="2">
        <f>BN5</f>
        <v>412.72359700000015</v>
      </c>
      <c r="BN5" s="2">
        <f>IF((SUM(ENT!BK5:BM5)-SCH!BN5)&gt;=0,SUM(ENT!BK5:BM5)-SCH!BN5,0)</f>
        <v>412.72359700000015</v>
      </c>
      <c r="BO5" s="2"/>
      <c r="BP5" s="2"/>
      <c r="BQ5" s="2">
        <f>BR5</f>
        <v>0</v>
      </c>
      <c r="BR5" s="2">
        <f>IF((SUM(ENT!BO5:BQ5)-SCH!BR5)&gt;=0,SUM(ENT!BO5:BQ5)-SCH!BR5,0)</f>
        <v>0</v>
      </c>
      <c r="BS5" s="2"/>
      <c r="BT5" s="2"/>
      <c r="BU5" s="2">
        <f>BV5</f>
        <v>348.38975200000004</v>
      </c>
      <c r="BV5" s="2">
        <f>IF((SUM(ENT!BS5:BU5)-SCH!BV5)&gt;=0,SUM(ENT!BS5:BU5)-SCH!BV5,0)</f>
        <v>348.38975200000004</v>
      </c>
      <c r="BW5" s="2"/>
      <c r="BX5" s="2"/>
      <c r="BY5" s="2">
        <f>BZ5</f>
        <v>733.20359700000017</v>
      </c>
      <c r="BZ5" s="2">
        <f>IF((SUM(ENT!BW5:BY5)-SCH!BZ5)&gt;=0,SUM(ENT!BW5:BY5)-SCH!BZ5,0)</f>
        <v>733.20359700000017</v>
      </c>
      <c r="CA5" s="2"/>
      <c r="CB5" s="2"/>
      <c r="CC5" s="2">
        <f>CD5</f>
        <v>731.29017799999974</v>
      </c>
      <c r="CD5" s="2">
        <f>IF((SUM(ENT!CA5:CC5)-SCH!CD5)&gt;=0,SUM(ENT!CA5:CC5)-SCH!CD5,0)</f>
        <v>731.29017799999974</v>
      </c>
      <c r="CE5" s="2"/>
      <c r="CF5" s="2"/>
      <c r="CG5" s="2">
        <f>CH5</f>
        <v>588.29207200000019</v>
      </c>
      <c r="CH5" s="2">
        <f>IF((SUM(ENT!CE5:CG5)-SCH!CH5)&gt;=0,SUM(ENT!CE5:CG5)-SCH!CH5,0)</f>
        <v>588.29207200000019</v>
      </c>
      <c r="CI5" s="2"/>
      <c r="CJ5" s="2"/>
      <c r="CK5" s="2">
        <f>CL5</f>
        <v>313.55072999999993</v>
      </c>
      <c r="CL5" s="2">
        <f>IF((SUM(ENT!CI5:CK5)-SCH!CL5)&gt;=0,SUM(ENT!CI5:CK5)-SCH!CL5,0)</f>
        <v>313.55072999999993</v>
      </c>
      <c r="CM5" s="2"/>
      <c r="CN5" s="2"/>
      <c r="CO5" s="2">
        <f>CP5</f>
        <v>280.53396100000009</v>
      </c>
      <c r="CP5" s="2">
        <f>IF((SUM(ENT!CM5:CO5)-SCH!CP5)&gt;=0,SUM(ENT!CM5:CO5)-SCH!CP5,0)</f>
        <v>280.53396100000009</v>
      </c>
      <c r="CQ5" s="2"/>
      <c r="CR5" s="2"/>
      <c r="CS5" s="2">
        <f>CT5</f>
        <v>328.88090600000032</v>
      </c>
      <c r="CT5" s="2">
        <f>IF((SUM(ENT!CQ5:CS5)-SCH!CT5)&gt;=0,SUM(ENT!CQ5:CS5)-SCH!CT5,0)</f>
        <v>328.88090600000032</v>
      </c>
      <c r="CU5" s="2"/>
      <c r="CV5" s="2"/>
      <c r="CW5" s="2">
        <f>CX5</f>
        <v>297.27778300000045</v>
      </c>
      <c r="CX5" s="2">
        <f>IF((SUM(ENT!CU5:CW5)-SCH!CX5)&gt;=0,SUM(ENT!CU5:CW5)-SCH!CX5,0)</f>
        <v>297.27778300000045</v>
      </c>
      <c r="CY5" s="2"/>
      <c r="CZ5" s="2"/>
      <c r="DA5" s="2">
        <f>DB5</f>
        <v>296.95536500000026</v>
      </c>
      <c r="DB5" s="2">
        <f>IF((SUM(ENT!CY5:DA5)-SCH!DB5)&gt;=0,SUM(ENT!CY5:DA5)-SCH!DB5,0)</f>
        <v>296.95536500000026</v>
      </c>
      <c r="DC5" s="2"/>
      <c r="DD5" s="2"/>
      <c r="DE5" s="2">
        <f>DF5</f>
        <v>735.91359699999975</v>
      </c>
      <c r="DF5" s="2">
        <f>IF((SUM(ENT!DC5:DE5)-SCH!DF5)&gt;=0,SUM(ENT!DC5:DE5)-SCH!DF5,0)</f>
        <v>735.91359699999975</v>
      </c>
      <c r="DG5" s="2"/>
      <c r="DH5" s="2"/>
      <c r="DI5" s="2">
        <f>DJ5</f>
        <v>500.15238799999997</v>
      </c>
      <c r="DJ5" s="2">
        <f>IF((SUM(ENT!DG5:DI5)-SCH!DJ5)&gt;=0,SUM(ENT!DG5:DI5)-SCH!DJ5,0)</f>
        <v>500.15238799999997</v>
      </c>
      <c r="DK5" s="2"/>
      <c r="DL5" s="2"/>
      <c r="DM5" s="2">
        <f>DN5</f>
        <v>331.18427400000019</v>
      </c>
      <c r="DN5" s="2">
        <f>IF((SUM(ENT!DK5:DM5)-SCH!DN5)&gt;=0,SUM(ENT!DK5:DM5)-SCH!DN5,0)</f>
        <v>331.18427400000019</v>
      </c>
      <c r="DO5" s="2"/>
      <c r="DP5" s="2"/>
      <c r="DQ5" s="2">
        <f>DR5</f>
        <v>0</v>
      </c>
      <c r="DR5" s="2">
        <f>IF((SUM(ENT!DO5:DQ5)-SCH!DR5)&gt;=0,SUM(ENT!DO5:DQ5)-SCH!DR5,0)</f>
        <v>0</v>
      </c>
      <c r="DS5" s="2"/>
      <c r="DT5" s="2"/>
      <c r="DU5" s="2">
        <f>DV5</f>
        <v>0</v>
      </c>
      <c r="DV5" s="2">
        <f>IF((SUM(ENT!DS5:DU5)-SCH!DV5)&gt;=0,SUM(ENT!DS5:DU5)-SCH!DV5,0)</f>
        <v>0</v>
      </c>
      <c r="DW5" s="54"/>
    </row>
    <row r="6" spans="1:127" ht="46.5" x14ac:dyDescent="0.25">
      <c r="A6" s="14">
        <v>2</v>
      </c>
      <c r="B6" s="16" t="s">
        <v>9</v>
      </c>
      <c r="C6" s="2"/>
      <c r="D6" s="2"/>
      <c r="E6" s="2">
        <f t="shared" ref="E6:E69" si="0">F6</f>
        <v>402.08615699999973</v>
      </c>
      <c r="F6" s="2">
        <f>IF((SUM(ENT!C6:E6)-SCH!F6)&gt;=0,SUM(ENT!C6:E6)-SCH!F6,0)</f>
        <v>402.08615699999973</v>
      </c>
      <c r="G6" s="2"/>
      <c r="H6" s="2"/>
      <c r="I6" s="2">
        <f t="shared" ref="I6:I69" si="1">J6</f>
        <v>275.75677300000007</v>
      </c>
      <c r="J6" s="2">
        <f>IF((SUM(ENT!G6:I6)-SCH!J6)&gt;=0,SUM(ENT!G6:I6)-SCH!J6,0)</f>
        <v>275.75677300000007</v>
      </c>
      <c r="K6" s="2"/>
      <c r="L6" s="2"/>
      <c r="M6" s="2">
        <f t="shared" ref="M6:M69" si="2">N6</f>
        <v>435.8241909999997</v>
      </c>
      <c r="N6" s="2">
        <f>IF((SUM(ENT!K6:M6)-SCH!N6)&gt;=0,SUM(ENT!K6:M6)-SCH!N6,0)</f>
        <v>435.8241909999997</v>
      </c>
      <c r="O6" s="2"/>
      <c r="P6" s="2"/>
      <c r="Q6" s="2">
        <f t="shared" ref="Q6:Q69" si="3">R6</f>
        <v>445.11385300000029</v>
      </c>
      <c r="R6" s="2">
        <f>IF((SUM(ENT!O6:Q6)-SCH!R6)&gt;=0,SUM(ENT!O6:Q6)-SCH!R6,0)</f>
        <v>445.11385300000029</v>
      </c>
      <c r="S6" s="2"/>
      <c r="T6" s="2"/>
      <c r="U6" s="2">
        <f t="shared" ref="U6:U69" si="4">V6</f>
        <v>602.67385299999978</v>
      </c>
      <c r="V6" s="2">
        <f>IF((SUM(ENT!S6:U6)-SCH!V6)&gt;=0,SUM(ENT!S6:U6)-SCH!V6,0)</f>
        <v>602.67385299999978</v>
      </c>
      <c r="W6" s="2"/>
      <c r="X6" s="2"/>
      <c r="Y6" s="2">
        <f t="shared" ref="Y6:Y69" si="5">Z6</f>
        <v>602.83981300000005</v>
      </c>
      <c r="Z6" s="2">
        <f>IF((SUM(ENT!W6:Y6)-SCH!Z6)&gt;=0,SUM(ENT!W6:Y6)-SCH!Z6,0)</f>
        <v>602.83981300000005</v>
      </c>
      <c r="AA6" s="2"/>
      <c r="AB6" s="2"/>
      <c r="AC6" s="2">
        <f t="shared" ref="AC6:AC69" si="6">AD6</f>
        <v>224.85570800000005</v>
      </c>
      <c r="AD6" s="2">
        <f>IF((SUM(ENT!AA6:AC6)-SCH!AD6)&gt;=0,SUM(ENT!AA6:AC6)-SCH!AD6,0)</f>
        <v>224.85570800000005</v>
      </c>
      <c r="AE6" s="2"/>
      <c r="AF6" s="2"/>
      <c r="AG6" s="2">
        <f t="shared" ref="AG6:AG69" si="7">AH6</f>
        <v>312.0157079999999</v>
      </c>
      <c r="AH6" s="2">
        <f>IF((SUM(ENT!AE6:AG6)-SCH!AH6)&gt;=0,SUM(ENT!AE6:AG6)-SCH!AH6,0)</f>
        <v>312.0157079999999</v>
      </c>
      <c r="AI6" s="2"/>
      <c r="AJ6" s="2"/>
      <c r="AK6" s="2">
        <f t="shared" ref="AK6:AK69" si="8">AL6</f>
        <v>330.9457080000002</v>
      </c>
      <c r="AL6" s="2">
        <f>IF((SUM(ENT!AI6:AK6)-SCH!AL6)&gt;=0,SUM(ENT!AI6:AK6)-SCH!AL6,0)</f>
        <v>330.9457080000002</v>
      </c>
      <c r="AM6" s="2"/>
      <c r="AN6" s="2"/>
      <c r="AO6" s="2">
        <f t="shared" ref="AO6:AO69" si="9">AP6</f>
        <v>215.90625500000033</v>
      </c>
      <c r="AP6" s="2">
        <f>IF((SUM(ENT!AM6:AO6)-SCH!AP6)&gt;=0,SUM(ENT!AM6:AO6)-SCH!AP6,0)</f>
        <v>215.90625500000033</v>
      </c>
      <c r="AQ6" s="2"/>
      <c r="AR6" s="2"/>
      <c r="AS6" s="2">
        <f t="shared" ref="AS6:AS69" si="10">AT6</f>
        <v>293.41536499999984</v>
      </c>
      <c r="AT6" s="2">
        <f>IF((SUM(ENT!AQ6:AS6)-SCH!AT6)&gt;=0,SUM(ENT!AQ6:AS6)-SCH!AT6,0)</f>
        <v>293.41536499999984</v>
      </c>
      <c r="AU6" s="2"/>
      <c r="AV6" s="2"/>
      <c r="AW6" s="2">
        <f t="shared" ref="AW6:AW69" si="11">AX6</f>
        <v>602.83359699999983</v>
      </c>
      <c r="AX6" s="2">
        <f>IF((SUM(ENT!AU6:AW6)-SCH!AX6)&gt;=0,SUM(ENT!AU6:AW6)-SCH!AX6,0)</f>
        <v>602.83359699999983</v>
      </c>
      <c r="AY6" s="2"/>
      <c r="AZ6" s="2"/>
      <c r="BA6" s="2">
        <f t="shared" ref="BA6:BA69" si="12">BB6</f>
        <v>287.41536499999984</v>
      </c>
      <c r="BB6" s="2">
        <f>IF((SUM(ENT!AY6:BA6)-SCH!BB6)&gt;=0,SUM(ENT!AY6:BA6)-SCH!BB6,0)</f>
        <v>287.41536499999984</v>
      </c>
      <c r="BC6" s="2"/>
      <c r="BD6" s="2"/>
      <c r="BE6" s="2">
        <f t="shared" ref="BE6:BE69" si="13">BF6</f>
        <v>521.6363580000002</v>
      </c>
      <c r="BF6" s="2">
        <f>IF((SUM(ENT!BC6:BE6)-SCH!BF6)&gt;=0,SUM(ENT!BC6:BE6)-SCH!BF6,0)</f>
        <v>521.6363580000002</v>
      </c>
      <c r="BG6" s="2"/>
      <c r="BH6" s="2"/>
      <c r="BI6" s="2">
        <f t="shared" ref="BI6:BI69" si="14">BJ6</f>
        <v>477.27359700000034</v>
      </c>
      <c r="BJ6" s="2">
        <f>IF((SUM(ENT!BG6:BI6)-SCH!BJ6)&gt;=0,SUM(ENT!BG6:BI6)-SCH!BJ6,0)</f>
        <v>477.27359700000034</v>
      </c>
      <c r="BK6" s="2"/>
      <c r="BL6" s="2"/>
      <c r="BM6" s="2">
        <f t="shared" ref="BM6:BM69" si="15">BN6</f>
        <v>492.72359700000015</v>
      </c>
      <c r="BN6" s="2">
        <f>IF((SUM(ENT!BK6:BM6)-SCH!BN6)&gt;=0,SUM(ENT!BK6:BM6)-SCH!BN6,0)</f>
        <v>492.72359700000015</v>
      </c>
      <c r="BO6" s="2"/>
      <c r="BP6" s="2"/>
      <c r="BQ6" s="2">
        <f t="shared" ref="BQ6:BQ69" si="16">BR6</f>
        <v>331.06674000000021</v>
      </c>
      <c r="BR6" s="2">
        <f>IF((SUM(ENT!BO6:BQ6)-SCH!BR6)&gt;=0,SUM(ENT!BO6:BQ6)-SCH!BR6,0)</f>
        <v>331.06674000000021</v>
      </c>
      <c r="BS6" s="2"/>
      <c r="BT6" s="2"/>
      <c r="BU6" s="2">
        <f t="shared" ref="BU6:BU69" si="17">BV6</f>
        <v>351.7053649999998</v>
      </c>
      <c r="BV6" s="2">
        <f>IF((SUM(ENT!BS6:BU6)-SCH!BV6)&gt;=0,SUM(ENT!BS6:BU6)-SCH!BV6,0)</f>
        <v>351.7053649999998</v>
      </c>
      <c r="BW6" s="2"/>
      <c r="BX6" s="2"/>
      <c r="BY6" s="2">
        <f t="shared" ref="BY6:BY69" si="18">BZ6</f>
        <v>733.20359700000017</v>
      </c>
      <c r="BZ6" s="2">
        <f>IF((SUM(ENT!BW6:BY6)-SCH!BZ6)&gt;=0,SUM(ENT!BW6:BY6)-SCH!BZ6,0)</f>
        <v>733.20359700000017</v>
      </c>
      <c r="CA6" s="2"/>
      <c r="CB6" s="2"/>
      <c r="CC6" s="2">
        <f t="shared" ref="CC6:CC69" si="19">CD6</f>
        <v>732.62359699999979</v>
      </c>
      <c r="CD6" s="2">
        <f>IF((SUM(ENT!CA6:CC6)-SCH!CD6)&gt;=0,SUM(ENT!CA6:CC6)-SCH!CD6,0)</f>
        <v>732.62359699999979</v>
      </c>
      <c r="CE6" s="2"/>
      <c r="CF6" s="2"/>
      <c r="CG6" s="2">
        <f t="shared" ref="CG6:CG69" si="20">CH6</f>
        <v>664.70359699999972</v>
      </c>
      <c r="CH6" s="2">
        <f>IF((SUM(ENT!CE6:CG6)-SCH!CH6)&gt;=0,SUM(ENT!CE6:CG6)-SCH!CH6,0)</f>
        <v>664.70359699999972</v>
      </c>
      <c r="CI6" s="2"/>
      <c r="CJ6" s="2"/>
      <c r="CK6" s="2">
        <f t="shared" ref="CK6:CK69" si="21">CL6</f>
        <v>328.95536500000026</v>
      </c>
      <c r="CL6" s="2">
        <f>IF((SUM(ENT!CI6:CK6)-SCH!CL6)&gt;=0,SUM(ENT!CI6:CK6)-SCH!CL6,0)</f>
        <v>328.95536500000026</v>
      </c>
      <c r="CM6" s="2"/>
      <c r="CN6" s="2"/>
      <c r="CO6" s="2">
        <f t="shared" ref="CO6:CO69" si="22">CP6</f>
        <v>272.30957800000033</v>
      </c>
      <c r="CP6" s="2">
        <f>IF((SUM(ENT!CM6:CO6)-SCH!CP6)&gt;=0,SUM(ENT!CM6:CO6)-SCH!CP6,0)</f>
        <v>272.30957800000033</v>
      </c>
      <c r="CQ6" s="2"/>
      <c r="CR6" s="2"/>
      <c r="CS6" s="2">
        <f t="shared" ref="CS6:CS69" si="23">CT6</f>
        <v>328.86536500000011</v>
      </c>
      <c r="CT6" s="2">
        <f>IF((SUM(ENT!CQ6:CS6)-SCH!CT6)&gt;=0,SUM(ENT!CQ6:CS6)-SCH!CT6,0)</f>
        <v>328.86536500000011</v>
      </c>
      <c r="CU6" s="2"/>
      <c r="CV6" s="2"/>
      <c r="CW6" s="2">
        <f t="shared" ref="CW6:CW69" si="24">CX6</f>
        <v>296.95536500000026</v>
      </c>
      <c r="CX6" s="2">
        <f>IF((SUM(ENT!CU6:CW6)-SCH!CX6)&gt;=0,SUM(ENT!CU6:CW6)-SCH!CX6,0)</f>
        <v>296.95536500000026</v>
      </c>
      <c r="CY6" s="2"/>
      <c r="CZ6" s="2"/>
      <c r="DA6" s="2">
        <f t="shared" ref="DA6:DA69" si="25">DB6</f>
        <v>296.95536500000026</v>
      </c>
      <c r="DB6" s="2">
        <f>IF((SUM(ENT!CY6:DA6)-SCH!DB6)&gt;=0,SUM(ENT!CY6:DA6)-SCH!DB6,0)</f>
        <v>296.95536500000026</v>
      </c>
      <c r="DC6" s="2"/>
      <c r="DD6" s="2"/>
      <c r="DE6" s="2">
        <f t="shared" ref="DE6:DE69" si="26">DF6</f>
        <v>735.91359699999975</v>
      </c>
      <c r="DF6" s="2">
        <f>IF((SUM(ENT!DC6:DE6)-SCH!DF6)&gt;=0,SUM(ENT!DC6:DE6)-SCH!DF6,0)</f>
        <v>735.91359699999975</v>
      </c>
      <c r="DG6" s="2"/>
      <c r="DH6" s="2"/>
      <c r="DI6" s="2">
        <f t="shared" ref="DI6:DI69" si="27">DJ6</f>
        <v>416.79839300000049</v>
      </c>
      <c r="DJ6" s="2">
        <f>IF((SUM(ENT!DG6:DI6)-SCH!DJ6)&gt;=0,SUM(ENT!DG6:DI6)-SCH!DJ6,0)</f>
        <v>416.79839300000049</v>
      </c>
      <c r="DK6" s="2"/>
      <c r="DL6" s="2"/>
      <c r="DM6" s="2">
        <f t="shared" ref="DM6:DM69" si="28">DN6</f>
        <v>322.15584699999999</v>
      </c>
      <c r="DN6" s="2">
        <f>IF((SUM(ENT!DK6:DM6)-SCH!DN6)&gt;=0,SUM(ENT!DK6:DM6)-SCH!DN6,0)</f>
        <v>322.15584699999999</v>
      </c>
      <c r="DO6" s="2"/>
      <c r="DP6" s="2"/>
      <c r="DQ6" s="2">
        <f t="shared" ref="DQ6:DQ69" si="29">DR6</f>
        <v>0</v>
      </c>
      <c r="DR6" s="2">
        <f>IF((SUM(ENT!DO6:DQ6)-SCH!DR6)&gt;=0,SUM(ENT!DO6:DQ6)-SCH!DR6,0)</f>
        <v>0</v>
      </c>
      <c r="DS6" s="2"/>
      <c r="DT6" s="2"/>
      <c r="DU6" s="2">
        <f t="shared" ref="DU6:DU69" si="30">DV6</f>
        <v>0</v>
      </c>
      <c r="DV6" s="2">
        <f>IF((SUM(ENT!DS6:DU6)-SCH!DV6)&gt;=0,SUM(ENT!DS6:DU6)-SCH!DV6,0)</f>
        <v>0</v>
      </c>
    </row>
    <row r="7" spans="1:127" ht="46.5" x14ac:dyDescent="0.25">
      <c r="A7" s="14">
        <v>3</v>
      </c>
      <c r="B7" s="16" t="s">
        <v>10</v>
      </c>
      <c r="C7" s="2"/>
      <c r="D7" s="2"/>
      <c r="E7" s="2">
        <f t="shared" si="0"/>
        <v>432.08615699999973</v>
      </c>
      <c r="F7" s="2">
        <f>IF((SUM(ENT!C7:E7)-SCH!F7)&gt;=0,SUM(ENT!C7:E7)-SCH!F7,0)</f>
        <v>432.08615699999973</v>
      </c>
      <c r="G7" s="2"/>
      <c r="H7" s="2"/>
      <c r="I7" s="2">
        <f t="shared" si="1"/>
        <v>330.1679250000002</v>
      </c>
      <c r="J7" s="2">
        <f>IF((SUM(ENT!G7:I7)-SCH!J7)&gt;=0,SUM(ENT!G7:I7)-SCH!J7,0)</f>
        <v>330.1679250000002</v>
      </c>
      <c r="K7" s="2"/>
      <c r="L7" s="2"/>
      <c r="M7" s="2">
        <f t="shared" si="2"/>
        <v>482.67615699999988</v>
      </c>
      <c r="N7" s="2">
        <f>IF((SUM(ENT!K7:M7)-SCH!N7)&gt;=0,SUM(ENT!K7:M7)-SCH!N7,0)</f>
        <v>482.67615699999988</v>
      </c>
      <c r="O7" s="2"/>
      <c r="P7" s="2"/>
      <c r="Q7" s="2">
        <f t="shared" si="3"/>
        <v>491.76385300000038</v>
      </c>
      <c r="R7" s="2">
        <f>IF((SUM(ENT!O7:Q7)-SCH!R7)&gt;=0,SUM(ENT!O7:Q7)-SCH!R7,0)</f>
        <v>491.76385300000038</v>
      </c>
      <c r="S7" s="2"/>
      <c r="T7" s="2"/>
      <c r="U7" s="2">
        <f t="shared" si="4"/>
        <v>602.67385300000024</v>
      </c>
      <c r="V7" s="2">
        <f>IF((SUM(ENT!S7:U7)-SCH!V7)&gt;=0,SUM(ENT!S7:U7)-SCH!V7,0)</f>
        <v>602.67385300000024</v>
      </c>
      <c r="W7" s="2"/>
      <c r="X7" s="2"/>
      <c r="Y7" s="2">
        <f t="shared" si="5"/>
        <v>603.07215600000018</v>
      </c>
      <c r="Z7" s="2">
        <f>IF((SUM(ENT!W7:Y7)-SCH!Z7)&gt;=0,SUM(ENT!W7:Y7)-SCH!Z7,0)</f>
        <v>603.07215600000018</v>
      </c>
      <c r="AA7" s="2"/>
      <c r="AB7" s="2"/>
      <c r="AC7" s="2">
        <f t="shared" si="6"/>
        <v>224.85570800000005</v>
      </c>
      <c r="AD7" s="2">
        <f>IF((SUM(ENT!AA7:AC7)-SCH!AD7)&gt;=0,SUM(ENT!AA7:AC7)-SCH!AD7,0)</f>
        <v>224.85570800000005</v>
      </c>
      <c r="AE7" s="2"/>
      <c r="AF7" s="2"/>
      <c r="AG7" s="2">
        <f t="shared" si="7"/>
        <v>312.0157079999999</v>
      </c>
      <c r="AH7" s="2">
        <f>IF((SUM(ENT!AE7:AG7)-SCH!AH7)&gt;=0,SUM(ENT!AE7:AG7)-SCH!AH7,0)</f>
        <v>312.0157079999999</v>
      </c>
      <c r="AI7" s="2"/>
      <c r="AJ7" s="2"/>
      <c r="AK7" s="2">
        <f t="shared" si="8"/>
        <v>331.65570799999978</v>
      </c>
      <c r="AL7" s="2">
        <f>IF((SUM(ENT!AI7:AK7)-SCH!AL7)&gt;=0,SUM(ENT!AI7:AK7)-SCH!AL7,0)</f>
        <v>331.65570799999978</v>
      </c>
      <c r="AM7" s="2"/>
      <c r="AN7" s="2"/>
      <c r="AO7" s="2">
        <f t="shared" si="9"/>
        <v>0</v>
      </c>
      <c r="AP7" s="2">
        <f>IF((SUM(ENT!AM7:AO7)-SCH!AP7)&gt;=0,SUM(ENT!AM7:AO7)-SCH!AP7,0)</f>
        <v>0</v>
      </c>
      <c r="AQ7" s="2"/>
      <c r="AR7" s="2"/>
      <c r="AS7" s="2">
        <f t="shared" si="10"/>
        <v>293.41536499999984</v>
      </c>
      <c r="AT7" s="2">
        <f>IF((SUM(ENT!AQ7:AS7)-SCH!AT7)&gt;=0,SUM(ENT!AQ7:AS7)-SCH!AT7,0)</f>
        <v>293.41536499999984</v>
      </c>
      <c r="AU7" s="2"/>
      <c r="AV7" s="2"/>
      <c r="AW7" s="2">
        <f t="shared" si="11"/>
        <v>602.83359699999983</v>
      </c>
      <c r="AX7" s="2">
        <f>IF((SUM(ENT!AU7:AW7)-SCH!AX7)&gt;=0,SUM(ENT!AU7:AW7)-SCH!AX7,0)</f>
        <v>602.83359699999983</v>
      </c>
      <c r="AY7" s="2"/>
      <c r="AZ7" s="2"/>
      <c r="BA7" s="2">
        <f t="shared" si="12"/>
        <v>287.41536499999984</v>
      </c>
      <c r="BB7" s="2">
        <f>IF((SUM(ENT!AY7:BA7)-SCH!BB7)&gt;=0,SUM(ENT!AY7:BA7)-SCH!BB7,0)</f>
        <v>287.41536499999984</v>
      </c>
      <c r="BC7" s="2"/>
      <c r="BD7" s="2"/>
      <c r="BE7" s="2">
        <f t="shared" si="13"/>
        <v>591.88359700000001</v>
      </c>
      <c r="BF7" s="2">
        <f>IF((SUM(ENT!BC7:BE7)-SCH!BF7)&gt;=0,SUM(ENT!BC7:BE7)-SCH!BF7,0)</f>
        <v>591.88359700000001</v>
      </c>
      <c r="BG7" s="2"/>
      <c r="BH7" s="2"/>
      <c r="BI7" s="2">
        <f t="shared" si="14"/>
        <v>560.58359700000028</v>
      </c>
      <c r="BJ7" s="2">
        <f>IF((SUM(ENT!BG7:BI7)-SCH!BJ7)&gt;=0,SUM(ENT!BG7:BI7)-SCH!BJ7,0)</f>
        <v>560.58359700000028</v>
      </c>
      <c r="BK7" s="2"/>
      <c r="BL7" s="2"/>
      <c r="BM7" s="2">
        <f t="shared" si="15"/>
        <v>578.18342900000016</v>
      </c>
      <c r="BN7" s="2">
        <f>IF((SUM(ENT!BK7:BM7)-SCH!BN7)&gt;=0,SUM(ENT!BK7:BM7)-SCH!BN7,0)</f>
        <v>578.18342900000016</v>
      </c>
      <c r="BO7" s="2"/>
      <c r="BP7" s="2"/>
      <c r="BQ7" s="2">
        <f t="shared" si="16"/>
        <v>0</v>
      </c>
      <c r="BR7" s="2">
        <f>IF((SUM(ENT!BO7:BQ7)-SCH!BR7)&gt;=0,SUM(ENT!BO7:BQ7)-SCH!BR7,0)</f>
        <v>0</v>
      </c>
      <c r="BS7" s="2"/>
      <c r="BT7" s="2"/>
      <c r="BU7" s="2">
        <f t="shared" si="17"/>
        <v>351.7053649999998</v>
      </c>
      <c r="BV7" s="2">
        <f>IF((SUM(ENT!BS7:BU7)-SCH!BV7)&gt;=0,SUM(ENT!BS7:BU7)-SCH!BV7,0)</f>
        <v>351.7053649999998</v>
      </c>
      <c r="BW7" s="2"/>
      <c r="BX7" s="2"/>
      <c r="BY7" s="2">
        <f t="shared" si="18"/>
        <v>733.20359700000017</v>
      </c>
      <c r="BZ7" s="2">
        <f>IF((SUM(ENT!BW7:BY7)-SCH!BZ7)&gt;=0,SUM(ENT!BW7:BY7)-SCH!BZ7,0)</f>
        <v>733.20359700000017</v>
      </c>
      <c r="CA7" s="2"/>
      <c r="CB7" s="2"/>
      <c r="CC7" s="2">
        <f t="shared" si="19"/>
        <v>732.62359700000025</v>
      </c>
      <c r="CD7" s="2">
        <f>IF((SUM(ENT!CA7:CC7)-SCH!CD7)&gt;=0,SUM(ENT!CA7:CC7)-SCH!CD7,0)</f>
        <v>732.62359700000025</v>
      </c>
      <c r="CE7" s="2"/>
      <c r="CF7" s="2"/>
      <c r="CG7" s="2">
        <f t="shared" si="20"/>
        <v>724.70359700000017</v>
      </c>
      <c r="CH7" s="2">
        <f>IF((SUM(ENT!CE7:CG7)-SCH!CH7)&gt;=0,SUM(ENT!CE7:CG7)-SCH!CH7,0)</f>
        <v>724.70359700000017</v>
      </c>
      <c r="CI7" s="2"/>
      <c r="CJ7" s="2"/>
      <c r="CK7" s="2">
        <f t="shared" si="21"/>
        <v>328.95536500000026</v>
      </c>
      <c r="CL7" s="2">
        <f>IF((SUM(ENT!CI7:CK7)-SCH!CL7)&gt;=0,SUM(ENT!CI7:CK7)-SCH!CL7,0)</f>
        <v>328.95536500000026</v>
      </c>
      <c r="CM7" s="2"/>
      <c r="CN7" s="2"/>
      <c r="CO7" s="2">
        <f t="shared" si="22"/>
        <v>272.97085200000038</v>
      </c>
      <c r="CP7" s="2">
        <f>IF((SUM(ENT!CM7:CO7)-SCH!CP7)&gt;=0,SUM(ENT!CM7:CO7)-SCH!CP7,0)</f>
        <v>272.97085200000038</v>
      </c>
      <c r="CQ7" s="2"/>
      <c r="CR7" s="2"/>
      <c r="CS7" s="2">
        <f t="shared" si="23"/>
        <v>328.86536500000011</v>
      </c>
      <c r="CT7" s="2">
        <f>IF((SUM(ENT!CQ7:CS7)-SCH!CT7)&gt;=0,SUM(ENT!CQ7:CS7)-SCH!CT7,0)</f>
        <v>328.86536500000011</v>
      </c>
      <c r="CU7" s="2"/>
      <c r="CV7" s="2"/>
      <c r="CW7" s="2">
        <f t="shared" si="24"/>
        <v>296.95536500000026</v>
      </c>
      <c r="CX7" s="2">
        <f>IF((SUM(ENT!CU7:CW7)-SCH!CX7)&gt;=0,SUM(ENT!CU7:CW7)-SCH!CX7,0)</f>
        <v>296.95536500000026</v>
      </c>
      <c r="CY7" s="2"/>
      <c r="CZ7" s="2"/>
      <c r="DA7" s="2">
        <f t="shared" si="25"/>
        <v>296.95536500000026</v>
      </c>
      <c r="DB7" s="2">
        <f>IF((SUM(ENT!CY7:DA7)-SCH!DB7)&gt;=0,SUM(ENT!CY7:DA7)-SCH!DB7,0)</f>
        <v>296.95536500000026</v>
      </c>
      <c r="DC7" s="2"/>
      <c r="DD7" s="2"/>
      <c r="DE7" s="2">
        <f t="shared" si="26"/>
        <v>735.33359699999983</v>
      </c>
      <c r="DF7" s="2">
        <f>IF((SUM(ENT!DC7:DE7)-SCH!DF7)&gt;=0,SUM(ENT!DC7:DE7)-SCH!DF7,0)</f>
        <v>735.33359699999983</v>
      </c>
      <c r="DG7" s="2"/>
      <c r="DH7" s="2"/>
      <c r="DI7" s="2">
        <f t="shared" si="27"/>
        <v>341.54250600000023</v>
      </c>
      <c r="DJ7" s="2">
        <f>IF((SUM(ENT!DG7:DI7)-SCH!DJ7)&gt;=0,SUM(ENT!DG7:DI7)-SCH!DJ7,0)</f>
        <v>341.54250600000023</v>
      </c>
      <c r="DK7" s="2"/>
      <c r="DL7" s="2"/>
      <c r="DM7" s="2">
        <f t="shared" si="28"/>
        <v>322.15584700000045</v>
      </c>
      <c r="DN7" s="2">
        <f>IF((SUM(ENT!DK7:DM7)-SCH!DN7)&gt;=0,SUM(ENT!DK7:DM7)-SCH!DN7,0)</f>
        <v>322.15584700000045</v>
      </c>
      <c r="DO7" s="2"/>
      <c r="DP7" s="2"/>
      <c r="DQ7" s="2">
        <f t="shared" si="29"/>
        <v>0</v>
      </c>
      <c r="DR7" s="2">
        <f>IF((SUM(ENT!DO7:DQ7)-SCH!DR7)&gt;=0,SUM(ENT!DO7:DQ7)-SCH!DR7,0)</f>
        <v>0</v>
      </c>
      <c r="DS7" s="2"/>
      <c r="DT7" s="2"/>
      <c r="DU7" s="2">
        <f t="shared" si="30"/>
        <v>0</v>
      </c>
      <c r="DV7" s="2">
        <f>IF((SUM(ENT!DS7:DU7)-SCH!DV7)&gt;=0,SUM(ENT!DS7:DU7)-SCH!DV7,0)</f>
        <v>0</v>
      </c>
    </row>
    <row r="8" spans="1:127" ht="46.5" x14ac:dyDescent="0.25">
      <c r="A8" s="14">
        <v>4</v>
      </c>
      <c r="B8" s="16" t="s">
        <v>11</v>
      </c>
      <c r="C8" s="2"/>
      <c r="D8" s="2"/>
      <c r="E8" s="2">
        <f t="shared" si="0"/>
        <v>462.08615699999973</v>
      </c>
      <c r="F8" s="2">
        <f>IF((SUM(ENT!C8:E8)-SCH!F8)&gt;=0,SUM(ENT!C8:E8)-SCH!F8,0)</f>
        <v>462.08615699999973</v>
      </c>
      <c r="G8" s="2"/>
      <c r="H8" s="2"/>
      <c r="I8" s="2">
        <f t="shared" si="1"/>
        <v>375.1679250000002</v>
      </c>
      <c r="J8" s="2">
        <f>IF((SUM(ENT!G8:I8)-SCH!J8)&gt;=0,SUM(ENT!G8:I8)-SCH!J8,0)</f>
        <v>375.1679250000002</v>
      </c>
      <c r="K8" s="2"/>
      <c r="L8" s="2"/>
      <c r="M8" s="2">
        <f t="shared" si="2"/>
        <v>486.92615699999988</v>
      </c>
      <c r="N8" s="2">
        <f>IF((SUM(ENT!K8:M8)-SCH!N8)&gt;=0,SUM(ENT!K8:M8)-SCH!N8,0)</f>
        <v>486.92615699999988</v>
      </c>
      <c r="O8" s="2"/>
      <c r="P8" s="2"/>
      <c r="Q8" s="2">
        <f t="shared" si="3"/>
        <v>496.01385300000038</v>
      </c>
      <c r="R8" s="2">
        <f>IF((SUM(ENT!O8:Q8)-SCH!R8)&gt;=0,SUM(ENT!O8:Q8)-SCH!R8,0)</f>
        <v>496.01385300000038</v>
      </c>
      <c r="S8" s="2"/>
      <c r="T8" s="2"/>
      <c r="U8" s="2">
        <f t="shared" si="4"/>
        <v>602.67385300000024</v>
      </c>
      <c r="V8" s="2">
        <f>IF((SUM(ENT!S8:U8)-SCH!V8)&gt;=0,SUM(ENT!S8:U8)-SCH!V8,0)</f>
        <v>602.67385300000024</v>
      </c>
      <c r="W8" s="2"/>
      <c r="X8" s="2"/>
      <c r="Y8" s="2">
        <f t="shared" si="5"/>
        <v>603.33769100000018</v>
      </c>
      <c r="Z8" s="2">
        <f>IF((SUM(ENT!W8:Y8)-SCH!Z8)&gt;=0,SUM(ENT!W8:Y8)-SCH!Z8,0)</f>
        <v>603.33769100000018</v>
      </c>
      <c r="AA8" s="2"/>
      <c r="AB8" s="2"/>
      <c r="AC8" s="2">
        <f t="shared" si="6"/>
        <v>224.85570800000005</v>
      </c>
      <c r="AD8" s="2">
        <f>IF((SUM(ENT!AA8:AC8)-SCH!AD8)&gt;=0,SUM(ENT!AA8:AC8)-SCH!AD8,0)</f>
        <v>224.85570800000005</v>
      </c>
      <c r="AE8" s="2"/>
      <c r="AF8" s="2"/>
      <c r="AG8" s="2">
        <f t="shared" si="7"/>
        <v>312.0157079999999</v>
      </c>
      <c r="AH8" s="2">
        <f>IF((SUM(ENT!AE8:AG8)-SCH!AH8)&gt;=0,SUM(ENT!AE8:AG8)-SCH!AH8,0)</f>
        <v>312.0157079999999</v>
      </c>
      <c r="AI8" s="2"/>
      <c r="AJ8" s="2"/>
      <c r="AK8" s="2">
        <f t="shared" si="8"/>
        <v>331.65570799999978</v>
      </c>
      <c r="AL8" s="2">
        <f>IF((SUM(ENT!AI8:AK8)-SCH!AL8)&gt;=0,SUM(ENT!AI8:AK8)-SCH!AL8,0)</f>
        <v>331.65570799999978</v>
      </c>
      <c r="AM8" s="2"/>
      <c r="AN8" s="2"/>
      <c r="AO8" s="2">
        <f t="shared" si="9"/>
        <v>292.70570799999996</v>
      </c>
      <c r="AP8" s="2">
        <f>IF((SUM(ENT!AM8:AO8)-SCH!AP8)&gt;=0,SUM(ENT!AM8:AO8)-SCH!AP8,0)</f>
        <v>292.70570799999996</v>
      </c>
      <c r="AQ8" s="2"/>
      <c r="AR8" s="2"/>
      <c r="AS8" s="2">
        <f t="shared" si="10"/>
        <v>293.41536499999984</v>
      </c>
      <c r="AT8" s="2">
        <f>IF((SUM(ENT!AQ8:AS8)-SCH!AT8)&gt;=0,SUM(ENT!AQ8:AS8)-SCH!AT8,0)</f>
        <v>293.41536499999984</v>
      </c>
      <c r="AU8" s="2"/>
      <c r="AV8" s="2"/>
      <c r="AW8" s="2">
        <f t="shared" si="11"/>
        <v>602.83359699999983</v>
      </c>
      <c r="AX8" s="2">
        <f>IF((SUM(ENT!AU8:AW8)-SCH!AX8)&gt;=0,SUM(ENT!AU8:AW8)-SCH!AX8,0)</f>
        <v>602.83359699999983</v>
      </c>
      <c r="AY8" s="2"/>
      <c r="AZ8" s="2"/>
      <c r="BA8" s="2">
        <f t="shared" si="12"/>
        <v>287.41536499999984</v>
      </c>
      <c r="BB8" s="2">
        <f>IF((SUM(ENT!AY8:BA8)-SCH!BB8)&gt;=0,SUM(ENT!AY8:BA8)-SCH!BB8,0)</f>
        <v>287.41536499999984</v>
      </c>
      <c r="BC8" s="2"/>
      <c r="BD8" s="2"/>
      <c r="BE8" s="2">
        <f t="shared" si="13"/>
        <v>596.13359700000001</v>
      </c>
      <c r="BF8" s="2">
        <f>IF((SUM(ENT!BC8:BE8)-SCH!BF8)&gt;=0,SUM(ENT!BC8:BE8)-SCH!BF8,0)</f>
        <v>596.13359700000001</v>
      </c>
      <c r="BG8" s="2"/>
      <c r="BH8" s="2"/>
      <c r="BI8" s="2">
        <f t="shared" si="14"/>
        <v>564.83359700000028</v>
      </c>
      <c r="BJ8" s="2">
        <f>IF((SUM(ENT!BG8:BI8)-SCH!BJ8)&gt;=0,SUM(ENT!BG8:BI8)-SCH!BJ8,0)</f>
        <v>564.83359700000028</v>
      </c>
      <c r="BK8" s="2"/>
      <c r="BL8" s="2"/>
      <c r="BM8" s="2">
        <f t="shared" si="15"/>
        <v>608.0035969999999</v>
      </c>
      <c r="BN8" s="2">
        <f>IF((SUM(ENT!BK8:BM8)-SCH!BN8)&gt;=0,SUM(ENT!BK8:BM8)-SCH!BN8,0)</f>
        <v>608.0035969999999</v>
      </c>
      <c r="BO8" s="2"/>
      <c r="BP8" s="2"/>
      <c r="BQ8" s="2">
        <f t="shared" si="16"/>
        <v>331.32536500000015</v>
      </c>
      <c r="BR8" s="2">
        <f>IF((SUM(ENT!BO8:BQ8)-SCH!BR8)&gt;=0,SUM(ENT!BO8:BQ8)-SCH!BR8,0)</f>
        <v>331.32536500000015</v>
      </c>
      <c r="BS8" s="2"/>
      <c r="BT8" s="2"/>
      <c r="BU8" s="2">
        <f t="shared" si="17"/>
        <v>351.7053649999998</v>
      </c>
      <c r="BV8" s="2">
        <f>IF((SUM(ENT!BS8:BU8)-SCH!BV8)&gt;=0,SUM(ENT!BS8:BU8)-SCH!BV8,0)</f>
        <v>351.7053649999998</v>
      </c>
      <c r="BW8" s="2"/>
      <c r="BX8" s="2"/>
      <c r="BY8" s="2">
        <f t="shared" si="18"/>
        <v>733.20359700000017</v>
      </c>
      <c r="BZ8" s="2">
        <f>IF((SUM(ENT!BW8:BY8)-SCH!BZ8)&gt;=0,SUM(ENT!BW8:BY8)-SCH!BZ8,0)</f>
        <v>733.20359700000017</v>
      </c>
      <c r="CA8" s="2"/>
      <c r="CB8" s="2"/>
      <c r="CC8" s="2">
        <f t="shared" si="19"/>
        <v>732.62359700000025</v>
      </c>
      <c r="CD8" s="2">
        <f>IF((SUM(ENT!CA8:CC8)-SCH!CD8)&gt;=0,SUM(ENT!CA8:CC8)-SCH!CD8,0)</f>
        <v>732.62359700000025</v>
      </c>
      <c r="CE8" s="2"/>
      <c r="CF8" s="2"/>
      <c r="CG8" s="2">
        <f t="shared" si="20"/>
        <v>733.20359700000017</v>
      </c>
      <c r="CH8" s="2">
        <f>IF((SUM(ENT!CE8:CG8)-SCH!CH8)&gt;=0,SUM(ENT!CE8:CG8)-SCH!CH8,0)</f>
        <v>733.20359700000017</v>
      </c>
      <c r="CI8" s="2"/>
      <c r="CJ8" s="2"/>
      <c r="CK8" s="2">
        <f t="shared" si="21"/>
        <v>328.95536500000026</v>
      </c>
      <c r="CL8" s="2">
        <f>IF((SUM(ENT!CI8:CK8)-SCH!CL8)&gt;=0,SUM(ENT!CI8:CK8)-SCH!CL8,0)</f>
        <v>328.95536500000026</v>
      </c>
      <c r="CM8" s="2"/>
      <c r="CN8" s="2"/>
      <c r="CO8" s="2">
        <f t="shared" si="22"/>
        <v>302.47085200000038</v>
      </c>
      <c r="CP8" s="2">
        <f>IF((SUM(ENT!CM8:CO8)-SCH!CP8)&gt;=0,SUM(ENT!CM8:CO8)-SCH!CP8,0)</f>
        <v>302.47085200000038</v>
      </c>
      <c r="CQ8" s="2"/>
      <c r="CR8" s="2"/>
      <c r="CS8" s="2">
        <f t="shared" si="23"/>
        <v>328.86536500000011</v>
      </c>
      <c r="CT8" s="2">
        <f>IF((SUM(ENT!CQ8:CS8)-SCH!CT8)&gt;=0,SUM(ENT!CQ8:CS8)-SCH!CT8,0)</f>
        <v>328.86536500000011</v>
      </c>
      <c r="CU8" s="2"/>
      <c r="CV8" s="2"/>
      <c r="CW8" s="2">
        <f t="shared" si="24"/>
        <v>296.95536500000026</v>
      </c>
      <c r="CX8" s="2">
        <f>IF((SUM(ENT!CU8:CW8)-SCH!CX8)&gt;=0,SUM(ENT!CU8:CW8)-SCH!CX8,0)</f>
        <v>296.95536500000026</v>
      </c>
      <c r="CY8" s="2"/>
      <c r="CZ8" s="2"/>
      <c r="DA8" s="2">
        <f t="shared" si="25"/>
        <v>296.95536500000026</v>
      </c>
      <c r="DB8" s="2">
        <f>IF((SUM(ENT!CY8:DA8)-SCH!DB8)&gt;=0,SUM(ENT!CY8:DA8)-SCH!DB8,0)</f>
        <v>296.95536500000026</v>
      </c>
      <c r="DC8" s="2"/>
      <c r="DD8" s="2"/>
      <c r="DE8" s="2">
        <f t="shared" si="26"/>
        <v>735.33359699999983</v>
      </c>
      <c r="DF8" s="2">
        <f>IF((SUM(ENT!DC8:DE8)-SCH!DF8)&gt;=0,SUM(ENT!DC8:DE8)-SCH!DF8,0)</f>
        <v>735.33359699999983</v>
      </c>
      <c r="DG8" s="2"/>
      <c r="DH8" s="2"/>
      <c r="DI8" s="2">
        <f t="shared" si="27"/>
        <v>333.04250600000023</v>
      </c>
      <c r="DJ8" s="2">
        <f>IF((SUM(ENT!DG8:DI8)-SCH!DJ8)&gt;=0,SUM(ENT!DG8:DI8)-SCH!DJ8,0)</f>
        <v>333.04250600000023</v>
      </c>
      <c r="DK8" s="2"/>
      <c r="DL8" s="2"/>
      <c r="DM8" s="2">
        <f t="shared" si="28"/>
        <v>322.15584699999999</v>
      </c>
      <c r="DN8" s="2">
        <f>IF((SUM(ENT!DK8:DM8)-SCH!DN8)&gt;=0,SUM(ENT!DK8:DM8)-SCH!DN8,0)</f>
        <v>322.15584699999999</v>
      </c>
      <c r="DO8" s="2"/>
      <c r="DP8" s="2"/>
      <c r="DQ8" s="2">
        <f t="shared" si="29"/>
        <v>0</v>
      </c>
      <c r="DR8" s="2">
        <f>IF((SUM(ENT!DO8:DQ8)-SCH!DR8)&gt;=0,SUM(ENT!DO8:DQ8)-SCH!DR8,0)</f>
        <v>0</v>
      </c>
      <c r="DS8" s="2"/>
      <c r="DT8" s="2"/>
      <c r="DU8" s="2">
        <f t="shared" si="30"/>
        <v>0</v>
      </c>
      <c r="DV8" s="2">
        <f>IF((SUM(ENT!DS8:DU8)-SCH!DV8)&gt;=0,SUM(ENT!DS8:DU8)-SCH!DV8,0)</f>
        <v>0</v>
      </c>
    </row>
    <row r="9" spans="1:127" ht="46.5" x14ac:dyDescent="0.25">
      <c r="A9" s="14">
        <v>5</v>
      </c>
      <c r="B9" s="16" t="s">
        <v>12</v>
      </c>
      <c r="C9" s="2"/>
      <c r="D9" s="2"/>
      <c r="E9" s="2">
        <f t="shared" si="0"/>
        <v>492.08615699999973</v>
      </c>
      <c r="F9" s="2">
        <f>IF((SUM(ENT!C9:E9)-SCH!F9)&gt;=0,SUM(ENT!C9:E9)-SCH!F9,0)</f>
        <v>492.08615699999973</v>
      </c>
      <c r="G9" s="2"/>
      <c r="H9" s="2"/>
      <c r="I9" s="2">
        <f t="shared" si="1"/>
        <v>421.81792500000029</v>
      </c>
      <c r="J9" s="2">
        <f>IF((SUM(ENT!G9:I9)-SCH!J9)&gt;=0,SUM(ENT!G9:I9)-SCH!J9,0)</f>
        <v>421.81792500000029</v>
      </c>
      <c r="K9" s="2"/>
      <c r="L9" s="2"/>
      <c r="M9" s="2">
        <f t="shared" si="2"/>
        <v>486.92615699999988</v>
      </c>
      <c r="N9" s="2">
        <f>IF((SUM(ENT!K9:M9)-SCH!N9)&gt;=0,SUM(ENT!K9:M9)-SCH!N9,0)</f>
        <v>486.92615699999988</v>
      </c>
      <c r="O9" s="2"/>
      <c r="P9" s="2"/>
      <c r="Q9" s="2">
        <f t="shared" si="3"/>
        <v>496.01385300000084</v>
      </c>
      <c r="R9" s="2">
        <f>IF((SUM(ENT!O9:Q9)-SCH!R9)&gt;=0,SUM(ENT!O9:Q9)-SCH!R9,0)</f>
        <v>496.01385300000084</v>
      </c>
      <c r="S9" s="2"/>
      <c r="T9" s="2"/>
      <c r="U9" s="2">
        <f t="shared" si="4"/>
        <v>602.67385299999978</v>
      </c>
      <c r="V9" s="2">
        <f>IF((SUM(ENT!S9:U9)-SCH!V9)&gt;=0,SUM(ENT!S9:U9)-SCH!V9,0)</f>
        <v>602.67385299999978</v>
      </c>
      <c r="W9" s="2"/>
      <c r="X9" s="2"/>
      <c r="Y9" s="2">
        <f t="shared" si="5"/>
        <v>603.50365099999999</v>
      </c>
      <c r="Z9" s="2">
        <f>IF((SUM(ENT!W9:Y9)-SCH!Z9)&gt;=0,SUM(ENT!W9:Y9)-SCH!Z9,0)</f>
        <v>603.50365099999999</v>
      </c>
      <c r="AA9" s="2"/>
      <c r="AB9" s="2"/>
      <c r="AC9" s="2">
        <f t="shared" si="6"/>
        <v>224.85570800000005</v>
      </c>
      <c r="AD9" s="2">
        <f>IF((SUM(ENT!AA9:AC9)-SCH!AD9)&gt;=0,SUM(ENT!AA9:AC9)-SCH!AD9,0)</f>
        <v>224.85570800000005</v>
      </c>
      <c r="AE9" s="2"/>
      <c r="AF9" s="2"/>
      <c r="AG9" s="2">
        <f t="shared" si="7"/>
        <v>422.96954499999993</v>
      </c>
      <c r="AH9" s="2">
        <f>IF((SUM(ENT!AE9:AG9)-SCH!AH9)&gt;=0,SUM(ENT!AE9:AG9)-SCH!AH9,0)</f>
        <v>422.96954499999993</v>
      </c>
      <c r="AI9" s="2"/>
      <c r="AJ9" s="2"/>
      <c r="AK9" s="2">
        <f t="shared" si="8"/>
        <v>331.65570799999978</v>
      </c>
      <c r="AL9" s="2">
        <f>IF((SUM(ENT!AI9:AK9)-SCH!AL9)&gt;=0,SUM(ENT!AI9:AK9)-SCH!AL9,0)</f>
        <v>331.65570799999978</v>
      </c>
      <c r="AM9" s="2"/>
      <c r="AN9" s="2"/>
      <c r="AO9" s="2">
        <f t="shared" si="9"/>
        <v>0</v>
      </c>
      <c r="AP9" s="2">
        <f>IF((SUM(ENT!AM9:AO9)-SCH!AP9)&gt;=0,SUM(ENT!AM9:AO9)-SCH!AP9,0)</f>
        <v>0</v>
      </c>
      <c r="AQ9" s="2"/>
      <c r="AR9" s="2"/>
      <c r="AS9" s="2">
        <f t="shared" si="10"/>
        <v>293.41536499999984</v>
      </c>
      <c r="AT9" s="2">
        <f>IF((SUM(ENT!AQ9:AS9)-SCH!AT9)&gt;=0,SUM(ENT!AQ9:AS9)-SCH!AT9,0)</f>
        <v>293.41536499999984</v>
      </c>
      <c r="AU9" s="2"/>
      <c r="AV9" s="2"/>
      <c r="AW9" s="2">
        <f t="shared" si="11"/>
        <v>602.83359699999983</v>
      </c>
      <c r="AX9" s="2">
        <f>IF((SUM(ENT!AU9:AW9)-SCH!AX9)&gt;=0,SUM(ENT!AU9:AW9)-SCH!AX9,0)</f>
        <v>602.83359699999983</v>
      </c>
      <c r="AY9" s="2"/>
      <c r="AZ9" s="2"/>
      <c r="BA9" s="2">
        <f t="shared" si="12"/>
        <v>286.61536500000011</v>
      </c>
      <c r="BB9" s="2">
        <f>IF((SUM(ENT!AY9:BA9)-SCH!BB9)&gt;=0,SUM(ENT!AY9:BA9)-SCH!BB9,0)</f>
        <v>286.61536500000011</v>
      </c>
      <c r="BC9" s="2"/>
      <c r="BD9" s="2"/>
      <c r="BE9" s="2">
        <f t="shared" si="13"/>
        <v>596.2535969999999</v>
      </c>
      <c r="BF9" s="2">
        <f>IF((SUM(ENT!BC9:BE9)-SCH!BF9)&gt;=0,SUM(ENT!BC9:BE9)-SCH!BF9,0)</f>
        <v>596.2535969999999</v>
      </c>
      <c r="BG9" s="2"/>
      <c r="BH9" s="2"/>
      <c r="BI9" s="2">
        <f t="shared" si="14"/>
        <v>564.83359700000028</v>
      </c>
      <c r="BJ9" s="2">
        <f>IF((SUM(ENT!BG9:BI9)-SCH!BJ9)&gt;=0,SUM(ENT!BG9:BI9)-SCH!BJ9,0)</f>
        <v>564.83359700000028</v>
      </c>
      <c r="BK9" s="2"/>
      <c r="BL9" s="2"/>
      <c r="BM9" s="2">
        <f t="shared" si="15"/>
        <v>638.00359700000013</v>
      </c>
      <c r="BN9" s="2">
        <f>IF((SUM(ENT!BK9:BM9)-SCH!BN9)&gt;=0,SUM(ENT!BK9:BM9)-SCH!BN9,0)</f>
        <v>638.00359700000013</v>
      </c>
      <c r="BO9" s="2"/>
      <c r="BP9" s="2"/>
      <c r="BQ9" s="2">
        <f t="shared" si="16"/>
        <v>0</v>
      </c>
      <c r="BR9" s="2">
        <f>IF((SUM(ENT!BO9:BQ9)-SCH!BR9)&gt;=0,SUM(ENT!BO9:BQ9)-SCH!BR9,0)</f>
        <v>0</v>
      </c>
      <c r="BS9" s="2"/>
      <c r="BT9" s="2"/>
      <c r="BU9" s="2">
        <f t="shared" si="17"/>
        <v>351.70536500000026</v>
      </c>
      <c r="BV9" s="2">
        <f>IF((SUM(ENT!BS9:BU9)-SCH!BV9)&gt;=0,SUM(ENT!BS9:BU9)-SCH!BV9,0)</f>
        <v>351.70536500000026</v>
      </c>
      <c r="BW9" s="2"/>
      <c r="BX9" s="2"/>
      <c r="BY9" s="2">
        <f t="shared" si="18"/>
        <v>733.20359699999972</v>
      </c>
      <c r="BZ9" s="2">
        <f>IF((SUM(ENT!BW9:BY9)-SCH!BZ9)&gt;=0,SUM(ENT!BW9:BY9)-SCH!BZ9,0)</f>
        <v>733.20359699999972</v>
      </c>
      <c r="CA9" s="2"/>
      <c r="CB9" s="2"/>
      <c r="CC9" s="2">
        <f t="shared" si="19"/>
        <v>732.62359699999979</v>
      </c>
      <c r="CD9" s="2">
        <f>IF((SUM(ENT!CA9:CC9)-SCH!CD9)&gt;=0,SUM(ENT!CA9:CC9)-SCH!CD9,0)</f>
        <v>732.62359699999979</v>
      </c>
      <c r="CE9" s="2"/>
      <c r="CF9" s="2"/>
      <c r="CG9" s="2">
        <f t="shared" si="20"/>
        <v>733.20359700000017</v>
      </c>
      <c r="CH9" s="2">
        <f>IF((SUM(ENT!CE9:CG9)-SCH!CH9)&gt;=0,SUM(ENT!CE9:CG9)-SCH!CH9,0)</f>
        <v>733.20359700000017</v>
      </c>
      <c r="CI9" s="2"/>
      <c r="CJ9" s="2"/>
      <c r="CK9" s="2">
        <f t="shared" si="21"/>
        <v>328.9553649999998</v>
      </c>
      <c r="CL9" s="2">
        <f>IF((SUM(ENT!CI9:CK9)-SCH!CL9)&gt;=0,SUM(ENT!CI9:CK9)-SCH!CL9,0)</f>
        <v>328.9553649999998</v>
      </c>
      <c r="CM9" s="2"/>
      <c r="CN9" s="2"/>
      <c r="CO9" s="2">
        <f t="shared" si="22"/>
        <v>326.73868399999992</v>
      </c>
      <c r="CP9" s="2">
        <f>IF((SUM(ENT!CM9:CO9)-SCH!CP9)&gt;=0,SUM(ENT!CM9:CO9)-SCH!CP9,0)</f>
        <v>326.73868399999992</v>
      </c>
      <c r="CQ9" s="2"/>
      <c r="CR9" s="2"/>
      <c r="CS9" s="2">
        <f t="shared" si="23"/>
        <v>328.86536500000011</v>
      </c>
      <c r="CT9" s="2">
        <f>IF((SUM(ENT!CQ9:CS9)-SCH!CT9)&gt;=0,SUM(ENT!CQ9:CS9)-SCH!CT9,0)</f>
        <v>328.86536500000011</v>
      </c>
      <c r="CU9" s="2"/>
      <c r="CV9" s="2"/>
      <c r="CW9" s="2">
        <f t="shared" si="24"/>
        <v>296.95536500000026</v>
      </c>
      <c r="CX9" s="2">
        <f>IF((SUM(ENT!CU9:CW9)-SCH!CX9)&gt;=0,SUM(ENT!CU9:CW9)-SCH!CX9,0)</f>
        <v>296.95536500000026</v>
      </c>
      <c r="CY9" s="2"/>
      <c r="CZ9" s="2"/>
      <c r="DA9" s="2">
        <f t="shared" si="25"/>
        <v>296.95536500000026</v>
      </c>
      <c r="DB9" s="2">
        <f>IF((SUM(ENT!CY9:DA9)-SCH!DB9)&gt;=0,SUM(ENT!CY9:DA9)-SCH!DB9,0)</f>
        <v>296.95536500000026</v>
      </c>
      <c r="DC9" s="2"/>
      <c r="DD9" s="2"/>
      <c r="DE9" s="2">
        <f t="shared" si="26"/>
        <v>735.33359699999983</v>
      </c>
      <c r="DF9" s="2">
        <f>IF((SUM(ENT!DC9:DE9)-SCH!DF9)&gt;=0,SUM(ENT!DC9:DE9)-SCH!DF9,0)</f>
        <v>735.33359699999983</v>
      </c>
      <c r="DG9" s="2"/>
      <c r="DH9" s="2"/>
      <c r="DI9" s="2">
        <f t="shared" si="27"/>
        <v>438.04250600000023</v>
      </c>
      <c r="DJ9" s="2">
        <f>IF((SUM(ENT!DG9:DI9)-SCH!DJ9)&gt;=0,SUM(ENT!DG9:DI9)-SCH!DJ9,0)</f>
        <v>438.04250600000023</v>
      </c>
      <c r="DK9" s="2"/>
      <c r="DL9" s="2"/>
      <c r="DM9" s="2">
        <f t="shared" si="28"/>
        <v>429.01407900000004</v>
      </c>
      <c r="DN9" s="2">
        <f>IF((SUM(ENT!DK9:DM9)-SCH!DN9)&gt;=0,SUM(ENT!DK9:DM9)-SCH!DN9,0)</f>
        <v>429.01407900000004</v>
      </c>
      <c r="DO9" s="2"/>
      <c r="DP9" s="2"/>
      <c r="DQ9" s="2">
        <f t="shared" si="29"/>
        <v>0</v>
      </c>
      <c r="DR9" s="2">
        <f>IF((SUM(ENT!DO9:DQ9)-SCH!DR9)&gt;=0,SUM(ENT!DO9:DQ9)-SCH!DR9,0)</f>
        <v>0</v>
      </c>
      <c r="DS9" s="2"/>
      <c r="DT9" s="2"/>
      <c r="DU9" s="2">
        <f t="shared" si="30"/>
        <v>0</v>
      </c>
      <c r="DV9" s="2">
        <f>IF((SUM(ENT!DS9:DU9)-SCH!DV9)&gt;=0,SUM(ENT!DS9:DU9)-SCH!DV9,0)</f>
        <v>0</v>
      </c>
    </row>
    <row r="10" spans="1:127" ht="46.5" x14ac:dyDescent="0.25">
      <c r="A10" s="14">
        <v>6</v>
      </c>
      <c r="B10" s="16" t="s">
        <v>13</v>
      </c>
      <c r="C10" s="2"/>
      <c r="D10" s="2"/>
      <c r="E10" s="2">
        <f t="shared" si="0"/>
        <v>496.33615699999973</v>
      </c>
      <c r="F10" s="2">
        <f>IF((SUM(ENT!C10:E10)-SCH!F10)&gt;=0,SUM(ENT!C10:E10)-SCH!F10,0)</f>
        <v>496.33615699999973</v>
      </c>
      <c r="G10" s="2"/>
      <c r="H10" s="2"/>
      <c r="I10" s="2">
        <f t="shared" si="1"/>
        <v>451.81792500000029</v>
      </c>
      <c r="J10" s="2">
        <f>IF((SUM(ENT!G10:I10)-SCH!J10)&gt;=0,SUM(ENT!G10:I10)-SCH!J10,0)</f>
        <v>451.81792500000029</v>
      </c>
      <c r="K10" s="2"/>
      <c r="L10" s="2"/>
      <c r="M10" s="2">
        <f t="shared" si="2"/>
        <v>486.92615699999988</v>
      </c>
      <c r="N10" s="2">
        <f>IF((SUM(ENT!K10:M10)-SCH!N10)&gt;=0,SUM(ENT!K10:M10)-SCH!N10,0)</f>
        <v>486.92615699999988</v>
      </c>
      <c r="O10" s="2"/>
      <c r="P10" s="2"/>
      <c r="Q10" s="2">
        <f t="shared" si="3"/>
        <v>496.01385300000038</v>
      </c>
      <c r="R10" s="2">
        <f>IF((SUM(ENT!O10:Q10)-SCH!R10)&gt;=0,SUM(ENT!O10:Q10)-SCH!R10,0)</f>
        <v>496.01385300000038</v>
      </c>
      <c r="S10" s="2"/>
      <c r="T10" s="2"/>
      <c r="U10" s="2">
        <f t="shared" si="4"/>
        <v>602.67385299999978</v>
      </c>
      <c r="V10" s="2">
        <f>IF((SUM(ENT!S10:U10)-SCH!V10)&gt;=0,SUM(ENT!S10:U10)-SCH!V10,0)</f>
        <v>602.67385299999978</v>
      </c>
      <c r="W10" s="2"/>
      <c r="X10" s="2"/>
      <c r="Y10" s="2">
        <f t="shared" si="5"/>
        <v>603.50365099999999</v>
      </c>
      <c r="Z10" s="2">
        <f>IF((SUM(ENT!W10:Y10)-SCH!Z10)&gt;=0,SUM(ENT!W10:Y10)-SCH!Z10,0)</f>
        <v>603.50365099999999</v>
      </c>
      <c r="AA10" s="2"/>
      <c r="AB10" s="2"/>
      <c r="AC10" s="2">
        <f t="shared" si="6"/>
        <v>224.85570800000005</v>
      </c>
      <c r="AD10" s="2">
        <f>IF((SUM(ENT!AA10:AC10)-SCH!AD10)&gt;=0,SUM(ENT!AA10:AC10)-SCH!AD10,0)</f>
        <v>224.85570800000005</v>
      </c>
      <c r="AE10" s="2"/>
      <c r="AF10" s="2"/>
      <c r="AG10" s="2">
        <f t="shared" si="7"/>
        <v>534.24721700000009</v>
      </c>
      <c r="AH10" s="2">
        <f>IF((SUM(ENT!AE10:AG10)-SCH!AH10)&gt;=0,SUM(ENT!AE10:AG10)-SCH!AH10,0)</f>
        <v>534.24721700000009</v>
      </c>
      <c r="AI10" s="2"/>
      <c r="AJ10" s="2"/>
      <c r="AK10" s="2">
        <f t="shared" si="8"/>
        <v>331.65570799999978</v>
      </c>
      <c r="AL10" s="2">
        <f>IF((SUM(ENT!AI10:AK10)-SCH!AL10)&gt;=0,SUM(ENT!AI10:AK10)-SCH!AL10,0)</f>
        <v>331.65570799999978</v>
      </c>
      <c r="AM10" s="2"/>
      <c r="AN10" s="2"/>
      <c r="AO10" s="2">
        <f t="shared" si="9"/>
        <v>292.70570800000041</v>
      </c>
      <c r="AP10" s="2">
        <f>IF((SUM(ENT!AM10:AO10)-SCH!AP10)&gt;=0,SUM(ENT!AM10:AO10)-SCH!AP10,0)</f>
        <v>292.70570800000041</v>
      </c>
      <c r="AQ10" s="2"/>
      <c r="AR10" s="2"/>
      <c r="AS10" s="2">
        <f t="shared" si="10"/>
        <v>293.41536499999984</v>
      </c>
      <c r="AT10" s="2">
        <f>IF((SUM(ENT!AQ10:AS10)-SCH!AT10)&gt;=0,SUM(ENT!AQ10:AS10)-SCH!AT10,0)</f>
        <v>293.41536499999984</v>
      </c>
      <c r="AU10" s="2"/>
      <c r="AV10" s="2"/>
      <c r="AW10" s="2">
        <f t="shared" si="11"/>
        <v>602.83359699999983</v>
      </c>
      <c r="AX10" s="2">
        <f>IF((SUM(ENT!AU10:AW10)-SCH!AX10)&gt;=0,SUM(ENT!AU10:AW10)-SCH!AX10,0)</f>
        <v>602.83359699999983</v>
      </c>
      <c r="AY10" s="2"/>
      <c r="AZ10" s="2"/>
      <c r="BA10" s="2">
        <f t="shared" si="12"/>
        <v>286.61536500000011</v>
      </c>
      <c r="BB10" s="2">
        <f>IF((SUM(ENT!AY10:BA10)-SCH!BB10)&gt;=0,SUM(ENT!AY10:BA10)-SCH!BB10,0)</f>
        <v>286.61536500000011</v>
      </c>
      <c r="BC10" s="2"/>
      <c r="BD10" s="2"/>
      <c r="BE10" s="2">
        <f t="shared" si="13"/>
        <v>596.2535969999999</v>
      </c>
      <c r="BF10" s="2">
        <f>IF((SUM(ENT!BC10:BE10)-SCH!BF10)&gt;=0,SUM(ENT!BC10:BE10)-SCH!BF10,0)</f>
        <v>596.2535969999999</v>
      </c>
      <c r="BG10" s="2"/>
      <c r="BH10" s="2"/>
      <c r="BI10" s="2">
        <f t="shared" si="14"/>
        <v>564.83359700000028</v>
      </c>
      <c r="BJ10" s="2">
        <f>IF((SUM(ENT!BG10:BI10)-SCH!BJ10)&gt;=0,SUM(ENT!BG10:BI10)-SCH!BJ10,0)</f>
        <v>564.83359700000028</v>
      </c>
      <c r="BK10" s="2"/>
      <c r="BL10" s="2"/>
      <c r="BM10" s="2">
        <f t="shared" si="15"/>
        <v>642.25359700000013</v>
      </c>
      <c r="BN10" s="2">
        <f>IF((SUM(ENT!BK10:BM10)-SCH!BN10)&gt;=0,SUM(ENT!BK10:BM10)-SCH!BN10,0)</f>
        <v>642.25359700000013</v>
      </c>
      <c r="BO10" s="2"/>
      <c r="BP10" s="2"/>
      <c r="BQ10" s="2">
        <f t="shared" si="16"/>
        <v>515.93359700000019</v>
      </c>
      <c r="BR10" s="2">
        <f>IF((SUM(ENT!BO10:BQ10)-SCH!BR10)&gt;=0,SUM(ENT!BO10:BQ10)-SCH!BR10,0)</f>
        <v>515.93359700000019</v>
      </c>
      <c r="BS10" s="2"/>
      <c r="BT10" s="2"/>
      <c r="BU10" s="2">
        <f t="shared" si="17"/>
        <v>351.70536500000026</v>
      </c>
      <c r="BV10" s="2">
        <f>IF((SUM(ENT!BS10:BU10)-SCH!BV10)&gt;=0,SUM(ENT!BS10:BU10)-SCH!BV10,0)</f>
        <v>351.70536500000026</v>
      </c>
      <c r="BW10" s="2"/>
      <c r="BX10" s="2"/>
      <c r="BY10" s="2">
        <f t="shared" si="18"/>
        <v>733.20359699999972</v>
      </c>
      <c r="BZ10" s="2">
        <f>IF((SUM(ENT!BW10:BY10)-SCH!BZ10)&gt;=0,SUM(ENT!BW10:BY10)-SCH!BZ10,0)</f>
        <v>733.20359699999972</v>
      </c>
      <c r="CA10" s="2"/>
      <c r="CB10" s="2"/>
      <c r="CC10" s="2">
        <f t="shared" si="19"/>
        <v>732.62359699999979</v>
      </c>
      <c r="CD10" s="2">
        <f>IF((SUM(ENT!CA10:CC10)-SCH!CD10)&gt;=0,SUM(ENT!CA10:CC10)-SCH!CD10,0)</f>
        <v>732.62359699999979</v>
      </c>
      <c r="CE10" s="2"/>
      <c r="CF10" s="2"/>
      <c r="CG10" s="2">
        <f t="shared" si="20"/>
        <v>733.20359700000017</v>
      </c>
      <c r="CH10" s="2">
        <f>IF((SUM(ENT!CE10:CG10)-SCH!CH10)&gt;=0,SUM(ENT!CE10:CG10)-SCH!CH10,0)</f>
        <v>733.20359700000017</v>
      </c>
      <c r="CI10" s="2"/>
      <c r="CJ10" s="2"/>
      <c r="CK10" s="2">
        <f t="shared" si="21"/>
        <v>328.9553649999998</v>
      </c>
      <c r="CL10" s="2">
        <f>IF((SUM(ENT!CI10:CK10)-SCH!CL10)&gt;=0,SUM(ENT!CI10:CK10)-SCH!CL10,0)</f>
        <v>328.9553649999998</v>
      </c>
      <c r="CM10" s="2"/>
      <c r="CN10" s="2"/>
      <c r="CO10" s="2">
        <f t="shared" si="22"/>
        <v>326.73868399999992</v>
      </c>
      <c r="CP10" s="2">
        <f>IF((SUM(ENT!CM10:CO10)-SCH!CP10)&gt;=0,SUM(ENT!CM10:CO10)-SCH!CP10,0)</f>
        <v>326.73868399999992</v>
      </c>
      <c r="CQ10" s="2"/>
      <c r="CR10" s="2"/>
      <c r="CS10" s="2">
        <f t="shared" si="23"/>
        <v>328.86536500000011</v>
      </c>
      <c r="CT10" s="2">
        <f>IF((SUM(ENT!CQ10:CS10)-SCH!CT10)&gt;=0,SUM(ENT!CQ10:CS10)-SCH!CT10,0)</f>
        <v>328.86536500000011</v>
      </c>
      <c r="CU10" s="2"/>
      <c r="CV10" s="2"/>
      <c r="CW10" s="2">
        <f t="shared" si="24"/>
        <v>296.95536500000026</v>
      </c>
      <c r="CX10" s="2">
        <f>IF((SUM(ENT!CU10:CW10)-SCH!CX10)&gt;=0,SUM(ENT!CU10:CW10)-SCH!CX10,0)</f>
        <v>296.95536500000026</v>
      </c>
      <c r="CY10" s="2"/>
      <c r="CZ10" s="2"/>
      <c r="DA10" s="2">
        <f t="shared" si="25"/>
        <v>296.95536500000026</v>
      </c>
      <c r="DB10" s="2">
        <f>IF((SUM(ENT!CY10:DA10)-SCH!DB10)&gt;=0,SUM(ENT!CY10:DA10)-SCH!DB10,0)</f>
        <v>296.95536500000026</v>
      </c>
      <c r="DC10" s="2"/>
      <c r="DD10" s="2"/>
      <c r="DE10" s="2">
        <f t="shared" si="26"/>
        <v>735.33359700000028</v>
      </c>
      <c r="DF10" s="2">
        <f>IF((SUM(ENT!DC10:DE10)-SCH!DF10)&gt;=0,SUM(ENT!DC10:DE10)-SCH!DF10,0)</f>
        <v>735.33359700000028</v>
      </c>
      <c r="DG10" s="2"/>
      <c r="DH10" s="2"/>
      <c r="DI10" s="2">
        <f t="shared" si="27"/>
        <v>543.04250600000023</v>
      </c>
      <c r="DJ10" s="2">
        <f>IF((SUM(ENT!DG10:DI10)-SCH!DJ10)&gt;=0,SUM(ENT!DG10:DI10)-SCH!DJ10,0)</f>
        <v>543.04250600000023</v>
      </c>
      <c r="DK10" s="2"/>
      <c r="DL10" s="2"/>
      <c r="DM10" s="2">
        <f t="shared" si="28"/>
        <v>534.01407900000004</v>
      </c>
      <c r="DN10" s="2">
        <f>IF((SUM(ENT!DK10:DM10)-SCH!DN10)&gt;=0,SUM(ENT!DK10:DM10)-SCH!DN10,0)</f>
        <v>534.01407900000004</v>
      </c>
      <c r="DO10" s="2"/>
      <c r="DP10" s="2"/>
      <c r="DQ10" s="2">
        <f t="shared" si="29"/>
        <v>0</v>
      </c>
      <c r="DR10" s="2">
        <f>IF((SUM(ENT!DO10:DQ10)-SCH!DR10)&gt;=0,SUM(ENT!DO10:DQ10)-SCH!DR10,0)</f>
        <v>0</v>
      </c>
      <c r="DS10" s="2"/>
      <c r="DT10" s="2"/>
      <c r="DU10" s="2">
        <f t="shared" si="30"/>
        <v>0</v>
      </c>
      <c r="DV10" s="2">
        <f>IF((SUM(ENT!DS10:DU10)-SCH!DV10)&gt;=0,SUM(ENT!DS10:DU10)-SCH!DV10,0)</f>
        <v>0</v>
      </c>
    </row>
    <row r="11" spans="1:127" ht="46.5" x14ac:dyDescent="0.25">
      <c r="A11" s="14">
        <v>7</v>
      </c>
      <c r="B11" s="16" t="s">
        <v>14</v>
      </c>
      <c r="C11" s="2"/>
      <c r="D11" s="2"/>
      <c r="E11" s="2">
        <f t="shared" si="0"/>
        <v>496.33615699999996</v>
      </c>
      <c r="F11" s="2">
        <f>IF((SUM(ENT!C11:E11)-SCH!F11)&gt;=0,SUM(ENT!C11:E11)-SCH!F11,0)</f>
        <v>496.33615699999996</v>
      </c>
      <c r="G11" s="2"/>
      <c r="H11" s="2"/>
      <c r="I11" s="2">
        <f t="shared" si="1"/>
        <v>481.81792500000006</v>
      </c>
      <c r="J11" s="2">
        <f>IF((SUM(ENT!G11:I11)-SCH!J11)&gt;=0,SUM(ENT!G11:I11)-SCH!J11,0)</f>
        <v>481.81792500000006</v>
      </c>
      <c r="K11" s="2"/>
      <c r="L11" s="2"/>
      <c r="M11" s="2">
        <f t="shared" si="2"/>
        <v>486.92615699999988</v>
      </c>
      <c r="N11" s="2">
        <f>IF((SUM(ENT!K11:M11)-SCH!N11)&gt;=0,SUM(ENT!K11:M11)-SCH!N11,0)</f>
        <v>486.92615699999988</v>
      </c>
      <c r="O11" s="2"/>
      <c r="P11" s="2"/>
      <c r="Q11" s="2">
        <f t="shared" si="3"/>
        <v>496.01385300000038</v>
      </c>
      <c r="R11" s="2">
        <f>IF((SUM(ENT!O11:Q11)-SCH!R11)&gt;=0,SUM(ENT!O11:Q11)-SCH!R11,0)</f>
        <v>496.01385300000038</v>
      </c>
      <c r="S11" s="2"/>
      <c r="T11" s="2"/>
      <c r="U11" s="2">
        <f t="shared" si="4"/>
        <v>602.67385300000024</v>
      </c>
      <c r="V11" s="2">
        <f>IF((SUM(ENT!S11:U11)-SCH!V11)&gt;=0,SUM(ENT!S11:U11)-SCH!V11,0)</f>
        <v>602.67385300000024</v>
      </c>
      <c r="W11" s="2"/>
      <c r="X11" s="2"/>
      <c r="Y11" s="2">
        <f t="shared" si="5"/>
        <v>603.66960999999992</v>
      </c>
      <c r="Z11" s="2">
        <f>IF((SUM(ENT!W11:Y11)-SCH!Z11)&gt;=0,SUM(ENT!W11:Y11)-SCH!Z11,0)</f>
        <v>603.66960999999992</v>
      </c>
      <c r="AA11" s="2"/>
      <c r="AB11" s="2"/>
      <c r="AC11" s="2">
        <f t="shared" si="6"/>
        <v>405.80394000000024</v>
      </c>
      <c r="AD11" s="2">
        <f>IF((SUM(ENT!AA11:AC11)-SCH!AD11)&gt;=0,SUM(ENT!AA11:AC11)-SCH!AD11,0)</f>
        <v>405.80394000000024</v>
      </c>
      <c r="AE11" s="2"/>
      <c r="AF11" s="2"/>
      <c r="AG11" s="2">
        <f t="shared" si="7"/>
        <v>619.33393999999998</v>
      </c>
      <c r="AH11" s="2">
        <f>IF((SUM(ENT!AE11:AG11)-SCH!AH11)&gt;=0,SUM(ENT!AE11:AG11)-SCH!AH11,0)</f>
        <v>619.33393999999998</v>
      </c>
      <c r="AI11" s="2"/>
      <c r="AJ11" s="2"/>
      <c r="AK11" s="2">
        <f t="shared" si="8"/>
        <v>331.65570799999978</v>
      </c>
      <c r="AL11" s="2">
        <f>IF((SUM(ENT!AI11:AK11)-SCH!AL11)&gt;=0,SUM(ENT!AI11:AK11)-SCH!AL11,0)</f>
        <v>331.65570799999978</v>
      </c>
      <c r="AM11" s="2"/>
      <c r="AN11" s="2"/>
      <c r="AO11" s="2">
        <f t="shared" si="9"/>
        <v>0</v>
      </c>
      <c r="AP11" s="2">
        <f>IF((SUM(ENT!AM11:AO11)-SCH!AP11)&gt;=0,SUM(ENT!AM11:AO11)-SCH!AP11,0)</f>
        <v>0</v>
      </c>
      <c r="AQ11" s="2"/>
      <c r="AR11" s="2"/>
      <c r="AS11" s="2">
        <f t="shared" si="10"/>
        <v>293.41536499999984</v>
      </c>
      <c r="AT11" s="2">
        <f>IF((SUM(ENT!AQ11:AS11)-SCH!AT11)&gt;=0,SUM(ENT!AQ11:AS11)-SCH!AT11,0)</f>
        <v>293.41536499999984</v>
      </c>
      <c r="AU11" s="2"/>
      <c r="AV11" s="2"/>
      <c r="AW11" s="2">
        <f t="shared" si="11"/>
        <v>602.83359700000028</v>
      </c>
      <c r="AX11" s="2">
        <f>IF((SUM(ENT!AU11:AW11)-SCH!AX11)&gt;=0,SUM(ENT!AU11:AW11)-SCH!AX11,0)</f>
        <v>602.83359700000028</v>
      </c>
      <c r="AY11" s="2"/>
      <c r="AZ11" s="2"/>
      <c r="BA11" s="2">
        <f t="shared" si="12"/>
        <v>378.69359700000041</v>
      </c>
      <c r="BB11" s="2">
        <f>IF((SUM(ENT!AY11:BA11)-SCH!BB11)&gt;=0,SUM(ENT!AY11:BA11)-SCH!BB11,0)</f>
        <v>378.69359700000041</v>
      </c>
      <c r="BC11" s="2"/>
      <c r="BD11" s="2"/>
      <c r="BE11" s="2">
        <f t="shared" si="13"/>
        <v>596.2535969999999</v>
      </c>
      <c r="BF11" s="2">
        <f>IF((SUM(ENT!BC11:BE11)-SCH!BF11)&gt;=0,SUM(ENT!BC11:BE11)-SCH!BF11,0)</f>
        <v>596.2535969999999</v>
      </c>
      <c r="BG11" s="2"/>
      <c r="BH11" s="2"/>
      <c r="BI11" s="2">
        <f t="shared" si="14"/>
        <v>564.83359700000028</v>
      </c>
      <c r="BJ11" s="2">
        <f>IF((SUM(ENT!BG11:BI11)-SCH!BJ11)&gt;=0,SUM(ENT!BG11:BI11)-SCH!BJ11,0)</f>
        <v>564.83359700000028</v>
      </c>
      <c r="BK11" s="2"/>
      <c r="BL11" s="2"/>
      <c r="BM11" s="2">
        <f t="shared" si="15"/>
        <v>642.2535969999999</v>
      </c>
      <c r="BN11" s="2">
        <f>IF((SUM(ENT!BK11:BM11)-SCH!BN11)&gt;=0,SUM(ENT!BK11:BM11)-SCH!BN11,0)</f>
        <v>642.2535969999999</v>
      </c>
      <c r="BO11" s="2"/>
      <c r="BP11" s="2"/>
      <c r="BQ11" s="2">
        <f t="shared" si="16"/>
        <v>0</v>
      </c>
      <c r="BR11" s="2">
        <f>IF((SUM(ENT!BO11:BQ11)-SCH!BR11)&gt;=0,SUM(ENT!BO11:BQ11)-SCH!BR11,0)</f>
        <v>0</v>
      </c>
      <c r="BS11" s="2"/>
      <c r="BT11" s="2"/>
      <c r="BU11" s="2">
        <f t="shared" si="17"/>
        <v>443.5635970000003</v>
      </c>
      <c r="BV11" s="2">
        <f>IF((SUM(ENT!BS11:BU11)-SCH!BV11)&gt;=0,SUM(ENT!BS11:BU11)-SCH!BV11,0)</f>
        <v>443.5635970000003</v>
      </c>
      <c r="BW11" s="2"/>
      <c r="BX11" s="2"/>
      <c r="BY11" s="2">
        <f t="shared" si="18"/>
        <v>813.95515900000009</v>
      </c>
      <c r="BZ11" s="2">
        <f>IF((SUM(ENT!BW11:BY11)-SCH!BZ11)&gt;=0,SUM(ENT!BW11:BY11)-SCH!BZ11,0)</f>
        <v>813.95515900000009</v>
      </c>
      <c r="CA11" s="2"/>
      <c r="CB11" s="2"/>
      <c r="CC11" s="2">
        <f t="shared" si="19"/>
        <v>732.62359699999979</v>
      </c>
      <c r="CD11" s="2">
        <f>IF((SUM(ENT!CA11:CC11)-SCH!CD11)&gt;=0,SUM(ENT!CA11:CC11)-SCH!CD11,0)</f>
        <v>732.62359699999979</v>
      </c>
      <c r="CE11" s="2"/>
      <c r="CF11" s="2"/>
      <c r="CG11" s="2">
        <f t="shared" si="20"/>
        <v>733.20359700000017</v>
      </c>
      <c r="CH11" s="2">
        <f>IF((SUM(ENT!CE11:CG11)-SCH!CH11)&gt;=0,SUM(ENT!CE11:CG11)-SCH!CH11,0)</f>
        <v>733.20359700000017</v>
      </c>
      <c r="CI11" s="2"/>
      <c r="CJ11" s="2"/>
      <c r="CK11" s="2">
        <f t="shared" si="21"/>
        <v>328.95536500000026</v>
      </c>
      <c r="CL11" s="2">
        <f>IF((SUM(ENT!CI11:CK11)-SCH!CL11)&gt;=0,SUM(ENT!CI11:CK11)-SCH!CL11,0)</f>
        <v>328.95536500000026</v>
      </c>
      <c r="CM11" s="2"/>
      <c r="CN11" s="2"/>
      <c r="CO11" s="2">
        <f t="shared" si="22"/>
        <v>326.73868399999992</v>
      </c>
      <c r="CP11" s="2">
        <f>IF((SUM(ENT!CM11:CO11)-SCH!CP11)&gt;=0,SUM(ENT!CM11:CO11)-SCH!CP11,0)</f>
        <v>326.73868399999992</v>
      </c>
      <c r="CQ11" s="2"/>
      <c r="CR11" s="2"/>
      <c r="CS11" s="2">
        <f t="shared" si="23"/>
        <v>328.9553649999998</v>
      </c>
      <c r="CT11" s="2">
        <f>IF((SUM(ENT!CQ11:CS11)-SCH!CT11)&gt;=0,SUM(ENT!CQ11:CS11)-SCH!CT11,0)</f>
        <v>328.9553649999998</v>
      </c>
      <c r="CU11" s="2"/>
      <c r="CV11" s="2"/>
      <c r="CW11" s="2">
        <f t="shared" si="24"/>
        <v>296.95536500000026</v>
      </c>
      <c r="CX11" s="2">
        <f>IF((SUM(ENT!CU11:CW11)-SCH!CX11)&gt;=0,SUM(ENT!CU11:CW11)-SCH!CX11,0)</f>
        <v>296.95536500000026</v>
      </c>
      <c r="CY11" s="2"/>
      <c r="CZ11" s="2"/>
      <c r="DA11" s="2">
        <f t="shared" si="25"/>
        <v>296.95536500000026</v>
      </c>
      <c r="DB11" s="2">
        <f>IF((SUM(ENT!CY11:DA11)-SCH!DB11)&gt;=0,SUM(ENT!CY11:DA11)-SCH!DB11,0)</f>
        <v>296.95536500000026</v>
      </c>
      <c r="DC11" s="2"/>
      <c r="DD11" s="2"/>
      <c r="DE11" s="2">
        <f t="shared" si="26"/>
        <v>816.23452300000008</v>
      </c>
      <c r="DF11" s="2">
        <f>IF((SUM(ENT!DC11:DE11)-SCH!DF11)&gt;=0,SUM(ENT!DC11:DE11)-SCH!DF11,0)</f>
        <v>816.23452300000008</v>
      </c>
      <c r="DG11" s="2"/>
      <c r="DH11" s="2"/>
      <c r="DI11" s="2">
        <f t="shared" si="27"/>
        <v>619.69250599999987</v>
      </c>
      <c r="DJ11" s="2">
        <f>IF((SUM(ENT!DG11:DI11)-SCH!DJ11)&gt;=0,SUM(ENT!DG11:DI11)-SCH!DJ11,0)</f>
        <v>619.69250599999987</v>
      </c>
      <c r="DK11" s="2"/>
      <c r="DL11" s="2"/>
      <c r="DM11" s="2">
        <f t="shared" si="28"/>
        <v>610.66407900000013</v>
      </c>
      <c r="DN11" s="2">
        <f>IF((SUM(ENT!DK11:DM11)-SCH!DN11)&gt;=0,SUM(ENT!DK11:DM11)-SCH!DN11,0)</f>
        <v>610.66407900000013</v>
      </c>
      <c r="DO11" s="2"/>
      <c r="DP11" s="2"/>
      <c r="DQ11" s="2">
        <f t="shared" si="29"/>
        <v>0</v>
      </c>
      <c r="DR11" s="2">
        <f>IF((SUM(ENT!DO11:DQ11)-SCH!DR11)&gt;=0,SUM(ENT!DO11:DQ11)-SCH!DR11,0)</f>
        <v>0</v>
      </c>
      <c r="DS11" s="2"/>
      <c r="DT11" s="2"/>
      <c r="DU11" s="2">
        <f t="shared" si="30"/>
        <v>0</v>
      </c>
      <c r="DV11" s="2">
        <f>IF((SUM(ENT!DS11:DU11)-SCH!DV11)&gt;=0,SUM(ENT!DS11:DU11)-SCH!DV11,0)</f>
        <v>0</v>
      </c>
    </row>
    <row r="12" spans="1:127" ht="46.5" x14ac:dyDescent="0.25">
      <c r="A12" s="14">
        <v>8</v>
      </c>
      <c r="B12" s="16" t="s">
        <v>15</v>
      </c>
      <c r="C12" s="2"/>
      <c r="D12" s="2"/>
      <c r="E12" s="2">
        <f t="shared" si="0"/>
        <v>496.33615699999996</v>
      </c>
      <c r="F12" s="2">
        <f>IF((SUM(ENT!C12:E12)-SCH!F12)&gt;=0,SUM(ENT!C12:E12)-SCH!F12,0)</f>
        <v>496.33615699999996</v>
      </c>
      <c r="G12" s="2"/>
      <c r="H12" s="2"/>
      <c r="I12" s="2">
        <f t="shared" si="1"/>
        <v>486.06792500000006</v>
      </c>
      <c r="J12" s="2">
        <f>IF((SUM(ENT!G12:I12)-SCH!J12)&gt;=0,SUM(ENT!G12:I12)-SCH!J12,0)</f>
        <v>486.06792500000006</v>
      </c>
      <c r="K12" s="2"/>
      <c r="L12" s="2"/>
      <c r="M12" s="2">
        <f t="shared" si="2"/>
        <v>486.92615699999988</v>
      </c>
      <c r="N12" s="2">
        <f>IF((SUM(ENT!K12:M12)-SCH!N12)&gt;=0,SUM(ENT!K12:M12)-SCH!N12,0)</f>
        <v>486.92615699999988</v>
      </c>
      <c r="O12" s="2"/>
      <c r="P12" s="2"/>
      <c r="Q12" s="2">
        <f t="shared" si="3"/>
        <v>496.01385300000038</v>
      </c>
      <c r="R12" s="2">
        <f>IF((SUM(ENT!O12:Q12)-SCH!R12)&gt;=0,SUM(ENT!O12:Q12)-SCH!R12,0)</f>
        <v>496.01385300000038</v>
      </c>
      <c r="S12" s="2"/>
      <c r="T12" s="2"/>
      <c r="U12" s="2">
        <f t="shared" si="4"/>
        <v>602.67385300000024</v>
      </c>
      <c r="V12" s="2">
        <f>IF((SUM(ENT!S12:U12)-SCH!V12)&gt;=0,SUM(ENT!S12:U12)-SCH!V12,0)</f>
        <v>602.67385300000024</v>
      </c>
      <c r="W12" s="2"/>
      <c r="X12" s="2"/>
      <c r="Y12" s="2">
        <f t="shared" si="5"/>
        <v>603.66960999999992</v>
      </c>
      <c r="Z12" s="2">
        <f>IF((SUM(ENT!W12:Y12)-SCH!Z12)&gt;=0,SUM(ENT!W12:Y12)-SCH!Z12,0)</f>
        <v>603.66960999999992</v>
      </c>
      <c r="AA12" s="2"/>
      <c r="AB12" s="2"/>
      <c r="AC12" s="2">
        <f t="shared" si="6"/>
        <v>515.80393999999978</v>
      </c>
      <c r="AD12" s="2">
        <f>IF((SUM(ENT!AA12:AC12)-SCH!AD12)&gt;=0,SUM(ENT!AA12:AC12)-SCH!AD12,0)</f>
        <v>515.80393999999978</v>
      </c>
      <c r="AE12" s="2"/>
      <c r="AF12" s="2"/>
      <c r="AG12" s="2">
        <f t="shared" si="7"/>
        <v>623.58393999999998</v>
      </c>
      <c r="AH12" s="2">
        <f>IF((SUM(ENT!AE12:AG12)-SCH!AH12)&gt;=0,SUM(ENT!AE12:AG12)-SCH!AH12,0)</f>
        <v>623.58393999999998</v>
      </c>
      <c r="AI12" s="2"/>
      <c r="AJ12" s="2"/>
      <c r="AK12" s="2">
        <f t="shared" si="8"/>
        <v>331.65570799999978</v>
      </c>
      <c r="AL12" s="2">
        <f>IF((SUM(ENT!AI12:AK12)-SCH!AL12)&gt;=0,SUM(ENT!AI12:AK12)-SCH!AL12,0)</f>
        <v>331.65570799999978</v>
      </c>
      <c r="AM12" s="2"/>
      <c r="AN12" s="2"/>
      <c r="AO12" s="2">
        <f t="shared" si="9"/>
        <v>292.70570800000087</v>
      </c>
      <c r="AP12" s="2">
        <f>IF((SUM(ENT!AM12:AO12)-SCH!AP12)&gt;=0,SUM(ENT!AM12:AO12)-SCH!AP12,0)</f>
        <v>292.70570800000087</v>
      </c>
      <c r="AQ12" s="2"/>
      <c r="AR12" s="2"/>
      <c r="AS12" s="2">
        <f t="shared" si="10"/>
        <v>293.41536499999984</v>
      </c>
      <c r="AT12" s="2">
        <f>IF((SUM(ENT!AQ12:AS12)-SCH!AT12)&gt;=0,SUM(ENT!AQ12:AS12)-SCH!AT12,0)</f>
        <v>293.41536499999984</v>
      </c>
      <c r="AU12" s="2"/>
      <c r="AV12" s="2"/>
      <c r="AW12" s="2">
        <f t="shared" si="11"/>
        <v>602.83359700000028</v>
      </c>
      <c r="AX12" s="2">
        <f>IF((SUM(ENT!AU12:AW12)-SCH!AX12)&gt;=0,SUM(ENT!AU12:AW12)-SCH!AX12,0)</f>
        <v>602.83359700000028</v>
      </c>
      <c r="AY12" s="2"/>
      <c r="AZ12" s="2"/>
      <c r="BA12" s="2">
        <f t="shared" si="12"/>
        <v>468.69359700000041</v>
      </c>
      <c r="BB12" s="2">
        <f>IF((SUM(ENT!AY12:BA12)-SCH!BB12)&gt;=0,SUM(ENT!AY12:BA12)-SCH!BB12,0)</f>
        <v>468.69359700000041</v>
      </c>
      <c r="BC12" s="2"/>
      <c r="BD12" s="2"/>
      <c r="BE12" s="2">
        <f t="shared" si="13"/>
        <v>596.2535969999999</v>
      </c>
      <c r="BF12" s="2">
        <f>IF((SUM(ENT!BC12:BE12)-SCH!BF12)&gt;=0,SUM(ENT!BC12:BE12)-SCH!BF12,0)</f>
        <v>596.2535969999999</v>
      </c>
      <c r="BG12" s="2"/>
      <c r="BH12" s="2"/>
      <c r="BI12" s="2">
        <f t="shared" si="14"/>
        <v>564.83359700000028</v>
      </c>
      <c r="BJ12" s="2">
        <f>IF((SUM(ENT!BG12:BI12)-SCH!BJ12)&gt;=0,SUM(ENT!BG12:BI12)-SCH!BJ12,0)</f>
        <v>564.83359700000028</v>
      </c>
      <c r="BK12" s="2"/>
      <c r="BL12" s="2"/>
      <c r="BM12" s="2">
        <f t="shared" si="15"/>
        <v>642.2535969999999</v>
      </c>
      <c r="BN12" s="2">
        <f>IF((SUM(ENT!BK12:BM12)-SCH!BN12)&gt;=0,SUM(ENT!BK12:BM12)-SCH!BN12,0)</f>
        <v>642.2535969999999</v>
      </c>
      <c r="BO12" s="2"/>
      <c r="BP12" s="2"/>
      <c r="BQ12" s="2">
        <f t="shared" si="16"/>
        <v>640.74359700000014</v>
      </c>
      <c r="BR12" s="2">
        <f>IF((SUM(ENT!BO12:BQ12)-SCH!BR12)&gt;=0,SUM(ENT!BO12:BQ12)-SCH!BR12,0)</f>
        <v>640.74359700000014</v>
      </c>
      <c r="BS12" s="2"/>
      <c r="BT12" s="2"/>
      <c r="BU12" s="2">
        <f t="shared" si="17"/>
        <v>528.66359700000021</v>
      </c>
      <c r="BV12" s="2">
        <f>IF((SUM(ENT!BS12:BU12)-SCH!BV12)&gt;=0,SUM(ENT!BS12:BU12)-SCH!BV12,0)</f>
        <v>528.66359700000021</v>
      </c>
      <c r="BW12" s="2"/>
      <c r="BX12" s="2"/>
      <c r="BY12" s="2">
        <f t="shared" si="18"/>
        <v>843.95515900000009</v>
      </c>
      <c r="BZ12" s="2">
        <f>IF((SUM(ENT!BW12:BY12)-SCH!BZ12)&gt;=0,SUM(ENT!BW12:BY12)-SCH!BZ12,0)</f>
        <v>843.95515900000009</v>
      </c>
      <c r="CA12" s="2"/>
      <c r="CB12" s="2"/>
      <c r="CC12" s="2">
        <f t="shared" si="19"/>
        <v>732.62359699999979</v>
      </c>
      <c r="CD12" s="2">
        <f>IF((SUM(ENT!CA12:CC12)-SCH!CD12)&gt;=0,SUM(ENT!CA12:CC12)-SCH!CD12,0)</f>
        <v>732.62359699999979</v>
      </c>
      <c r="CE12" s="2"/>
      <c r="CF12" s="2"/>
      <c r="CG12" s="2">
        <f t="shared" si="20"/>
        <v>733.20359700000017</v>
      </c>
      <c r="CH12" s="2">
        <f>IF((SUM(ENT!CE12:CG12)-SCH!CH12)&gt;=0,SUM(ENT!CE12:CG12)-SCH!CH12,0)</f>
        <v>733.20359700000017</v>
      </c>
      <c r="CI12" s="2"/>
      <c r="CJ12" s="2"/>
      <c r="CK12" s="2">
        <f t="shared" si="21"/>
        <v>328.95536500000026</v>
      </c>
      <c r="CL12" s="2">
        <f>IF((SUM(ENT!CI12:CK12)-SCH!CL12)&gt;=0,SUM(ENT!CI12:CK12)-SCH!CL12,0)</f>
        <v>328.95536500000026</v>
      </c>
      <c r="CM12" s="2"/>
      <c r="CN12" s="2"/>
      <c r="CO12" s="2">
        <f t="shared" si="22"/>
        <v>326.73868399999992</v>
      </c>
      <c r="CP12" s="2">
        <f>IF((SUM(ENT!CM12:CO12)-SCH!CP12)&gt;=0,SUM(ENT!CM12:CO12)-SCH!CP12,0)</f>
        <v>326.73868399999992</v>
      </c>
      <c r="CQ12" s="2"/>
      <c r="CR12" s="2"/>
      <c r="CS12" s="2">
        <f t="shared" si="23"/>
        <v>328.9553649999998</v>
      </c>
      <c r="CT12" s="2">
        <f>IF((SUM(ENT!CQ12:CS12)-SCH!CT12)&gt;=0,SUM(ENT!CQ12:CS12)-SCH!CT12,0)</f>
        <v>328.9553649999998</v>
      </c>
      <c r="CU12" s="2"/>
      <c r="CV12" s="2"/>
      <c r="CW12" s="2">
        <f t="shared" si="24"/>
        <v>296.95536500000026</v>
      </c>
      <c r="CX12" s="2">
        <f>IF((SUM(ENT!CU12:CW12)-SCH!CX12)&gt;=0,SUM(ENT!CU12:CW12)-SCH!CX12,0)</f>
        <v>296.95536500000026</v>
      </c>
      <c r="CY12" s="2"/>
      <c r="CZ12" s="2"/>
      <c r="DA12" s="2">
        <f t="shared" si="25"/>
        <v>296.95536500000026</v>
      </c>
      <c r="DB12" s="2">
        <f>IF((SUM(ENT!CY12:DA12)-SCH!DB12)&gt;=0,SUM(ENT!CY12:DA12)-SCH!DB12,0)</f>
        <v>296.95536500000026</v>
      </c>
      <c r="DC12" s="2"/>
      <c r="DD12" s="2"/>
      <c r="DE12" s="2">
        <f t="shared" si="26"/>
        <v>846.23452300000008</v>
      </c>
      <c r="DF12" s="2">
        <f>IF((SUM(ENT!DC12:DE12)-SCH!DF12)&gt;=0,SUM(ENT!DC12:DE12)-SCH!DF12,0)</f>
        <v>846.23452300000008</v>
      </c>
      <c r="DG12" s="2"/>
      <c r="DH12" s="2"/>
      <c r="DI12" s="2">
        <f t="shared" si="27"/>
        <v>628.19250600000032</v>
      </c>
      <c r="DJ12" s="2">
        <f>IF((SUM(ENT!DG12:DI12)-SCH!DJ12)&gt;=0,SUM(ENT!DG12:DI12)-SCH!DJ12,0)</f>
        <v>628.19250600000032</v>
      </c>
      <c r="DK12" s="2"/>
      <c r="DL12" s="2"/>
      <c r="DM12" s="2">
        <f t="shared" si="28"/>
        <v>619.16407900000013</v>
      </c>
      <c r="DN12" s="2">
        <f>IF((SUM(ENT!DK12:DM12)-SCH!DN12)&gt;=0,SUM(ENT!DK12:DM12)-SCH!DN12,0)</f>
        <v>619.16407900000013</v>
      </c>
      <c r="DO12" s="2"/>
      <c r="DP12" s="2"/>
      <c r="DQ12" s="2">
        <f t="shared" si="29"/>
        <v>0</v>
      </c>
      <c r="DR12" s="2">
        <f>IF((SUM(ENT!DO12:DQ12)-SCH!DR12)&gt;=0,SUM(ENT!DO12:DQ12)-SCH!DR12,0)</f>
        <v>0</v>
      </c>
      <c r="DS12" s="2"/>
      <c r="DT12" s="2"/>
      <c r="DU12" s="2">
        <f t="shared" si="30"/>
        <v>0</v>
      </c>
      <c r="DV12" s="2">
        <f>IF((SUM(ENT!DS12:DU12)-SCH!DV12)&gt;=0,SUM(ENT!DS12:DU12)-SCH!DV12,0)</f>
        <v>0</v>
      </c>
    </row>
    <row r="13" spans="1:127" ht="46.5" x14ac:dyDescent="0.25">
      <c r="A13" s="14">
        <v>9</v>
      </c>
      <c r="B13" s="16" t="s">
        <v>16</v>
      </c>
      <c r="C13" s="2"/>
      <c r="D13" s="2"/>
      <c r="E13" s="2">
        <f t="shared" si="0"/>
        <v>496.33615699999973</v>
      </c>
      <c r="F13" s="2">
        <f>IF((SUM(ENT!C13:E13)-SCH!F13)&gt;=0,SUM(ENT!C13:E13)-SCH!F13,0)</f>
        <v>496.33615699999973</v>
      </c>
      <c r="G13" s="2"/>
      <c r="H13" s="2"/>
      <c r="I13" s="2">
        <f t="shared" si="1"/>
        <v>486.06792500000006</v>
      </c>
      <c r="J13" s="2">
        <f>IF((SUM(ENT!G13:I13)-SCH!J13)&gt;=0,SUM(ENT!G13:I13)-SCH!J13,0)</f>
        <v>486.06792500000006</v>
      </c>
      <c r="K13" s="2"/>
      <c r="L13" s="2"/>
      <c r="M13" s="2">
        <f t="shared" si="2"/>
        <v>486.92615699999988</v>
      </c>
      <c r="N13" s="2">
        <f>IF((SUM(ENT!K13:M13)-SCH!N13)&gt;=0,SUM(ENT!K13:M13)-SCH!N13,0)</f>
        <v>486.92615699999988</v>
      </c>
      <c r="O13" s="2"/>
      <c r="P13" s="2"/>
      <c r="Q13" s="2">
        <f t="shared" si="3"/>
        <v>496.01385300000084</v>
      </c>
      <c r="R13" s="2">
        <f>IF((SUM(ENT!O13:Q13)-SCH!R13)&gt;=0,SUM(ENT!O13:Q13)-SCH!R13,0)</f>
        <v>496.01385300000084</v>
      </c>
      <c r="S13" s="2"/>
      <c r="T13" s="2"/>
      <c r="U13" s="2">
        <f t="shared" si="4"/>
        <v>602.67385300000024</v>
      </c>
      <c r="V13" s="2">
        <f>IF((SUM(ENT!S13:U13)-SCH!V13)&gt;=0,SUM(ENT!S13:U13)-SCH!V13,0)</f>
        <v>602.67385300000024</v>
      </c>
      <c r="W13" s="2"/>
      <c r="X13" s="2"/>
      <c r="Y13" s="2">
        <f t="shared" si="5"/>
        <v>603.83556900000031</v>
      </c>
      <c r="Z13" s="2">
        <f>IF((SUM(ENT!W13:Y13)-SCH!Z13)&gt;=0,SUM(ENT!W13:Y13)-SCH!Z13,0)</f>
        <v>603.83556900000031</v>
      </c>
      <c r="AA13" s="2"/>
      <c r="AB13" s="2"/>
      <c r="AC13" s="2">
        <f t="shared" si="6"/>
        <v>599.11394000000018</v>
      </c>
      <c r="AD13" s="2">
        <f>IF((SUM(ENT!AA13:AC13)-SCH!AD13)&gt;=0,SUM(ENT!AA13:AC13)-SCH!AD13,0)</f>
        <v>599.11394000000018</v>
      </c>
      <c r="AE13" s="2"/>
      <c r="AF13" s="2"/>
      <c r="AG13" s="2">
        <f t="shared" si="7"/>
        <v>623.58394000000044</v>
      </c>
      <c r="AH13" s="2">
        <f>IF((SUM(ENT!AE13:AG13)-SCH!AH13)&gt;=0,SUM(ENT!AE13:AG13)-SCH!AH13,0)</f>
        <v>623.58394000000044</v>
      </c>
      <c r="AI13" s="2"/>
      <c r="AJ13" s="2"/>
      <c r="AK13" s="2">
        <f t="shared" si="8"/>
        <v>331.65570799999978</v>
      </c>
      <c r="AL13" s="2">
        <f>IF((SUM(ENT!AI13:AK13)-SCH!AL13)&gt;=0,SUM(ENT!AI13:AK13)-SCH!AL13,0)</f>
        <v>331.65570799999978</v>
      </c>
      <c r="AM13" s="2"/>
      <c r="AN13" s="2"/>
      <c r="AO13" s="2">
        <f t="shared" si="9"/>
        <v>0</v>
      </c>
      <c r="AP13" s="2">
        <f>IF((SUM(ENT!AM13:AO13)-SCH!AP13)&gt;=0,SUM(ENT!AM13:AO13)-SCH!AP13,0)</f>
        <v>0</v>
      </c>
      <c r="AQ13" s="2"/>
      <c r="AR13" s="2"/>
      <c r="AS13" s="2">
        <f t="shared" si="10"/>
        <v>385.27359700000034</v>
      </c>
      <c r="AT13" s="2">
        <f>IF((SUM(ENT!AQ13:AS13)-SCH!AT13)&gt;=0,SUM(ENT!AQ13:AS13)-SCH!AT13,0)</f>
        <v>385.27359700000034</v>
      </c>
      <c r="AU13" s="2"/>
      <c r="AV13" s="2"/>
      <c r="AW13" s="2">
        <f t="shared" si="11"/>
        <v>602.83359699999983</v>
      </c>
      <c r="AX13" s="2">
        <f>IF((SUM(ENT!AU13:AW13)-SCH!AX13)&gt;=0,SUM(ENT!AU13:AW13)-SCH!AX13,0)</f>
        <v>602.83359699999983</v>
      </c>
      <c r="AY13" s="2"/>
      <c r="AZ13" s="2"/>
      <c r="BA13" s="2">
        <f t="shared" si="12"/>
        <v>532.00359700000035</v>
      </c>
      <c r="BB13" s="2">
        <f>IF((SUM(ENT!AY13:BA13)-SCH!BB13)&gt;=0,SUM(ENT!AY13:BA13)-SCH!BB13,0)</f>
        <v>532.00359700000035</v>
      </c>
      <c r="BC13" s="2"/>
      <c r="BD13" s="2"/>
      <c r="BE13" s="2">
        <f t="shared" si="13"/>
        <v>596.2535969999999</v>
      </c>
      <c r="BF13" s="2">
        <f>IF((SUM(ENT!BC13:BE13)-SCH!BF13)&gt;=0,SUM(ENT!BC13:BE13)-SCH!BF13,0)</f>
        <v>596.2535969999999</v>
      </c>
      <c r="BG13" s="2"/>
      <c r="BH13" s="2"/>
      <c r="BI13" s="2">
        <f t="shared" si="14"/>
        <v>564.83359700000028</v>
      </c>
      <c r="BJ13" s="2">
        <f>IF((SUM(ENT!BG13:BI13)-SCH!BJ13)&gt;=0,SUM(ENT!BG13:BI13)-SCH!BJ13,0)</f>
        <v>564.83359700000028</v>
      </c>
      <c r="BK13" s="2"/>
      <c r="BL13" s="2"/>
      <c r="BM13" s="2">
        <f t="shared" si="15"/>
        <v>642.2535969999999</v>
      </c>
      <c r="BN13" s="2">
        <f>IF((SUM(ENT!BK13:BM13)-SCH!BN13)&gt;=0,SUM(ENT!BK13:BM13)-SCH!BN13,0)</f>
        <v>642.2535969999999</v>
      </c>
      <c r="BO13" s="2"/>
      <c r="BP13" s="2"/>
      <c r="BQ13" s="2">
        <f t="shared" si="16"/>
        <v>0</v>
      </c>
      <c r="BR13" s="2">
        <f>IF((SUM(ENT!BO13:BQ13)-SCH!BR13)&gt;=0,SUM(ENT!BO13:BQ13)-SCH!BR13,0)</f>
        <v>0</v>
      </c>
      <c r="BS13" s="2"/>
      <c r="BT13" s="2"/>
      <c r="BU13" s="2">
        <f t="shared" si="17"/>
        <v>621.13359700000024</v>
      </c>
      <c r="BV13" s="2">
        <f>IF((SUM(ENT!BS13:BU13)-SCH!BV13)&gt;=0,SUM(ENT!BS13:BU13)-SCH!BV13,0)</f>
        <v>621.13359700000024</v>
      </c>
      <c r="BW13" s="2"/>
      <c r="BX13" s="2"/>
      <c r="BY13" s="2">
        <f t="shared" si="18"/>
        <v>873.95515900000032</v>
      </c>
      <c r="BZ13" s="2">
        <f>IF((SUM(ENT!BW13:BY13)-SCH!BZ13)&gt;=0,SUM(ENT!BW13:BY13)-SCH!BZ13,0)</f>
        <v>873.95515900000032</v>
      </c>
      <c r="CA13" s="2"/>
      <c r="CB13" s="2"/>
      <c r="CC13" s="2">
        <f t="shared" si="19"/>
        <v>732.62359699999979</v>
      </c>
      <c r="CD13" s="2">
        <f>IF((SUM(ENT!CA13:CC13)-SCH!CD13)&gt;=0,SUM(ENT!CA13:CC13)-SCH!CD13,0)</f>
        <v>732.62359699999979</v>
      </c>
      <c r="CE13" s="2"/>
      <c r="CF13" s="2"/>
      <c r="CG13" s="2">
        <f t="shared" si="20"/>
        <v>733.20359700000017</v>
      </c>
      <c r="CH13" s="2">
        <f>IF((SUM(ENT!CE13:CG13)-SCH!CH13)&gt;=0,SUM(ENT!CE13:CG13)-SCH!CH13,0)</f>
        <v>733.20359700000017</v>
      </c>
      <c r="CI13" s="2"/>
      <c r="CJ13" s="2"/>
      <c r="CK13" s="2">
        <f t="shared" si="21"/>
        <v>328.95536500000026</v>
      </c>
      <c r="CL13" s="2">
        <f>IF((SUM(ENT!CI13:CK13)-SCH!CL13)&gt;=0,SUM(ENT!CI13:CK13)-SCH!CL13,0)</f>
        <v>328.95536500000026</v>
      </c>
      <c r="CM13" s="2"/>
      <c r="CN13" s="2"/>
      <c r="CO13" s="2">
        <f t="shared" si="22"/>
        <v>326.73868399999992</v>
      </c>
      <c r="CP13" s="2">
        <f>IF((SUM(ENT!CM13:CO13)-SCH!CP13)&gt;=0,SUM(ENT!CM13:CO13)-SCH!CP13,0)</f>
        <v>326.73868399999992</v>
      </c>
      <c r="CQ13" s="2"/>
      <c r="CR13" s="2"/>
      <c r="CS13" s="2">
        <f t="shared" si="23"/>
        <v>328.95536500000026</v>
      </c>
      <c r="CT13" s="2">
        <f>IF((SUM(ENT!CQ13:CS13)-SCH!CT13)&gt;=0,SUM(ENT!CQ13:CS13)-SCH!CT13,0)</f>
        <v>328.95536500000026</v>
      </c>
      <c r="CU13" s="2"/>
      <c r="CV13" s="2"/>
      <c r="CW13" s="2">
        <f t="shared" si="24"/>
        <v>296.95536500000026</v>
      </c>
      <c r="CX13" s="2">
        <f>IF((SUM(ENT!CU13:CW13)-SCH!CX13)&gt;=0,SUM(ENT!CU13:CW13)-SCH!CX13,0)</f>
        <v>296.95536500000026</v>
      </c>
      <c r="CY13" s="2"/>
      <c r="CZ13" s="2"/>
      <c r="DA13" s="2">
        <f t="shared" si="25"/>
        <v>296.95536500000026</v>
      </c>
      <c r="DB13" s="2">
        <f>IF((SUM(ENT!CY13:DA13)-SCH!DB13)&gt;=0,SUM(ENT!CY13:DA13)-SCH!DB13,0)</f>
        <v>296.95536500000026</v>
      </c>
      <c r="DC13" s="2"/>
      <c r="DD13" s="2"/>
      <c r="DE13" s="2">
        <f t="shared" si="26"/>
        <v>857.63388600000008</v>
      </c>
      <c r="DF13" s="2">
        <f>IF((SUM(ENT!DC13:DE13)-SCH!DF13)&gt;=0,SUM(ENT!DC13:DE13)-SCH!DF13,0)</f>
        <v>857.63388600000008</v>
      </c>
      <c r="DG13" s="2"/>
      <c r="DH13" s="2"/>
      <c r="DI13" s="2">
        <f t="shared" si="27"/>
        <v>628.19250600000032</v>
      </c>
      <c r="DJ13" s="2">
        <f>IF((SUM(ENT!DG13:DI13)-SCH!DJ13)&gt;=0,SUM(ENT!DG13:DI13)-SCH!DJ13,0)</f>
        <v>628.19250600000032</v>
      </c>
      <c r="DK13" s="2"/>
      <c r="DL13" s="2"/>
      <c r="DM13" s="2">
        <f t="shared" si="28"/>
        <v>628.19250600000032</v>
      </c>
      <c r="DN13" s="2">
        <f>IF((SUM(ENT!DK13:DM13)-SCH!DN13)&gt;=0,SUM(ENT!DK13:DM13)-SCH!DN13,0)</f>
        <v>628.19250600000032</v>
      </c>
      <c r="DO13" s="2"/>
      <c r="DP13" s="2"/>
      <c r="DQ13" s="2">
        <f t="shared" si="29"/>
        <v>0</v>
      </c>
      <c r="DR13" s="2">
        <f>IF((SUM(ENT!DO13:DQ13)-SCH!DR13)&gt;=0,SUM(ENT!DO13:DQ13)-SCH!DR13,0)</f>
        <v>0</v>
      </c>
      <c r="DS13" s="2"/>
      <c r="DT13" s="2"/>
      <c r="DU13" s="2">
        <f t="shared" si="30"/>
        <v>0</v>
      </c>
      <c r="DV13" s="2">
        <f>IF((SUM(ENT!DS13:DU13)-SCH!DV13)&gt;=0,SUM(ENT!DS13:DU13)-SCH!DV13,0)</f>
        <v>0</v>
      </c>
    </row>
    <row r="14" spans="1:127" ht="46.5" x14ac:dyDescent="0.25">
      <c r="A14" s="14">
        <v>10</v>
      </c>
      <c r="B14" s="16" t="s">
        <v>17</v>
      </c>
      <c r="C14" s="2"/>
      <c r="D14" s="2"/>
      <c r="E14" s="2">
        <f t="shared" si="0"/>
        <v>496.33615699999973</v>
      </c>
      <c r="F14" s="2">
        <f>IF((SUM(ENT!C14:E14)-SCH!F14)&gt;=0,SUM(ENT!C14:E14)-SCH!F14,0)</f>
        <v>496.33615699999973</v>
      </c>
      <c r="G14" s="2"/>
      <c r="H14" s="2"/>
      <c r="I14" s="2">
        <f t="shared" si="1"/>
        <v>486.06792499999983</v>
      </c>
      <c r="J14" s="2">
        <f>IF((SUM(ENT!G14:I14)-SCH!J14)&gt;=0,SUM(ENT!G14:I14)-SCH!J14,0)</f>
        <v>486.06792499999983</v>
      </c>
      <c r="K14" s="2"/>
      <c r="L14" s="2"/>
      <c r="M14" s="2">
        <f t="shared" si="2"/>
        <v>486.92615699999988</v>
      </c>
      <c r="N14" s="2">
        <f>IF((SUM(ENT!K14:M14)-SCH!N14)&gt;=0,SUM(ENT!K14:M14)-SCH!N14,0)</f>
        <v>486.92615699999988</v>
      </c>
      <c r="O14" s="2"/>
      <c r="P14" s="2"/>
      <c r="Q14" s="2">
        <f t="shared" si="3"/>
        <v>496.01385300000084</v>
      </c>
      <c r="R14" s="2">
        <f>IF((SUM(ENT!O14:Q14)-SCH!R14)&gt;=0,SUM(ENT!O14:Q14)-SCH!R14,0)</f>
        <v>496.01385300000084</v>
      </c>
      <c r="S14" s="2"/>
      <c r="T14" s="2"/>
      <c r="U14" s="2">
        <f t="shared" si="4"/>
        <v>602.67385300000024</v>
      </c>
      <c r="V14" s="2">
        <f>IF((SUM(ENT!S14:U14)-SCH!V14)&gt;=0,SUM(ENT!S14:U14)-SCH!V14,0)</f>
        <v>602.67385300000024</v>
      </c>
      <c r="W14" s="2"/>
      <c r="X14" s="2"/>
      <c r="Y14" s="2">
        <f t="shared" si="5"/>
        <v>603.83556900000031</v>
      </c>
      <c r="Z14" s="2">
        <f>IF((SUM(ENT!W14:Y14)-SCH!Z14)&gt;=0,SUM(ENT!W14:Y14)-SCH!Z14,0)</f>
        <v>603.83556900000031</v>
      </c>
      <c r="AA14" s="2"/>
      <c r="AB14" s="2"/>
      <c r="AC14" s="2">
        <f t="shared" si="6"/>
        <v>603.36394000000018</v>
      </c>
      <c r="AD14" s="2">
        <f>IF((SUM(ENT!AA14:AC14)-SCH!AD14)&gt;=0,SUM(ENT!AA14:AC14)-SCH!AD14,0)</f>
        <v>603.36394000000018</v>
      </c>
      <c r="AE14" s="2"/>
      <c r="AF14" s="2"/>
      <c r="AG14" s="2">
        <f t="shared" si="7"/>
        <v>623.58394000000044</v>
      </c>
      <c r="AH14" s="2">
        <f>IF((SUM(ENT!AE14:AG14)-SCH!AH14)&gt;=0,SUM(ENT!AE14:AG14)-SCH!AH14,0)</f>
        <v>623.58394000000044</v>
      </c>
      <c r="AI14" s="2"/>
      <c r="AJ14" s="2"/>
      <c r="AK14" s="2">
        <f t="shared" si="8"/>
        <v>331.65570799999978</v>
      </c>
      <c r="AL14" s="2">
        <f>IF((SUM(ENT!AI14:AK14)-SCH!AL14)&gt;=0,SUM(ENT!AI14:AK14)-SCH!AL14,0)</f>
        <v>331.65570799999978</v>
      </c>
      <c r="AM14" s="2"/>
      <c r="AN14" s="2"/>
      <c r="AO14" s="2">
        <f t="shared" si="9"/>
        <v>292.70570800000041</v>
      </c>
      <c r="AP14" s="2">
        <f>IF((SUM(ENT!AM14:AO14)-SCH!AP14)&gt;=0,SUM(ENT!AM14:AO14)-SCH!AP14,0)</f>
        <v>292.70570800000041</v>
      </c>
      <c r="AQ14" s="2"/>
      <c r="AR14" s="2"/>
      <c r="AS14" s="2">
        <f t="shared" si="10"/>
        <v>505.27359700000034</v>
      </c>
      <c r="AT14" s="2">
        <f>IF((SUM(ENT!AQ14:AS14)-SCH!AT14)&gt;=0,SUM(ENT!AQ14:AS14)-SCH!AT14,0)</f>
        <v>505.27359700000034</v>
      </c>
      <c r="AU14" s="2"/>
      <c r="AV14" s="2"/>
      <c r="AW14" s="2">
        <f t="shared" si="11"/>
        <v>602.83359699999983</v>
      </c>
      <c r="AX14" s="2">
        <f>IF((SUM(ENT!AU14:AW14)-SCH!AX14)&gt;=0,SUM(ENT!AU14:AW14)-SCH!AX14,0)</f>
        <v>602.83359699999983</v>
      </c>
      <c r="AY14" s="2"/>
      <c r="AZ14" s="2"/>
      <c r="BA14" s="2">
        <f t="shared" si="12"/>
        <v>562.00359700000035</v>
      </c>
      <c r="BB14" s="2">
        <f>IF((SUM(ENT!AY14:BA14)-SCH!BB14)&gt;=0,SUM(ENT!AY14:BA14)-SCH!BB14,0)</f>
        <v>562.00359700000035</v>
      </c>
      <c r="BC14" s="2"/>
      <c r="BD14" s="2"/>
      <c r="BE14" s="2">
        <f t="shared" si="13"/>
        <v>596.2535969999999</v>
      </c>
      <c r="BF14" s="2">
        <f>IF((SUM(ENT!BC14:BE14)-SCH!BF14)&gt;=0,SUM(ENT!BC14:BE14)-SCH!BF14,0)</f>
        <v>596.2535969999999</v>
      </c>
      <c r="BG14" s="2"/>
      <c r="BH14" s="2"/>
      <c r="BI14" s="2">
        <f t="shared" si="14"/>
        <v>564.83359700000028</v>
      </c>
      <c r="BJ14" s="2">
        <f>IF((SUM(ENT!BG14:BI14)-SCH!BJ14)&gt;=0,SUM(ENT!BG14:BI14)-SCH!BJ14,0)</f>
        <v>564.83359700000028</v>
      </c>
      <c r="BK14" s="2"/>
      <c r="BL14" s="2"/>
      <c r="BM14" s="2">
        <f t="shared" si="15"/>
        <v>642.2535969999999</v>
      </c>
      <c r="BN14" s="2">
        <f>IF((SUM(ENT!BK14:BM14)-SCH!BN14)&gt;=0,SUM(ENT!BK14:BM14)-SCH!BN14,0)</f>
        <v>642.2535969999999</v>
      </c>
      <c r="BO14" s="2"/>
      <c r="BP14" s="2"/>
      <c r="BQ14" s="2">
        <f t="shared" si="16"/>
        <v>640.74359700000014</v>
      </c>
      <c r="BR14" s="2">
        <f>IF((SUM(ENT!BO14:BQ14)-SCH!BR14)&gt;=0,SUM(ENT!BO14:BQ14)-SCH!BR14,0)</f>
        <v>640.74359700000014</v>
      </c>
      <c r="BS14" s="2"/>
      <c r="BT14" s="2"/>
      <c r="BU14" s="2">
        <f t="shared" si="17"/>
        <v>681.08359700000005</v>
      </c>
      <c r="BV14" s="2">
        <f>IF((SUM(ENT!BS14:BU14)-SCH!BV14)&gt;=0,SUM(ENT!BS14:BU14)-SCH!BV14,0)</f>
        <v>681.08359700000005</v>
      </c>
      <c r="BW14" s="2"/>
      <c r="BX14" s="2"/>
      <c r="BY14" s="2">
        <f t="shared" si="18"/>
        <v>903.95515900000009</v>
      </c>
      <c r="BZ14" s="2">
        <f>IF((SUM(ENT!BW14:BY14)-SCH!BZ14)&gt;=0,SUM(ENT!BW14:BY14)-SCH!BZ14,0)</f>
        <v>903.95515900000009</v>
      </c>
      <c r="CA14" s="2"/>
      <c r="CB14" s="2"/>
      <c r="CC14" s="2">
        <f t="shared" si="19"/>
        <v>732.62359699999979</v>
      </c>
      <c r="CD14" s="2">
        <f>IF((SUM(ENT!CA14:CC14)-SCH!CD14)&gt;=0,SUM(ENT!CA14:CC14)-SCH!CD14,0)</f>
        <v>732.62359699999979</v>
      </c>
      <c r="CE14" s="2"/>
      <c r="CF14" s="2"/>
      <c r="CG14" s="2">
        <f t="shared" si="20"/>
        <v>733.20359700000017</v>
      </c>
      <c r="CH14" s="2">
        <f>IF((SUM(ENT!CE14:CG14)-SCH!CH14)&gt;=0,SUM(ENT!CE14:CG14)-SCH!CH14,0)</f>
        <v>733.20359700000017</v>
      </c>
      <c r="CI14" s="2"/>
      <c r="CJ14" s="2"/>
      <c r="CK14" s="2">
        <f t="shared" si="21"/>
        <v>328.95536500000026</v>
      </c>
      <c r="CL14" s="2">
        <f>IF((SUM(ENT!CI14:CK14)-SCH!CL14)&gt;=0,SUM(ENT!CI14:CK14)-SCH!CL14,0)</f>
        <v>328.95536500000026</v>
      </c>
      <c r="CM14" s="2"/>
      <c r="CN14" s="2"/>
      <c r="CO14" s="2">
        <f t="shared" si="22"/>
        <v>326.73868399999992</v>
      </c>
      <c r="CP14" s="2">
        <f>IF((SUM(ENT!CM14:CO14)-SCH!CP14)&gt;=0,SUM(ENT!CM14:CO14)-SCH!CP14,0)</f>
        <v>326.73868399999992</v>
      </c>
      <c r="CQ14" s="2"/>
      <c r="CR14" s="2"/>
      <c r="CS14" s="2">
        <f t="shared" si="23"/>
        <v>328.95536500000026</v>
      </c>
      <c r="CT14" s="2">
        <f>IF((SUM(ENT!CQ14:CS14)-SCH!CT14)&gt;=0,SUM(ENT!CQ14:CS14)-SCH!CT14,0)</f>
        <v>328.95536500000026</v>
      </c>
      <c r="CU14" s="2"/>
      <c r="CV14" s="2"/>
      <c r="CW14" s="2">
        <f t="shared" si="24"/>
        <v>296.95536500000026</v>
      </c>
      <c r="CX14" s="2">
        <f>IF((SUM(ENT!CU14:CW14)-SCH!CX14)&gt;=0,SUM(ENT!CU14:CW14)-SCH!CX14,0)</f>
        <v>296.95536500000026</v>
      </c>
      <c r="CY14" s="2"/>
      <c r="CZ14" s="2"/>
      <c r="DA14" s="2">
        <f t="shared" si="25"/>
        <v>296.95536500000026</v>
      </c>
      <c r="DB14" s="2">
        <f>IF((SUM(ENT!CY14:DA14)-SCH!DB14)&gt;=0,SUM(ENT!CY14:DA14)-SCH!DB14,0)</f>
        <v>296.95536500000026</v>
      </c>
      <c r="DC14" s="2"/>
      <c r="DD14" s="2"/>
      <c r="DE14" s="2">
        <f t="shared" si="26"/>
        <v>857.63388600000008</v>
      </c>
      <c r="DF14" s="2">
        <f>IF((SUM(ENT!DC14:DE14)-SCH!DF14)&gt;=0,SUM(ENT!DC14:DE14)-SCH!DF14,0)</f>
        <v>857.63388600000008</v>
      </c>
      <c r="DG14" s="2"/>
      <c r="DH14" s="2"/>
      <c r="DI14" s="2">
        <f t="shared" si="27"/>
        <v>628.19250600000032</v>
      </c>
      <c r="DJ14" s="2">
        <f>IF((SUM(ENT!DG14:DI14)-SCH!DJ14)&gt;=0,SUM(ENT!DG14:DI14)-SCH!DJ14,0)</f>
        <v>628.19250600000032</v>
      </c>
      <c r="DK14" s="2"/>
      <c r="DL14" s="2"/>
      <c r="DM14" s="2">
        <f t="shared" si="28"/>
        <v>628.19250600000032</v>
      </c>
      <c r="DN14" s="2">
        <f>IF((SUM(ENT!DK14:DM14)-SCH!DN14)&gt;=0,SUM(ENT!DK14:DM14)-SCH!DN14,0)</f>
        <v>628.19250600000032</v>
      </c>
      <c r="DO14" s="2"/>
      <c r="DP14" s="2"/>
      <c r="DQ14" s="2">
        <f t="shared" si="29"/>
        <v>0</v>
      </c>
      <c r="DR14" s="2">
        <f>IF((SUM(ENT!DO14:DQ14)-SCH!DR14)&gt;=0,SUM(ENT!DO14:DQ14)-SCH!DR14,0)</f>
        <v>0</v>
      </c>
      <c r="DS14" s="2"/>
      <c r="DT14" s="2"/>
      <c r="DU14" s="2">
        <f t="shared" si="30"/>
        <v>0</v>
      </c>
      <c r="DV14" s="2">
        <f>IF((SUM(ENT!DS14:DU14)-SCH!DV14)&gt;=0,SUM(ENT!DS14:DU14)-SCH!DV14,0)</f>
        <v>0</v>
      </c>
    </row>
    <row r="15" spans="1:127" ht="46.5" x14ac:dyDescent="0.25">
      <c r="A15" s="14">
        <v>11</v>
      </c>
      <c r="B15" s="16" t="s">
        <v>18</v>
      </c>
      <c r="C15" s="2"/>
      <c r="D15" s="2"/>
      <c r="E15" s="2">
        <f t="shared" si="0"/>
        <v>496.33615699999996</v>
      </c>
      <c r="F15" s="2">
        <f>IF((SUM(ENT!C15:E15)-SCH!F15)&gt;=0,SUM(ENT!C15:E15)-SCH!F15,0)</f>
        <v>496.33615699999996</v>
      </c>
      <c r="G15" s="2"/>
      <c r="H15" s="2"/>
      <c r="I15" s="2">
        <f t="shared" si="1"/>
        <v>486.06792499999983</v>
      </c>
      <c r="J15" s="2">
        <f>IF((SUM(ENT!G15:I15)-SCH!J15)&gt;=0,SUM(ENT!G15:I15)-SCH!J15,0)</f>
        <v>486.06792499999983</v>
      </c>
      <c r="K15" s="2"/>
      <c r="L15" s="2"/>
      <c r="M15" s="2">
        <f t="shared" si="2"/>
        <v>486.92615699999988</v>
      </c>
      <c r="N15" s="2">
        <f>IF((SUM(ENT!K15:M15)-SCH!N15)&gt;=0,SUM(ENT!K15:M15)-SCH!N15,0)</f>
        <v>486.92615699999988</v>
      </c>
      <c r="O15" s="2"/>
      <c r="P15" s="2"/>
      <c r="Q15" s="2">
        <f t="shared" si="3"/>
        <v>496.01385300000038</v>
      </c>
      <c r="R15" s="2">
        <f>IF((SUM(ENT!O15:Q15)-SCH!R15)&gt;=0,SUM(ENT!O15:Q15)-SCH!R15,0)</f>
        <v>496.01385300000038</v>
      </c>
      <c r="S15" s="2"/>
      <c r="T15" s="2"/>
      <c r="U15" s="2">
        <f t="shared" si="4"/>
        <v>602.67385300000024</v>
      </c>
      <c r="V15" s="2">
        <f>IF((SUM(ENT!S15:U15)-SCH!V15)&gt;=0,SUM(ENT!S15:U15)-SCH!V15,0)</f>
        <v>602.67385300000024</v>
      </c>
      <c r="W15" s="2"/>
      <c r="X15" s="2"/>
      <c r="Y15" s="2">
        <f t="shared" si="5"/>
        <v>604.00152899999966</v>
      </c>
      <c r="Z15" s="2">
        <f>IF((SUM(ENT!W15:Y15)-SCH!Z15)&gt;=0,SUM(ENT!W15:Y15)-SCH!Z15,0)</f>
        <v>604.00152899999966</v>
      </c>
      <c r="AA15" s="2"/>
      <c r="AB15" s="2"/>
      <c r="AC15" s="2">
        <f t="shared" si="6"/>
        <v>603.36393999999973</v>
      </c>
      <c r="AD15" s="2">
        <f>IF((SUM(ENT!AA15:AC15)-SCH!AD15)&gt;=0,SUM(ENT!AA15:AC15)-SCH!AD15,0)</f>
        <v>603.36393999999973</v>
      </c>
      <c r="AE15" s="2"/>
      <c r="AF15" s="2"/>
      <c r="AG15" s="2">
        <f t="shared" si="7"/>
        <v>623.58393999999998</v>
      </c>
      <c r="AH15" s="2">
        <f>IF((SUM(ENT!AE15:AG15)-SCH!AH15)&gt;=0,SUM(ENT!AE15:AG15)-SCH!AH15,0)</f>
        <v>623.58393999999998</v>
      </c>
      <c r="AI15" s="2"/>
      <c r="AJ15" s="2"/>
      <c r="AK15" s="2">
        <f t="shared" si="8"/>
        <v>331.65570799999932</v>
      </c>
      <c r="AL15" s="2">
        <f>IF((SUM(ENT!AI15:AK15)-SCH!AL15)&gt;=0,SUM(ENT!AI15:AK15)-SCH!AL15,0)</f>
        <v>331.65570799999932</v>
      </c>
      <c r="AM15" s="2"/>
      <c r="AN15" s="2"/>
      <c r="AO15" s="2">
        <f t="shared" si="9"/>
        <v>0</v>
      </c>
      <c r="AP15" s="2">
        <f>IF((SUM(ENT!AM15:AO15)-SCH!AP15)&gt;=0,SUM(ENT!AM15:AO15)-SCH!AP15,0)</f>
        <v>0</v>
      </c>
      <c r="AQ15" s="2"/>
      <c r="AR15" s="2"/>
      <c r="AS15" s="2">
        <f t="shared" si="10"/>
        <v>568.58359700000028</v>
      </c>
      <c r="AT15" s="2">
        <f>IF((SUM(ENT!AQ15:AS15)-SCH!AT15)&gt;=0,SUM(ENT!AQ15:AS15)-SCH!AT15,0)</f>
        <v>568.58359700000028</v>
      </c>
      <c r="AU15" s="2"/>
      <c r="AV15" s="2"/>
      <c r="AW15" s="2">
        <f t="shared" si="11"/>
        <v>602.2535969999999</v>
      </c>
      <c r="AX15" s="2">
        <f>IF((SUM(ENT!AU15:AW15)-SCH!AX15)&gt;=0,SUM(ENT!AU15:AW15)-SCH!AX15,0)</f>
        <v>602.2535969999999</v>
      </c>
      <c r="AY15" s="2"/>
      <c r="AZ15" s="2"/>
      <c r="BA15" s="2">
        <f t="shared" si="12"/>
        <v>592.00359700000035</v>
      </c>
      <c r="BB15" s="2">
        <f>IF((SUM(ENT!AY15:BA15)-SCH!BB15)&gt;=0,SUM(ENT!AY15:BA15)-SCH!BB15,0)</f>
        <v>592.00359700000035</v>
      </c>
      <c r="BC15" s="2"/>
      <c r="BD15" s="2"/>
      <c r="BE15" s="2">
        <f t="shared" si="13"/>
        <v>596.25359699999967</v>
      </c>
      <c r="BF15" s="2">
        <f>IF((SUM(ENT!BC15:BE15)-SCH!BF15)&gt;=0,SUM(ENT!BC15:BE15)-SCH!BF15,0)</f>
        <v>596.25359699999967</v>
      </c>
      <c r="BG15" s="2"/>
      <c r="BH15" s="2"/>
      <c r="BI15" s="2">
        <f t="shared" si="14"/>
        <v>564.83359700000028</v>
      </c>
      <c r="BJ15" s="2">
        <f>IF((SUM(ENT!BG15:BI15)-SCH!BJ15)&gt;=0,SUM(ENT!BG15:BI15)-SCH!BJ15,0)</f>
        <v>564.83359700000028</v>
      </c>
      <c r="BK15" s="2"/>
      <c r="BL15" s="2"/>
      <c r="BM15" s="2">
        <f t="shared" si="15"/>
        <v>642.2535969999999</v>
      </c>
      <c r="BN15" s="2">
        <f>IF((SUM(ENT!BK15:BM15)-SCH!BN15)&gt;=0,SUM(ENT!BK15:BM15)-SCH!BN15,0)</f>
        <v>642.2535969999999</v>
      </c>
      <c r="BO15" s="2"/>
      <c r="BP15" s="2"/>
      <c r="BQ15" s="2">
        <f t="shared" si="16"/>
        <v>0</v>
      </c>
      <c r="BR15" s="2">
        <f>IF((SUM(ENT!BO15:BQ15)-SCH!BR15)&gt;=0,SUM(ENT!BO15:BQ15)-SCH!BR15,0)</f>
        <v>0</v>
      </c>
      <c r="BS15" s="2"/>
      <c r="BT15" s="2"/>
      <c r="BU15" s="2">
        <f t="shared" si="17"/>
        <v>687.23359700000015</v>
      </c>
      <c r="BV15" s="2">
        <f>IF((SUM(ENT!BS15:BU15)-SCH!BV15)&gt;=0,SUM(ENT!BS15:BU15)-SCH!BV15,0)</f>
        <v>687.23359700000015</v>
      </c>
      <c r="BW15" s="2"/>
      <c r="BX15" s="2"/>
      <c r="BY15" s="2">
        <f t="shared" si="18"/>
        <v>933.95515900000009</v>
      </c>
      <c r="BZ15" s="2">
        <f>IF((SUM(ENT!BW15:BY15)-SCH!BZ15)&gt;=0,SUM(ENT!BW15:BY15)-SCH!BZ15,0)</f>
        <v>933.95515900000009</v>
      </c>
      <c r="CA15" s="2"/>
      <c r="CB15" s="2"/>
      <c r="CC15" s="2">
        <f t="shared" si="19"/>
        <v>732.62359699999979</v>
      </c>
      <c r="CD15" s="2">
        <f>IF((SUM(ENT!CA15:CC15)-SCH!CD15)&gt;=0,SUM(ENT!CA15:CC15)-SCH!CD15,0)</f>
        <v>732.62359699999979</v>
      </c>
      <c r="CE15" s="2"/>
      <c r="CF15" s="2"/>
      <c r="CG15" s="2">
        <f t="shared" si="20"/>
        <v>733.20359700000017</v>
      </c>
      <c r="CH15" s="2">
        <f>IF((SUM(ENT!CE15:CG15)-SCH!CH15)&gt;=0,SUM(ENT!CE15:CG15)-SCH!CH15,0)</f>
        <v>733.20359700000017</v>
      </c>
      <c r="CI15" s="2"/>
      <c r="CJ15" s="2"/>
      <c r="CK15" s="2">
        <f t="shared" si="21"/>
        <v>328.95536500000026</v>
      </c>
      <c r="CL15" s="2">
        <f>IF((SUM(ENT!CI15:CK15)-SCH!CL15)&gt;=0,SUM(ENT!CI15:CK15)-SCH!CL15,0)</f>
        <v>328.95536500000026</v>
      </c>
      <c r="CM15" s="2"/>
      <c r="CN15" s="2"/>
      <c r="CO15" s="2">
        <f t="shared" si="22"/>
        <v>326.73868399999992</v>
      </c>
      <c r="CP15" s="2">
        <f>IF((SUM(ENT!CM15:CO15)-SCH!CP15)&gt;=0,SUM(ENT!CM15:CO15)-SCH!CP15,0)</f>
        <v>326.73868399999992</v>
      </c>
      <c r="CQ15" s="2"/>
      <c r="CR15" s="2"/>
      <c r="CS15" s="2">
        <f t="shared" si="23"/>
        <v>328.95536500000026</v>
      </c>
      <c r="CT15" s="2">
        <f>IF((SUM(ENT!CQ15:CS15)-SCH!CT15)&gt;=0,SUM(ENT!CQ15:CS15)-SCH!CT15,0)</f>
        <v>328.95536500000026</v>
      </c>
      <c r="CU15" s="2"/>
      <c r="CV15" s="2"/>
      <c r="CW15" s="2">
        <f t="shared" si="24"/>
        <v>296.95536500000026</v>
      </c>
      <c r="CX15" s="2">
        <f>IF((SUM(ENT!CU15:CW15)-SCH!CX15)&gt;=0,SUM(ENT!CU15:CW15)-SCH!CX15,0)</f>
        <v>296.95536500000026</v>
      </c>
      <c r="CY15" s="2"/>
      <c r="CZ15" s="2"/>
      <c r="DA15" s="2">
        <f t="shared" si="25"/>
        <v>296.95536500000026</v>
      </c>
      <c r="DB15" s="2">
        <f>IF((SUM(ENT!CY15:DA15)-SCH!DB15)&gt;=0,SUM(ENT!CY15:DA15)-SCH!DB15,0)</f>
        <v>296.95536500000026</v>
      </c>
      <c r="DC15" s="2"/>
      <c r="DD15" s="2"/>
      <c r="DE15" s="2">
        <f t="shared" si="26"/>
        <v>857.78324900000007</v>
      </c>
      <c r="DF15" s="2">
        <f>IF((SUM(ENT!DC15:DE15)-SCH!DF15)&gt;=0,SUM(ENT!DC15:DE15)-SCH!DF15,0)</f>
        <v>857.78324900000007</v>
      </c>
      <c r="DG15" s="2"/>
      <c r="DH15" s="2"/>
      <c r="DI15" s="2">
        <f t="shared" si="27"/>
        <v>628.19250599999987</v>
      </c>
      <c r="DJ15" s="2">
        <f>IF((SUM(ENT!DG15:DI15)-SCH!DJ15)&gt;=0,SUM(ENT!DG15:DI15)-SCH!DJ15,0)</f>
        <v>628.19250599999987</v>
      </c>
      <c r="DK15" s="2"/>
      <c r="DL15" s="2"/>
      <c r="DM15" s="2">
        <f t="shared" si="28"/>
        <v>628.19250600000032</v>
      </c>
      <c r="DN15" s="2">
        <f>IF((SUM(ENT!DK15:DM15)-SCH!DN15)&gt;=0,SUM(ENT!DK15:DM15)-SCH!DN15,0)</f>
        <v>628.19250600000032</v>
      </c>
      <c r="DO15" s="2"/>
      <c r="DP15" s="2"/>
      <c r="DQ15" s="2">
        <f t="shared" si="29"/>
        <v>0</v>
      </c>
      <c r="DR15" s="2">
        <f>IF((SUM(ENT!DO15:DQ15)-SCH!DR15)&gt;=0,SUM(ENT!DO15:DQ15)-SCH!DR15,0)</f>
        <v>0</v>
      </c>
      <c r="DS15" s="2"/>
      <c r="DT15" s="2"/>
      <c r="DU15" s="2">
        <f t="shared" si="30"/>
        <v>0</v>
      </c>
      <c r="DV15" s="2">
        <f>IF((SUM(ENT!DS15:DU15)-SCH!DV15)&gt;=0,SUM(ENT!DS15:DU15)-SCH!DV15,0)</f>
        <v>0</v>
      </c>
    </row>
    <row r="16" spans="1:127" ht="46.5" x14ac:dyDescent="0.25">
      <c r="A16" s="14">
        <v>12</v>
      </c>
      <c r="B16" s="16" t="s">
        <v>19</v>
      </c>
      <c r="C16" s="2"/>
      <c r="D16" s="2"/>
      <c r="E16" s="2">
        <f t="shared" si="0"/>
        <v>496.33615699999996</v>
      </c>
      <c r="F16" s="2">
        <f>IF((SUM(ENT!C16:E16)-SCH!F16)&gt;=0,SUM(ENT!C16:E16)-SCH!F16,0)</f>
        <v>496.33615699999996</v>
      </c>
      <c r="G16" s="2"/>
      <c r="H16" s="2"/>
      <c r="I16" s="2">
        <f t="shared" si="1"/>
        <v>486.06792499999983</v>
      </c>
      <c r="J16" s="2">
        <f>IF((SUM(ENT!G16:I16)-SCH!J16)&gt;=0,SUM(ENT!G16:I16)-SCH!J16,0)</f>
        <v>486.06792499999983</v>
      </c>
      <c r="K16" s="2"/>
      <c r="L16" s="2"/>
      <c r="M16" s="2">
        <f t="shared" si="2"/>
        <v>486.92615699999988</v>
      </c>
      <c r="N16" s="2">
        <f>IF((SUM(ENT!K16:M16)-SCH!N16)&gt;=0,SUM(ENT!K16:M16)-SCH!N16,0)</f>
        <v>486.92615699999988</v>
      </c>
      <c r="O16" s="2"/>
      <c r="P16" s="2"/>
      <c r="Q16" s="2">
        <f t="shared" si="3"/>
        <v>496.01385300000038</v>
      </c>
      <c r="R16" s="2">
        <f>IF((SUM(ENT!O16:Q16)-SCH!R16)&gt;=0,SUM(ENT!O16:Q16)-SCH!R16,0)</f>
        <v>496.01385300000038</v>
      </c>
      <c r="S16" s="2"/>
      <c r="T16" s="2"/>
      <c r="U16" s="2">
        <f t="shared" si="4"/>
        <v>602.67385300000024</v>
      </c>
      <c r="V16" s="2">
        <f>IF((SUM(ENT!S16:U16)-SCH!V16)&gt;=0,SUM(ENT!S16:U16)-SCH!V16,0)</f>
        <v>602.67385300000024</v>
      </c>
      <c r="W16" s="2"/>
      <c r="X16" s="2"/>
      <c r="Y16" s="2">
        <f t="shared" si="5"/>
        <v>604.16748899999993</v>
      </c>
      <c r="Z16" s="2">
        <f>IF((SUM(ENT!W16:Y16)-SCH!Z16)&gt;=0,SUM(ENT!W16:Y16)-SCH!Z16,0)</f>
        <v>604.16748899999993</v>
      </c>
      <c r="AA16" s="2"/>
      <c r="AB16" s="2"/>
      <c r="AC16" s="2">
        <f t="shared" si="6"/>
        <v>603.36393999999973</v>
      </c>
      <c r="AD16" s="2">
        <f>IF((SUM(ENT!AA16:AC16)-SCH!AD16)&gt;=0,SUM(ENT!AA16:AC16)-SCH!AD16,0)</f>
        <v>603.36393999999973</v>
      </c>
      <c r="AE16" s="2"/>
      <c r="AF16" s="2"/>
      <c r="AG16" s="2">
        <f t="shared" si="7"/>
        <v>623.58393999999998</v>
      </c>
      <c r="AH16" s="2">
        <f>IF((SUM(ENT!AE16:AG16)-SCH!AH16)&gt;=0,SUM(ENT!AE16:AG16)-SCH!AH16,0)</f>
        <v>623.58393999999998</v>
      </c>
      <c r="AI16" s="2"/>
      <c r="AJ16" s="2"/>
      <c r="AK16" s="2">
        <f t="shared" si="8"/>
        <v>331.65570799999932</v>
      </c>
      <c r="AL16" s="2">
        <f>IF((SUM(ENT!AI16:AK16)-SCH!AL16)&gt;=0,SUM(ENT!AI16:AK16)-SCH!AL16,0)</f>
        <v>331.65570799999932</v>
      </c>
      <c r="AM16" s="2"/>
      <c r="AN16" s="2"/>
      <c r="AO16" s="2">
        <f t="shared" si="9"/>
        <v>292.70570800000041</v>
      </c>
      <c r="AP16" s="2">
        <f>IF((SUM(ENT!AM16:AO16)-SCH!AP16)&gt;=0,SUM(ENT!AM16:AO16)-SCH!AP16,0)</f>
        <v>292.70570800000041</v>
      </c>
      <c r="AQ16" s="2"/>
      <c r="AR16" s="2"/>
      <c r="AS16" s="2">
        <f t="shared" si="10"/>
        <v>598.58359700000028</v>
      </c>
      <c r="AT16" s="2">
        <f>IF((SUM(ENT!AQ16:AS16)-SCH!AT16)&gt;=0,SUM(ENT!AQ16:AS16)-SCH!AT16,0)</f>
        <v>598.58359700000028</v>
      </c>
      <c r="AU16" s="2"/>
      <c r="AV16" s="2"/>
      <c r="AW16" s="2">
        <f t="shared" si="11"/>
        <v>602.2535969999999</v>
      </c>
      <c r="AX16" s="2">
        <f>IF((SUM(ENT!AU16:AW16)-SCH!AX16)&gt;=0,SUM(ENT!AU16:AW16)-SCH!AX16,0)</f>
        <v>602.2535969999999</v>
      </c>
      <c r="AY16" s="2"/>
      <c r="AZ16" s="2"/>
      <c r="BA16" s="2">
        <f t="shared" si="12"/>
        <v>596.25359700000035</v>
      </c>
      <c r="BB16" s="2">
        <f>IF((SUM(ENT!AY16:BA16)-SCH!BB16)&gt;=0,SUM(ENT!AY16:BA16)-SCH!BB16,0)</f>
        <v>596.25359700000035</v>
      </c>
      <c r="BC16" s="2"/>
      <c r="BD16" s="2"/>
      <c r="BE16" s="2">
        <f t="shared" si="13"/>
        <v>596.25359699999967</v>
      </c>
      <c r="BF16" s="2">
        <f>IF((SUM(ENT!BC16:BE16)-SCH!BF16)&gt;=0,SUM(ENT!BC16:BE16)-SCH!BF16,0)</f>
        <v>596.25359699999967</v>
      </c>
      <c r="BG16" s="2"/>
      <c r="BH16" s="2"/>
      <c r="BI16" s="2">
        <f t="shared" si="14"/>
        <v>564.83359700000028</v>
      </c>
      <c r="BJ16" s="2">
        <f>IF((SUM(ENT!BG16:BI16)-SCH!BJ16)&gt;=0,SUM(ENT!BG16:BI16)-SCH!BJ16,0)</f>
        <v>564.83359700000028</v>
      </c>
      <c r="BK16" s="2"/>
      <c r="BL16" s="2"/>
      <c r="BM16" s="2">
        <f t="shared" si="15"/>
        <v>642.25359700000013</v>
      </c>
      <c r="BN16" s="2">
        <f>IF((SUM(ENT!BK16:BM16)-SCH!BN16)&gt;=0,SUM(ENT!BK16:BM16)-SCH!BN16,0)</f>
        <v>642.25359700000013</v>
      </c>
      <c r="BO16" s="2"/>
      <c r="BP16" s="2"/>
      <c r="BQ16" s="2">
        <f t="shared" si="16"/>
        <v>640.74359700000014</v>
      </c>
      <c r="BR16" s="2">
        <f>IF((SUM(ENT!BO16:BQ16)-SCH!BR16)&gt;=0,SUM(ENT!BO16:BQ16)-SCH!BR16,0)</f>
        <v>640.74359700000014</v>
      </c>
      <c r="BS16" s="2"/>
      <c r="BT16" s="2"/>
      <c r="BU16" s="2">
        <f t="shared" si="17"/>
        <v>687.23359700000015</v>
      </c>
      <c r="BV16" s="2">
        <f>IF((SUM(ENT!BS16:BU16)-SCH!BV16)&gt;=0,SUM(ENT!BS16:BU16)-SCH!BV16,0)</f>
        <v>687.23359700000015</v>
      </c>
      <c r="BW16" s="2"/>
      <c r="BX16" s="2"/>
      <c r="BY16" s="2">
        <f t="shared" si="18"/>
        <v>963.95515900000009</v>
      </c>
      <c r="BZ16" s="2">
        <f>IF((SUM(ENT!BW16:BY16)-SCH!BZ16)&gt;=0,SUM(ENT!BW16:BY16)-SCH!BZ16,0)</f>
        <v>963.95515900000009</v>
      </c>
      <c r="CA16" s="2"/>
      <c r="CB16" s="2"/>
      <c r="CC16" s="2">
        <f t="shared" si="19"/>
        <v>732.62359699999979</v>
      </c>
      <c r="CD16" s="2">
        <f>IF((SUM(ENT!CA16:CC16)-SCH!CD16)&gt;=0,SUM(ENT!CA16:CC16)-SCH!CD16,0)</f>
        <v>732.62359699999979</v>
      </c>
      <c r="CE16" s="2"/>
      <c r="CF16" s="2"/>
      <c r="CG16" s="2">
        <f t="shared" si="20"/>
        <v>733.20359700000017</v>
      </c>
      <c r="CH16" s="2">
        <f>IF((SUM(ENT!CE16:CG16)-SCH!CH16)&gt;=0,SUM(ENT!CE16:CG16)-SCH!CH16,0)</f>
        <v>733.20359700000017</v>
      </c>
      <c r="CI16" s="2"/>
      <c r="CJ16" s="2"/>
      <c r="CK16" s="2">
        <f t="shared" si="21"/>
        <v>328.95536500000026</v>
      </c>
      <c r="CL16" s="2">
        <f>IF((SUM(ENT!CI16:CK16)-SCH!CL16)&gt;=0,SUM(ENT!CI16:CK16)-SCH!CL16,0)</f>
        <v>328.95536500000026</v>
      </c>
      <c r="CM16" s="2"/>
      <c r="CN16" s="2"/>
      <c r="CO16" s="2">
        <f t="shared" si="22"/>
        <v>326.73868399999992</v>
      </c>
      <c r="CP16" s="2">
        <f>IF((SUM(ENT!CM16:CO16)-SCH!CP16)&gt;=0,SUM(ENT!CM16:CO16)-SCH!CP16,0)</f>
        <v>326.73868399999992</v>
      </c>
      <c r="CQ16" s="2"/>
      <c r="CR16" s="2"/>
      <c r="CS16" s="2">
        <f t="shared" si="23"/>
        <v>328.95536500000026</v>
      </c>
      <c r="CT16" s="2">
        <f>IF((SUM(ENT!CQ16:CS16)-SCH!CT16)&gt;=0,SUM(ENT!CQ16:CS16)-SCH!CT16,0)</f>
        <v>328.95536500000026</v>
      </c>
      <c r="CU16" s="2"/>
      <c r="CV16" s="2"/>
      <c r="CW16" s="2">
        <f t="shared" si="24"/>
        <v>296.95536500000026</v>
      </c>
      <c r="CX16" s="2">
        <f>IF((SUM(ENT!CU16:CW16)-SCH!CX16)&gt;=0,SUM(ENT!CU16:CW16)-SCH!CX16,0)</f>
        <v>296.95536500000026</v>
      </c>
      <c r="CY16" s="2"/>
      <c r="CZ16" s="2"/>
      <c r="DA16" s="2">
        <f t="shared" si="25"/>
        <v>296.95536500000026</v>
      </c>
      <c r="DB16" s="2">
        <f>IF((SUM(ENT!CY16:DA16)-SCH!DB16)&gt;=0,SUM(ENT!CY16:DA16)-SCH!DB16,0)</f>
        <v>296.95536500000026</v>
      </c>
      <c r="DC16" s="2"/>
      <c r="DD16" s="2"/>
      <c r="DE16" s="2">
        <f t="shared" si="26"/>
        <v>857.78324900000007</v>
      </c>
      <c r="DF16" s="2">
        <f>IF((SUM(ENT!DC16:DE16)-SCH!DF16)&gt;=0,SUM(ENT!DC16:DE16)-SCH!DF16,0)</f>
        <v>857.78324900000007</v>
      </c>
      <c r="DG16" s="2"/>
      <c r="DH16" s="2"/>
      <c r="DI16" s="2">
        <f t="shared" si="27"/>
        <v>628.19250599999987</v>
      </c>
      <c r="DJ16" s="2">
        <f>IF((SUM(ENT!DG16:DI16)-SCH!DJ16)&gt;=0,SUM(ENT!DG16:DI16)-SCH!DJ16,0)</f>
        <v>628.19250599999987</v>
      </c>
      <c r="DK16" s="2"/>
      <c r="DL16" s="2"/>
      <c r="DM16" s="2">
        <f t="shared" si="28"/>
        <v>628.19250600000032</v>
      </c>
      <c r="DN16" s="2">
        <f>IF((SUM(ENT!DK16:DM16)-SCH!DN16)&gt;=0,SUM(ENT!DK16:DM16)-SCH!DN16,0)</f>
        <v>628.19250600000032</v>
      </c>
      <c r="DO16" s="2"/>
      <c r="DP16" s="2"/>
      <c r="DQ16" s="2">
        <f t="shared" si="29"/>
        <v>0</v>
      </c>
      <c r="DR16" s="2">
        <f>IF((SUM(ENT!DO16:DQ16)-SCH!DR16)&gt;=0,SUM(ENT!DO16:DQ16)-SCH!DR16,0)</f>
        <v>0</v>
      </c>
      <c r="DS16" s="2"/>
      <c r="DT16" s="2"/>
      <c r="DU16" s="2">
        <f t="shared" si="30"/>
        <v>0</v>
      </c>
      <c r="DV16" s="2">
        <f>IF((SUM(ENT!DS16:DU16)-SCH!DV16)&gt;=0,SUM(ENT!DS16:DU16)-SCH!DV16,0)</f>
        <v>0</v>
      </c>
    </row>
    <row r="17" spans="1:126" ht="46.5" x14ac:dyDescent="0.25">
      <c r="A17" s="14">
        <v>13</v>
      </c>
      <c r="B17" s="16" t="s">
        <v>20</v>
      </c>
      <c r="C17" s="2"/>
      <c r="D17" s="2"/>
      <c r="E17" s="2">
        <f t="shared" si="0"/>
        <v>496.33615699999996</v>
      </c>
      <c r="F17" s="2">
        <f>IF((SUM(ENT!C17:E17)-SCH!F17)&gt;=0,SUM(ENT!C17:E17)-SCH!F17,0)</f>
        <v>496.33615699999996</v>
      </c>
      <c r="G17" s="2"/>
      <c r="H17" s="2"/>
      <c r="I17" s="2">
        <f t="shared" si="1"/>
        <v>488.06792499999983</v>
      </c>
      <c r="J17" s="2">
        <f>IF((SUM(ENT!G17:I17)-SCH!J17)&gt;=0,SUM(ENT!G17:I17)-SCH!J17,0)</f>
        <v>488.06792499999983</v>
      </c>
      <c r="K17" s="2"/>
      <c r="L17" s="2"/>
      <c r="M17" s="2">
        <f t="shared" si="2"/>
        <v>463.15792499999998</v>
      </c>
      <c r="N17" s="2">
        <f>IF((SUM(ENT!K17:M17)-SCH!N17)&gt;=0,SUM(ENT!K17:M17)-SCH!N17,0)</f>
        <v>463.15792499999998</v>
      </c>
      <c r="O17" s="2"/>
      <c r="P17" s="2"/>
      <c r="Q17" s="2">
        <f t="shared" si="3"/>
        <v>496.01385300000038</v>
      </c>
      <c r="R17" s="2">
        <f>IF((SUM(ENT!O17:Q17)-SCH!R17)&gt;=0,SUM(ENT!O17:Q17)-SCH!R17,0)</f>
        <v>496.01385300000038</v>
      </c>
      <c r="S17" s="2"/>
      <c r="T17" s="2"/>
      <c r="U17" s="2">
        <f t="shared" si="4"/>
        <v>602.67385300000024</v>
      </c>
      <c r="V17" s="2">
        <f>IF((SUM(ENT!S17:U17)-SCH!V17)&gt;=0,SUM(ENT!S17:U17)-SCH!V17,0)</f>
        <v>602.67385300000024</v>
      </c>
      <c r="W17" s="2"/>
      <c r="X17" s="2"/>
      <c r="Y17" s="2">
        <f t="shared" si="5"/>
        <v>604.33344799999986</v>
      </c>
      <c r="Z17" s="2">
        <f>IF((SUM(ENT!W17:Y17)-SCH!Z17)&gt;=0,SUM(ENT!W17:Y17)-SCH!Z17,0)</f>
        <v>604.33344799999986</v>
      </c>
      <c r="AA17" s="2"/>
      <c r="AB17" s="2"/>
      <c r="AC17" s="2">
        <f t="shared" si="6"/>
        <v>603.36393999999973</v>
      </c>
      <c r="AD17" s="2">
        <f>IF((SUM(ENT!AA17:AC17)-SCH!AD17)&gt;=0,SUM(ENT!AA17:AC17)-SCH!AD17,0)</f>
        <v>603.36393999999973</v>
      </c>
      <c r="AE17" s="2"/>
      <c r="AF17" s="2"/>
      <c r="AG17" s="2">
        <f t="shared" si="7"/>
        <v>623.58393999999998</v>
      </c>
      <c r="AH17" s="2">
        <f>IF((SUM(ENT!AE17:AG17)-SCH!AH17)&gt;=0,SUM(ENT!AE17:AG17)-SCH!AH17,0)</f>
        <v>623.58393999999998</v>
      </c>
      <c r="AI17" s="2"/>
      <c r="AJ17" s="2"/>
      <c r="AK17" s="2">
        <f t="shared" si="8"/>
        <v>331.65570799999978</v>
      </c>
      <c r="AL17" s="2">
        <f>IF((SUM(ENT!AI17:AK17)-SCH!AL17)&gt;=0,SUM(ENT!AI17:AK17)-SCH!AL17,0)</f>
        <v>331.65570799999978</v>
      </c>
      <c r="AM17" s="2"/>
      <c r="AN17" s="2"/>
      <c r="AO17" s="2">
        <f t="shared" si="9"/>
        <v>0</v>
      </c>
      <c r="AP17" s="2">
        <f>IF((SUM(ENT!AM17:AO17)-SCH!AP17)&gt;=0,SUM(ENT!AM17:AO17)-SCH!AP17,0)</f>
        <v>0</v>
      </c>
      <c r="AQ17" s="2"/>
      <c r="AR17" s="2"/>
      <c r="AS17" s="2">
        <f t="shared" si="10"/>
        <v>602.83359700000028</v>
      </c>
      <c r="AT17" s="2">
        <f>IF((SUM(ENT!AQ17:AS17)-SCH!AT17)&gt;=0,SUM(ENT!AQ17:AS17)-SCH!AT17,0)</f>
        <v>602.83359700000028</v>
      </c>
      <c r="AU17" s="2"/>
      <c r="AV17" s="2"/>
      <c r="AW17" s="2">
        <f t="shared" si="11"/>
        <v>602.2535969999999</v>
      </c>
      <c r="AX17" s="2">
        <f>IF((SUM(ENT!AU17:AW17)-SCH!AX17)&gt;=0,SUM(ENT!AU17:AW17)-SCH!AX17,0)</f>
        <v>602.2535969999999</v>
      </c>
      <c r="AY17" s="2"/>
      <c r="AZ17" s="2"/>
      <c r="BA17" s="2">
        <f t="shared" si="12"/>
        <v>596.25359700000035</v>
      </c>
      <c r="BB17" s="2">
        <f>IF((SUM(ENT!AY17:BA17)-SCH!BB17)&gt;=0,SUM(ENT!AY17:BA17)-SCH!BB17,0)</f>
        <v>596.25359700000035</v>
      </c>
      <c r="BC17" s="2"/>
      <c r="BD17" s="2"/>
      <c r="BE17" s="2">
        <f t="shared" si="13"/>
        <v>596.25359699999967</v>
      </c>
      <c r="BF17" s="2">
        <f>IF((SUM(ENT!BC17:BE17)-SCH!BF17)&gt;=0,SUM(ENT!BC17:BE17)-SCH!BF17,0)</f>
        <v>596.25359699999967</v>
      </c>
      <c r="BG17" s="2"/>
      <c r="BH17" s="2"/>
      <c r="BI17" s="2">
        <f t="shared" si="14"/>
        <v>564.83359700000028</v>
      </c>
      <c r="BJ17" s="2">
        <f>IF((SUM(ENT!BG17:BI17)-SCH!BJ17)&gt;=0,SUM(ENT!BG17:BI17)-SCH!BJ17,0)</f>
        <v>564.83359700000028</v>
      </c>
      <c r="BK17" s="2"/>
      <c r="BL17" s="2"/>
      <c r="BM17" s="2">
        <f t="shared" si="15"/>
        <v>642.25359700000013</v>
      </c>
      <c r="BN17" s="2">
        <f>IF((SUM(ENT!BK17:BM17)-SCH!BN17)&gt;=0,SUM(ENT!BK17:BM17)-SCH!BN17,0)</f>
        <v>642.25359700000013</v>
      </c>
      <c r="BO17" s="2"/>
      <c r="BP17" s="2"/>
      <c r="BQ17" s="2">
        <f t="shared" si="16"/>
        <v>0</v>
      </c>
      <c r="BR17" s="2">
        <f>IF((SUM(ENT!BO17:BQ17)-SCH!BR17)&gt;=0,SUM(ENT!BO17:BQ17)-SCH!BR17,0)</f>
        <v>0</v>
      </c>
      <c r="BS17" s="2"/>
      <c r="BT17" s="2"/>
      <c r="BU17" s="2">
        <f t="shared" si="17"/>
        <v>687.23359700000037</v>
      </c>
      <c r="BV17" s="2">
        <f>IF((SUM(ENT!BS17:BU17)-SCH!BV17)&gt;=0,SUM(ENT!BS17:BU17)-SCH!BV17,0)</f>
        <v>687.23359700000037</v>
      </c>
      <c r="BW17" s="2"/>
      <c r="BX17" s="2"/>
      <c r="BY17" s="2">
        <f t="shared" si="18"/>
        <v>883.20359700000017</v>
      </c>
      <c r="BZ17" s="2">
        <f>IF((SUM(ENT!BW17:BY17)-SCH!BZ17)&gt;=0,SUM(ENT!BW17:BY17)-SCH!BZ17,0)</f>
        <v>883.20359700000017</v>
      </c>
      <c r="CA17" s="2"/>
      <c r="CB17" s="2"/>
      <c r="CC17" s="2">
        <f t="shared" si="19"/>
        <v>732.62359699999979</v>
      </c>
      <c r="CD17" s="2">
        <f>IF((SUM(ENT!CA17:CC17)-SCH!CD17)&gt;=0,SUM(ENT!CA17:CC17)-SCH!CD17,0)</f>
        <v>732.62359699999979</v>
      </c>
      <c r="CE17" s="2"/>
      <c r="CF17" s="2"/>
      <c r="CG17" s="2">
        <f t="shared" si="20"/>
        <v>733.20359700000017</v>
      </c>
      <c r="CH17" s="2">
        <f>IF((SUM(ENT!CE17:CG17)-SCH!CH17)&gt;=0,SUM(ENT!CE17:CG17)-SCH!CH17,0)</f>
        <v>733.20359700000017</v>
      </c>
      <c r="CI17" s="2"/>
      <c r="CJ17" s="2"/>
      <c r="CK17" s="2">
        <f t="shared" si="21"/>
        <v>328.9553649999998</v>
      </c>
      <c r="CL17" s="2">
        <f>IF((SUM(ENT!CI17:CK17)-SCH!CL17)&gt;=0,SUM(ENT!CI17:CK17)-SCH!CL17,0)</f>
        <v>328.9553649999998</v>
      </c>
      <c r="CM17" s="2"/>
      <c r="CN17" s="2"/>
      <c r="CO17" s="2">
        <f t="shared" si="22"/>
        <v>326.73868399999992</v>
      </c>
      <c r="CP17" s="2">
        <f>IF((SUM(ENT!CM17:CO17)-SCH!CP17)&gt;=0,SUM(ENT!CM17:CO17)-SCH!CP17,0)</f>
        <v>326.73868399999992</v>
      </c>
      <c r="CQ17" s="2"/>
      <c r="CR17" s="2"/>
      <c r="CS17" s="2">
        <f t="shared" si="23"/>
        <v>328.95536500000026</v>
      </c>
      <c r="CT17" s="2">
        <f>IF((SUM(ENT!CQ17:CS17)-SCH!CT17)&gt;=0,SUM(ENT!CQ17:CS17)-SCH!CT17,0)</f>
        <v>328.95536500000026</v>
      </c>
      <c r="CU17" s="2"/>
      <c r="CV17" s="2"/>
      <c r="CW17" s="2">
        <f t="shared" si="24"/>
        <v>296.9553649999998</v>
      </c>
      <c r="CX17" s="2">
        <f>IF((SUM(ENT!CU17:CW17)-SCH!CX17)&gt;=0,SUM(ENT!CU17:CW17)-SCH!CX17,0)</f>
        <v>296.9553649999998</v>
      </c>
      <c r="CY17" s="2"/>
      <c r="CZ17" s="2"/>
      <c r="DA17" s="2">
        <f t="shared" si="25"/>
        <v>296.9553649999998</v>
      </c>
      <c r="DB17" s="2">
        <f>IF((SUM(ENT!CY17:DA17)-SCH!DB17)&gt;=0,SUM(ENT!CY17:DA17)-SCH!DB17,0)</f>
        <v>296.9553649999998</v>
      </c>
      <c r="DC17" s="2"/>
      <c r="DD17" s="2"/>
      <c r="DE17" s="2">
        <f t="shared" si="26"/>
        <v>857.93261200000006</v>
      </c>
      <c r="DF17" s="2">
        <f>IF((SUM(ENT!DC17:DE17)-SCH!DF17)&gt;=0,SUM(ENT!DC17:DE17)-SCH!DF17,0)</f>
        <v>857.93261200000006</v>
      </c>
      <c r="DG17" s="2"/>
      <c r="DH17" s="2"/>
      <c r="DI17" s="2">
        <f t="shared" si="27"/>
        <v>628.19250599999987</v>
      </c>
      <c r="DJ17" s="2">
        <f>IF((SUM(ENT!DG17:DI17)-SCH!DJ17)&gt;=0,SUM(ENT!DG17:DI17)-SCH!DJ17,0)</f>
        <v>628.19250599999987</v>
      </c>
      <c r="DK17" s="2"/>
      <c r="DL17" s="2"/>
      <c r="DM17" s="2">
        <f t="shared" si="28"/>
        <v>628.19250600000032</v>
      </c>
      <c r="DN17" s="2">
        <f>IF((SUM(ENT!DK17:DM17)-SCH!DN17)&gt;=0,SUM(ENT!DK17:DM17)-SCH!DN17,0)</f>
        <v>628.19250600000032</v>
      </c>
      <c r="DO17" s="2"/>
      <c r="DP17" s="2"/>
      <c r="DQ17" s="2">
        <f t="shared" si="29"/>
        <v>0</v>
      </c>
      <c r="DR17" s="2">
        <f>IF((SUM(ENT!DO17:DQ17)-SCH!DR17)&gt;=0,SUM(ENT!DO17:DQ17)-SCH!DR17,0)</f>
        <v>0</v>
      </c>
      <c r="DS17" s="2"/>
      <c r="DT17" s="2"/>
      <c r="DU17" s="2">
        <f t="shared" si="30"/>
        <v>0</v>
      </c>
      <c r="DV17" s="2">
        <f>IF((SUM(ENT!DS17:DU17)-SCH!DV17)&gt;=0,SUM(ENT!DS17:DU17)-SCH!DV17,0)</f>
        <v>0</v>
      </c>
    </row>
    <row r="18" spans="1:126" ht="46.5" x14ac:dyDescent="0.25">
      <c r="A18" s="14">
        <v>14</v>
      </c>
      <c r="B18" s="16" t="s">
        <v>21</v>
      </c>
      <c r="C18" s="2"/>
      <c r="D18" s="2"/>
      <c r="E18" s="2">
        <f t="shared" si="0"/>
        <v>496.33615699999996</v>
      </c>
      <c r="F18" s="2">
        <f>IF((SUM(ENT!C18:E18)-SCH!F18)&gt;=0,SUM(ENT!C18:E18)-SCH!F18,0)</f>
        <v>496.33615699999996</v>
      </c>
      <c r="G18" s="2"/>
      <c r="H18" s="2"/>
      <c r="I18" s="2">
        <f t="shared" si="1"/>
        <v>488.06792499999983</v>
      </c>
      <c r="J18" s="2">
        <f>IF((SUM(ENT!G18:I18)-SCH!J18)&gt;=0,SUM(ENT!G18:I18)-SCH!J18,0)</f>
        <v>488.06792499999983</v>
      </c>
      <c r="K18" s="2"/>
      <c r="L18" s="2"/>
      <c r="M18" s="2">
        <f t="shared" si="2"/>
        <v>463.15792499999998</v>
      </c>
      <c r="N18" s="2">
        <f>IF((SUM(ENT!K18:M18)-SCH!N18)&gt;=0,SUM(ENT!K18:M18)-SCH!N18,0)</f>
        <v>463.15792499999998</v>
      </c>
      <c r="O18" s="2"/>
      <c r="P18" s="2"/>
      <c r="Q18" s="2">
        <f t="shared" si="3"/>
        <v>496.01385300000038</v>
      </c>
      <c r="R18" s="2">
        <f>IF((SUM(ENT!O18:Q18)-SCH!R18)&gt;=0,SUM(ENT!O18:Q18)-SCH!R18,0)</f>
        <v>496.01385300000038</v>
      </c>
      <c r="S18" s="2"/>
      <c r="T18" s="2"/>
      <c r="U18" s="2">
        <f t="shared" si="4"/>
        <v>602.67385300000024</v>
      </c>
      <c r="V18" s="2">
        <f>IF((SUM(ENT!S18:U18)-SCH!V18)&gt;=0,SUM(ENT!S18:U18)-SCH!V18,0)</f>
        <v>602.67385300000024</v>
      </c>
      <c r="W18" s="2"/>
      <c r="X18" s="2"/>
      <c r="Y18" s="2">
        <f t="shared" si="5"/>
        <v>604.66536700000006</v>
      </c>
      <c r="Z18" s="2">
        <f>IF((SUM(ENT!W18:Y18)-SCH!Z18)&gt;=0,SUM(ENT!W18:Y18)-SCH!Z18,0)</f>
        <v>604.66536700000006</v>
      </c>
      <c r="AA18" s="2"/>
      <c r="AB18" s="2"/>
      <c r="AC18" s="2">
        <f t="shared" si="6"/>
        <v>603.36393999999973</v>
      </c>
      <c r="AD18" s="2">
        <f>IF((SUM(ENT!AA18:AC18)-SCH!AD18)&gt;=0,SUM(ENT!AA18:AC18)-SCH!AD18,0)</f>
        <v>603.36393999999973</v>
      </c>
      <c r="AE18" s="2"/>
      <c r="AF18" s="2"/>
      <c r="AG18" s="2">
        <f t="shared" si="7"/>
        <v>623.58393999999998</v>
      </c>
      <c r="AH18" s="2">
        <f>IF((SUM(ENT!AE18:AG18)-SCH!AH18)&gt;=0,SUM(ENT!AE18:AG18)-SCH!AH18,0)</f>
        <v>623.58393999999998</v>
      </c>
      <c r="AI18" s="2"/>
      <c r="AJ18" s="2"/>
      <c r="AK18" s="2">
        <f t="shared" si="8"/>
        <v>331.65570799999978</v>
      </c>
      <c r="AL18" s="2">
        <f>IF((SUM(ENT!AI18:AK18)-SCH!AL18)&gt;=0,SUM(ENT!AI18:AK18)-SCH!AL18,0)</f>
        <v>331.65570799999978</v>
      </c>
      <c r="AM18" s="2"/>
      <c r="AN18" s="2"/>
      <c r="AO18" s="2">
        <f t="shared" si="9"/>
        <v>292.70570800000041</v>
      </c>
      <c r="AP18" s="2">
        <f>IF((SUM(ENT!AM18:AO18)-SCH!AP18)&gt;=0,SUM(ENT!AM18:AO18)-SCH!AP18,0)</f>
        <v>292.70570800000041</v>
      </c>
      <c r="AQ18" s="2"/>
      <c r="AR18" s="2"/>
      <c r="AS18" s="2">
        <f t="shared" si="10"/>
        <v>602.83359700000028</v>
      </c>
      <c r="AT18" s="2">
        <f>IF((SUM(ENT!AQ18:AS18)-SCH!AT18)&gt;=0,SUM(ENT!AQ18:AS18)-SCH!AT18,0)</f>
        <v>602.83359700000028</v>
      </c>
      <c r="AU18" s="2"/>
      <c r="AV18" s="2"/>
      <c r="AW18" s="2">
        <f t="shared" si="11"/>
        <v>602.2535969999999</v>
      </c>
      <c r="AX18" s="2">
        <f>IF((SUM(ENT!AU18:AW18)-SCH!AX18)&gt;=0,SUM(ENT!AU18:AW18)-SCH!AX18,0)</f>
        <v>602.2535969999999</v>
      </c>
      <c r="AY18" s="2"/>
      <c r="AZ18" s="2"/>
      <c r="BA18" s="2">
        <f t="shared" si="12"/>
        <v>596.25359700000035</v>
      </c>
      <c r="BB18" s="2">
        <f>IF((SUM(ENT!AY18:BA18)-SCH!BB18)&gt;=0,SUM(ENT!AY18:BA18)-SCH!BB18,0)</f>
        <v>596.25359700000035</v>
      </c>
      <c r="BC18" s="2"/>
      <c r="BD18" s="2"/>
      <c r="BE18" s="2">
        <f t="shared" si="13"/>
        <v>596.25359699999967</v>
      </c>
      <c r="BF18" s="2">
        <f>IF((SUM(ENT!BC18:BE18)-SCH!BF18)&gt;=0,SUM(ENT!BC18:BE18)-SCH!BF18,0)</f>
        <v>596.25359699999967</v>
      </c>
      <c r="BG18" s="2"/>
      <c r="BH18" s="2"/>
      <c r="BI18" s="2">
        <f t="shared" si="14"/>
        <v>564.83359699999983</v>
      </c>
      <c r="BJ18" s="2">
        <f>IF((SUM(ENT!BG18:BI18)-SCH!BJ18)&gt;=0,SUM(ENT!BG18:BI18)-SCH!BJ18,0)</f>
        <v>564.83359699999983</v>
      </c>
      <c r="BK18" s="2"/>
      <c r="BL18" s="2"/>
      <c r="BM18" s="2">
        <f t="shared" si="15"/>
        <v>642.25359700000013</v>
      </c>
      <c r="BN18" s="2">
        <f>IF((SUM(ENT!BK18:BM18)-SCH!BN18)&gt;=0,SUM(ENT!BK18:BM18)-SCH!BN18,0)</f>
        <v>642.25359700000013</v>
      </c>
      <c r="BO18" s="2"/>
      <c r="BP18" s="2"/>
      <c r="BQ18" s="2">
        <f t="shared" si="16"/>
        <v>640.74359700000014</v>
      </c>
      <c r="BR18" s="2">
        <f>IF((SUM(ENT!BO18:BQ18)-SCH!BR18)&gt;=0,SUM(ENT!BO18:BQ18)-SCH!BR18,0)</f>
        <v>640.74359700000014</v>
      </c>
      <c r="BS18" s="2"/>
      <c r="BT18" s="2"/>
      <c r="BU18" s="2">
        <f t="shared" si="17"/>
        <v>687.23359700000037</v>
      </c>
      <c r="BV18" s="2">
        <f>IF((SUM(ENT!BS18:BU18)-SCH!BV18)&gt;=0,SUM(ENT!BS18:BU18)-SCH!BV18,0)</f>
        <v>687.23359700000037</v>
      </c>
      <c r="BW18" s="2"/>
      <c r="BX18" s="2"/>
      <c r="BY18" s="2">
        <f t="shared" si="18"/>
        <v>853.20359699999995</v>
      </c>
      <c r="BZ18" s="2">
        <f>IF((SUM(ENT!BW18:BY18)-SCH!BZ18)&gt;=0,SUM(ENT!BW18:BY18)-SCH!BZ18,0)</f>
        <v>853.20359699999995</v>
      </c>
      <c r="CA18" s="2"/>
      <c r="CB18" s="2"/>
      <c r="CC18" s="2">
        <f t="shared" si="19"/>
        <v>732.62359700000025</v>
      </c>
      <c r="CD18" s="2">
        <f>IF((SUM(ENT!CA18:CC18)-SCH!CD18)&gt;=0,SUM(ENT!CA18:CC18)-SCH!CD18,0)</f>
        <v>732.62359700000025</v>
      </c>
      <c r="CE18" s="2"/>
      <c r="CF18" s="2"/>
      <c r="CG18" s="2">
        <f t="shared" si="20"/>
        <v>733.20359700000017</v>
      </c>
      <c r="CH18" s="2">
        <f>IF((SUM(ENT!CE18:CG18)-SCH!CH18)&gt;=0,SUM(ENT!CE18:CG18)-SCH!CH18,0)</f>
        <v>733.20359700000017</v>
      </c>
      <c r="CI18" s="2"/>
      <c r="CJ18" s="2"/>
      <c r="CK18" s="2">
        <f t="shared" si="21"/>
        <v>328.9553649999998</v>
      </c>
      <c r="CL18" s="2">
        <f>IF((SUM(ENT!CI18:CK18)-SCH!CL18)&gt;=0,SUM(ENT!CI18:CK18)-SCH!CL18,0)</f>
        <v>328.9553649999998</v>
      </c>
      <c r="CM18" s="2"/>
      <c r="CN18" s="2"/>
      <c r="CO18" s="2">
        <f t="shared" si="22"/>
        <v>326.73868399999992</v>
      </c>
      <c r="CP18" s="2">
        <f>IF((SUM(ENT!CM18:CO18)-SCH!CP18)&gt;=0,SUM(ENT!CM18:CO18)-SCH!CP18,0)</f>
        <v>326.73868399999992</v>
      </c>
      <c r="CQ18" s="2"/>
      <c r="CR18" s="2"/>
      <c r="CS18" s="2">
        <f t="shared" si="23"/>
        <v>328.95536500000026</v>
      </c>
      <c r="CT18" s="2">
        <f>IF((SUM(ENT!CQ18:CS18)-SCH!CT18)&gt;=0,SUM(ENT!CQ18:CS18)-SCH!CT18,0)</f>
        <v>328.95536500000026</v>
      </c>
      <c r="CU18" s="2"/>
      <c r="CV18" s="2"/>
      <c r="CW18" s="2">
        <f t="shared" si="24"/>
        <v>296.9553649999998</v>
      </c>
      <c r="CX18" s="2">
        <f>IF((SUM(ENT!CU18:CW18)-SCH!CX18)&gt;=0,SUM(ENT!CU18:CW18)-SCH!CX18,0)</f>
        <v>296.9553649999998</v>
      </c>
      <c r="CY18" s="2"/>
      <c r="CZ18" s="2"/>
      <c r="DA18" s="2">
        <f t="shared" si="25"/>
        <v>296.9553649999998</v>
      </c>
      <c r="DB18" s="2">
        <f>IF((SUM(ENT!CY18:DA18)-SCH!DB18)&gt;=0,SUM(ENT!CY18:DA18)-SCH!DB18,0)</f>
        <v>296.9553649999998</v>
      </c>
      <c r="DC18" s="2"/>
      <c r="DD18" s="2"/>
      <c r="DE18" s="2">
        <f t="shared" si="26"/>
        <v>857.93261200000006</v>
      </c>
      <c r="DF18" s="2">
        <f>IF((SUM(ENT!DC18:DE18)-SCH!DF18)&gt;=0,SUM(ENT!DC18:DE18)-SCH!DF18,0)</f>
        <v>857.93261200000006</v>
      </c>
      <c r="DG18" s="2"/>
      <c r="DH18" s="2"/>
      <c r="DI18" s="2">
        <f t="shared" si="27"/>
        <v>628.19250599999987</v>
      </c>
      <c r="DJ18" s="2">
        <f>IF((SUM(ENT!DG18:DI18)-SCH!DJ18)&gt;=0,SUM(ENT!DG18:DI18)-SCH!DJ18,0)</f>
        <v>628.19250599999987</v>
      </c>
      <c r="DK18" s="2"/>
      <c r="DL18" s="2"/>
      <c r="DM18" s="2">
        <f t="shared" si="28"/>
        <v>628.19250600000032</v>
      </c>
      <c r="DN18" s="2">
        <f>IF((SUM(ENT!DK18:DM18)-SCH!DN18)&gt;=0,SUM(ENT!DK18:DM18)-SCH!DN18,0)</f>
        <v>628.19250600000032</v>
      </c>
      <c r="DO18" s="2"/>
      <c r="DP18" s="2"/>
      <c r="DQ18" s="2">
        <f t="shared" si="29"/>
        <v>0</v>
      </c>
      <c r="DR18" s="2">
        <f>IF((SUM(ENT!DO18:DQ18)-SCH!DR18)&gt;=0,SUM(ENT!DO18:DQ18)-SCH!DR18,0)</f>
        <v>0</v>
      </c>
      <c r="DS18" s="2"/>
      <c r="DT18" s="2"/>
      <c r="DU18" s="2">
        <f t="shared" si="30"/>
        <v>0</v>
      </c>
      <c r="DV18" s="2">
        <f>IF((SUM(ENT!DS18:DU18)-SCH!DV18)&gt;=0,SUM(ENT!DS18:DU18)-SCH!DV18,0)</f>
        <v>0</v>
      </c>
    </row>
    <row r="19" spans="1:126" ht="46.5" x14ac:dyDescent="0.25">
      <c r="A19" s="14">
        <v>15</v>
      </c>
      <c r="B19" s="16" t="s">
        <v>22</v>
      </c>
      <c r="C19" s="2"/>
      <c r="D19" s="2"/>
      <c r="E19" s="2">
        <f t="shared" si="0"/>
        <v>496.33615699999996</v>
      </c>
      <c r="F19" s="2">
        <f>IF((SUM(ENT!C19:E19)-SCH!F19)&gt;=0,SUM(ENT!C19:E19)-SCH!F19,0)</f>
        <v>496.33615699999996</v>
      </c>
      <c r="G19" s="2"/>
      <c r="H19" s="2"/>
      <c r="I19" s="2">
        <f t="shared" si="1"/>
        <v>488.06792499999983</v>
      </c>
      <c r="J19" s="2">
        <f>IF((SUM(ENT!G19:I19)-SCH!J19)&gt;=0,SUM(ENT!G19:I19)-SCH!J19,0)</f>
        <v>488.06792499999983</v>
      </c>
      <c r="K19" s="2"/>
      <c r="L19" s="2"/>
      <c r="M19" s="2">
        <f t="shared" si="2"/>
        <v>463.15792499999998</v>
      </c>
      <c r="N19" s="2">
        <f>IF((SUM(ENT!K19:M19)-SCH!N19)&gt;=0,SUM(ENT!K19:M19)-SCH!N19,0)</f>
        <v>463.15792499999998</v>
      </c>
      <c r="O19" s="2"/>
      <c r="P19" s="2"/>
      <c r="Q19" s="2">
        <f t="shared" si="3"/>
        <v>496.01385300000038</v>
      </c>
      <c r="R19" s="2">
        <f>IF((SUM(ENT!O19:Q19)-SCH!R19)&gt;=0,SUM(ENT!O19:Q19)-SCH!R19,0)</f>
        <v>496.01385300000038</v>
      </c>
      <c r="S19" s="2"/>
      <c r="T19" s="2"/>
      <c r="U19" s="2">
        <f t="shared" si="4"/>
        <v>602.67385300000024</v>
      </c>
      <c r="V19" s="2">
        <f>IF((SUM(ENT!S19:U19)-SCH!V19)&gt;=0,SUM(ENT!S19:U19)-SCH!V19,0)</f>
        <v>602.67385300000024</v>
      </c>
      <c r="W19" s="2"/>
      <c r="X19" s="2"/>
      <c r="Y19" s="2">
        <f t="shared" si="5"/>
        <v>604.81174300000021</v>
      </c>
      <c r="Z19" s="2">
        <f>IF((SUM(ENT!W19:Y19)-SCH!Z19)&gt;=0,SUM(ENT!W19:Y19)-SCH!Z19,0)</f>
        <v>604.81174300000021</v>
      </c>
      <c r="AA19" s="2"/>
      <c r="AB19" s="2"/>
      <c r="AC19" s="2">
        <f t="shared" si="6"/>
        <v>603.36393999999973</v>
      </c>
      <c r="AD19" s="2">
        <f>IF((SUM(ENT!AA19:AC19)-SCH!AD19)&gt;=0,SUM(ENT!AA19:AC19)-SCH!AD19,0)</f>
        <v>603.36393999999973</v>
      </c>
      <c r="AE19" s="2"/>
      <c r="AF19" s="2"/>
      <c r="AG19" s="2">
        <f t="shared" si="7"/>
        <v>623.58393999999998</v>
      </c>
      <c r="AH19" s="2">
        <f>IF((SUM(ENT!AE19:AG19)-SCH!AH19)&gt;=0,SUM(ENT!AE19:AG19)-SCH!AH19,0)</f>
        <v>623.58393999999998</v>
      </c>
      <c r="AI19" s="2"/>
      <c r="AJ19" s="2"/>
      <c r="AK19" s="2">
        <f t="shared" si="8"/>
        <v>331.65570799999978</v>
      </c>
      <c r="AL19" s="2">
        <f>IF((SUM(ENT!AI19:AK19)-SCH!AL19)&gt;=0,SUM(ENT!AI19:AK19)-SCH!AL19,0)</f>
        <v>331.65570799999978</v>
      </c>
      <c r="AM19" s="2"/>
      <c r="AN19" s="2"/>
      <c r="AO19" s="2">
        <f t="shared" si="9"/>
        <v>0</v>
      </c>
      <c r="AP19" s="2">
        <f>IF((SUM(ENT!AM19:AO19)-SCH!AP19)&gt;=0,SUM(ENT!AM19:AO19)-SCH!AP19,0)</f>
        <v>0</v>
      </c>
      <c r="AQ19" s="2"/>
      <c r="AR19" s="2"/>
      <c r="AS19" s="2">
        <f t="shared" si="10"/>
        <v>602.83359700000028</v>
      </c>
      <c r="AT19" s="2">
        <f>IF((SUM(ENT!AQ19:AS19)-SCH!AT19)&gt;=0,SUM(ENT!AQ19:AS19)-SCH!AT19,0)</f>
        <v>602.83359700000028</v>
      </c>
      <c r="AU19" s="2"/>
      <c r="AV19" s="2"/>
      <c r="AW19" s="2">
        <f t="shared" si="11"/>
        <v>602.2535969999999</v>
      </c>
      <c r="AX19" s="2">
        <f>IF((SUM(ENT!AU19:AW19)-SCH!AX19)&gt;=0,SUM(ENT!AU19:AW19)-SCH!AX19,0)</f>
        <v>602.2535969999999</v>
      </c>
      <c r="AY19" s="2"/>
      <c r="AZ19" s="2"/>
      <c r="BA19" s="2">
        <f t="shared" si="12"/>
        <v>596.25359700000035</v>
      </c>
      <c r="BB19" s="2">
        <f>IF((SUM(ENT!AY19:BA19)-SCH!BB19)&gt;=0,SUM(ENT!AY19:BA19)-SCH!BB19,0)</f>
        <v>596.25359700000035</v>
      </c>
      <c r="BC19" s="2"/>
      <c r="BD19" s="2"/>
      <c r="BE19" s="2">
        <f t="shared" si="13"/>
        <v>596.25359699999967</v>
      </c>
      <c r="BF19" s="2">
        <f>IF((SUM(ENT!BC19:BE19)-SCH!BF19)&gt;=0,SUM(ENT!BC19:BE19)-SCH!BF19,0)</f>
        <v>596.25359699999967</v>
      </c>
      <c r="BG19" s="2"/>
      <c r="BH19" s="2"/>
      <c r="BI19" s="2">
        <f t="shared" si="14"/>
        <v>564.83359699999983</v>
      </c>
      <c r="BJ19" s="2">
        <f>IF((SUM(ENT!BG19:BI19)-SCH!BJ19)&gt;=0,SUM(ENT!BG19:BI19)-SCH!BJ19,0)</f>
        <v>564.83359699999983</v>
      </c>
      <c r="BK19" s="2"/>
      <c r="BL19" s="2"/>
      <c r="BM19" s="2">
        <f t="shared" si="15"/>
        <v>642.2535969999999</v>
      </c>
      <c r="BN19" s="2">
        <f>IF((SUM(ENT!BK19:BM19)-SCH!BN19)&gt;=0,SUM(ENT!BK19:BM19)-SCH!BN19,0)</f>
        <v>642.2535969999999</v>
      </c>
      <c r="BO19" s="2"/>
      <c r="BP19" s="2"/>
      <c r="BQ19" s="2">
        <f t="shared" si="16"/>
        <v>0</v>
      </c>
      <c r="BR19" s="2">
        <f>IF((SUM(ENT!BO19:BQ19)-SCH!BR19)&gt;=0,SUM(ENT!BO19:BQ19)-SCH!BR19,0)</f>
        <v>0</v>
      </c>
      <c r="BS19" s="2"/>
      <c r="BT19" s="2"/>
      <c r="BU19" s="2">
        <f t="shared" si="17"/>
        <v>687.23359700000037</v>
      </c>
      <c r="BV19" s="2">
        <f>IF((SUM(ENT!BS19:BU19)-SCH!BV19)&gt;=0,SUM(ENT!BS19:BU19)-SCH!BV19,0)</f>
        <v>687.23359700000037</v>
      </c>
      <c r="BW19" s="2"/>
      <c r="BX19" s="2"/>
      <c r="BY19" s="2">
        <f t="shared" si="18"/>
        <v>823.20359700000017</v>
      </c>
      <c r="BZ19" s="2">
        <f>IF((SUM(ENT!BW19:BY19)-SCH!BZ19)&gt;=0,SUM(ENT!BW19:BY19)-SCH!BZ19,0)</f>
        <v>823.20359700000017</v>
      </c>
      <c r="CA19" s="2"/>
      <c r="CB19" s="2"/>
      <c r="CC19" s="2">
        <f t="shared" si="19"/>
        <v>732.62359700000025</v>
      </c>
      <c r="CD19" s="2">
        <f>IF((SUM(ENT!CA19:CC19)-SCH!CD19)&gt;=0,SUM(ENT!CA19:CC19)-SCH!CD19,0)</f>
        <v>732.62359700000025</v>
      </c>
      <c r="CE19" s="2"/>
      <c r="CF19" s="2"/>
      <c r="CG19" s="2">
        <f t="shared" si="20"/>
        <v>733.20359700000017</v>
      </c>
      <c r="CH19" s="2">
        <f>IF((SUM(ENT!CE19:CG19)-SCH!CH19)&gt;=0,SUM(ENT!CE19:CG19)-SCH!CH19,0)</f>
        <v>733.20359700000017</v>
      </c>
      <c r="CI19" s="2"/>
      <c r="CJ19" s="2"/>
      <c r="CK19" s="2">
        <f t="shared" si="21"/>
        <v>328.9553649999998</v>
      </c>
      <c r="CL19" s="2">
        <f>IF((SUM(ENT!CI19:CK19)-SCH!CL19)&gt;=0,SUM(ENT!CI19:CK19)-SCH!CL19,0)</f>
        <v>328.9553649999998</v>
      </c>
      <c r="CM19" s="2"/>
      <c r="CN19" s="2"/>
      <c r="CO19" s="2">
        <f t="shared" si="22"/>
        <v>326.73868399999992</v>
      </c>
      <c r="CP19" s="2">
        <f>IF((SUM(ENT!CM19:CO19)-SCH!CP19)&gt;=0,SUM(ENT!CM19:CO19)-SCH!CP19,0)</f>
        <v>326.73868399999992</v>
      </c>
      <c r="CQ19" s="2"/>
      <c r="CR19" s="2"/>
      <c r="CS19" s="2">
        <f t="shared" si="23"/>
        <v>328.95536500000026</v>
      </c>
      <c r="CT19" s="2">
        <f>IF((SUM(ENT!CQ19:CS19)-SCH!CT19)&gt;=0,SUM(ENT!CQ19:CS19)-SCH!CT19,0)</f>
        <v>328.95536500000026</v>
      </c>
      <c r="CU19" s="2"/>
      <c r="CV19" s="2"/>
      <c r="CW19" s="2">
        <f t="shared" si="24"/>
        <v>296.9553649999998</v>
      </c>
      <c r="CX19" s="2">
        <f>IF((SUM(ENT!CU19:CW19)-SCH!CX19)&gt;=0,SUM(ENT!CU19:CW19)-SCH!CX19,0)</f>
        <v>296.9553649999998</v>
      </c>
      <c r="CY19" s="2"/>
      <c r="CZ19" s="2"/>
      <c r="DA19" s="2">
        <f t="shared" si="25"/>
        <v>296.95536500000026</v>
      </c>
      <c r="DB19" s="2">
        <f>IF((SUM(ENT!CY19:DA19)-SCH!DB19)&gt;=0,SUM(ENT!CY19:DA19)-SCH!DB19,0)</f>
        <v>296.95536500000026</v>
      </c>
      <c r="DC19" s="2"/>
      <c r="DD19" s="2"/>
      <c r="DE19" s="2">
        <f t="shared" si="26"/>
        <v>858.08197599999994</v>
      </c>
      <c r="DF19" s="2">
        <f>IF((SUM(ENT!DC19:DE19)-SCH!DF19)&gt;=0,SUM(ENT!DC19:DE19)-SCH!DF19,0)</f>
        <v>858.08197599999994</v>
      </c>
      <c r="DG19" s="2"/>
      <c r="DH19" s="2"/>
      <c r="DI19" s="2">
        <f t="shared" si="27"/>
        <v>628.19250600000032</v>
      </c>
      <c r="DJ19" s="2">
        <f>IF((SUM(ENT!DG19:DI19)-SCH!DJ19)&gt;=0,SUM(ENT!DG19:DI19)-SCH!DJ19,0)</f>
        <v>628.19250600000032</v>
      </c>
      <c r="DK19" s="2"/>
      <c r="DL19" s="2"/>
      <c r="DM19" s="2">
        <f t="shared" si="28"/>
        <v>628.19250599999987</v>
      </c>
      <c r="DN19" s="2">
        <f>IF((SUM(ENT!DK19:DM19)-SCH!DN19)&gt;=0,SUM(ENT!DK19:DM19)-SCH!DN19,0)</f>
        <v>628.19250599999987</v>
      </c>
      <c r="DO19" s="2"/>
      <c r="DP19" s="2"/>
      <c r="DQ19" s="2">
        <f t="shared" si="29"/>
        <v>0</v>
      </c>
      <c r="DR19" s="2">
        <f>IF((SUM(ENT!DO19:DQ19)-SCH!DR19)&gt;=0,SUM(ENT!DO19:DQ19)-SCH!DR19,0)</f>
        <v>0</v>
      </c>
      <c r="DS19" s="2"/>
      <c r="DT19" s="2"/>
      <c r="DU19" s="2">
        <f t="shared" si="30"/>
        <v>0</v>
      </c>
      <c r="DV19" s="2">
        <f>IF((SUM(ENT!DS19:DU19)-SCH!DV19)&gt;=0,SUM(ENT!DS19:DU19)-SCH!DV19,0)</f>
        <v>0</v>
      </c>
    </row>
    <row r="20" spans="1:126" ht="46.5" x14ac:dyDescent="0.25">
      <c r="A20" s="14">
        <v>16</v>
      </c>
      <c r="B20" s="16" t="s">
        <v>23</v>
      </c>
      <c r="C20" s="2"/>
      <c r="D20" s="2"/>
      <c r="E20" s="2">
        <f t="shared" si="0"/>
        <v>496.33615699999973</v>
      </c>
      <c r="F20" s="2">
        <f>IF((SUM(ENT!C20:E20)-SCH!F20)&gt;=0,SUM(ENT!C20:E20)-SCH!F20,0)</f>
        <v>496.33615699999973</v>
      </c>
      <c r="G20" s="2"/>
      <c r="H20" s="2"/>
      <c r="I20" s="2">
        <f t="shared" si="1"/>
        <v>488.06792499999983</v>
      </c>
      <c r="J20" s="2">
        <f>IF((SUM(ENT!G20:I20)-SCH!J20)&gt;=0,SUM(ENT!G20:I20)-SCH!J20,0)</f>
        <v>488.06792499999983</v>
      </c>
      <c r="K20" s="2"/>
      <c r="L20" s="2"/>
      <c r="M20" s="2">
        <f t="shared" si="2"/>
        <v>463.15792499999998</v>
      </c>
      <c r="N20" s="2">
        <f>IF((SUM(ENT!K20:M20)-SCH!N20)&gt;=0,SUM(ENT!K20:M20)-SCH!N20,0)</f>
        <v>463.15792499999998</v>
      </c>
      <c r="O20" s="2"/>
      <c r="P20" s="2"/>
      <c r="Q20" s="2">
        <f t="shared" si="3"/>
        <v>496.01385300000038</v>
      </c>
      <c r="R20" s="2">
        <f>IF((SUM(ENT!O20:Q20)-SCH!R20)&gt;=0,SUM(ENT!O20:Q20)-SCH!R20,0)</f>
        <v>496.01385300000038</v>
      </c>
      <c r="S20" s="2"/>
      <c r="T20" s="2"/>
      <c r="U20" s="2">
        <f t="shared" si="4"/>
        <v>602.67385300000024</v>
      </c>
      <c r="V20" s="2">
        <f>IF((SUM(ENT!S20:U20)-SCH!V20)&gt;=0,SUM(ENT!S20:U20)-SCH!V20,0)</f>
        <v>602.67385300000024</v>
      </c>
      <c r="W20" s="2"/>
      <c r="X20" s="2"/>
      <c r="Y20" s="2">
        <f t="shared" si="5"/>
        <v>604.81174299999975</v>
      </c>
      <c r="Z20" s="2">
        <f>IF((SUM(ENT!W20:Y20)-SCH!Z20)&gt;=0,SUM(ENT!W20:Y20)-SCH!Z20,0)</f>
        <v>604.81174299999975</v>
      </c>
      <c r="AA20" s="2"/>
      <c r="AB20" s="2"/>
      <c r="AC20" s="2">
        <f t="shared" si="6"/>
        <v>603.36393999999973</v>
      </c>
      <c r="AD20" s="2">
        <f>IF((SUM(ENT!AA20:AC20)-SCH!AD20)&gt;=0,SUM(ENT!AA20:AC20)-SCH!AD20,0)</f>
        <v>603.36393999999973</v>
      </c>
      <c r="AE20" s="2"/>
      <c r="AF20" s="2"/>
      <c r="AG20" s="2">
        <f t="shared" si="7"/>
        <v>623.58393999999998</v>
      </c>
      <c r="AH20" s="2">
        <f>IF((SUM(ENT!AE20:AG20)-SCH!AH20)&gt;=0,SUM(ENT!AE20:AG20)-SCH!AH20,0)</f>
        <v>623.58393999999998</v>
      </c>
      <c r="AI20" s="2"/>
      <c r="AJ20" s="2"/>
      <c r="AK20" s="2">
        <f t="shared" si="8"/>
        <v>331.65570799999978</v>
      </c>
      <c r="AL20" s="2">
        <f>IF((SUM(ENT!AI20:AK20)-SCH!AL20)&gt;=0,SUM(ENT!AI20:AK20)-SCH!AL20,0)</f>
        <v>331.65570799999978</v>
      </c>
      <c r="AM20" s="2"/>
      <c r="AN20" s="2"/>
      <c r="AO20" s="2">
        <f t="shared" si="9"/>
        <v>292.70570800000041</v>
      </c>
      <c r="AP20" s="2">
        <f>IF((SUM(ENT!AM20:AO20)-SCH!AP20)&gt;=0,SUM(ENT!AM20:AO20)-SCH!AP20,0)</f>
        <v>292.70570800000041</v>
      </c>
      <c r="AQ20" s="2"/>
      <c r="AR20" s="2"/>
      <c r="AS20" s="2">
        <f t="shared" si="10"/>
        <v>602.83359700000028</v>
      </c>
      <c r="AT20" s="2">
        <f>IF((SUM(ENT!AQ20:AS20)-SCH!AT20)&gt;=0,SUM(ENT!AQ20:AS20)-SCH!AT20,0)</f>
        <v>602.83359700000028</v>
      </c>
      <c r="AU20" s="2"/>
      <c r="AV20" s="2"/>
      <c r="AW20" s="2">
        <f t="shared" si="11"/>
        <v>602.2535969999999</v>
      </c>
      <c r="AX20" s="2">
        <f>IF((SUM(ENT!AU20:AW20)-SCH!AX20)&gt;=0,SUM(ENT!AU20:AW20)-SCH!AX20,0)</f>
        <v>602.2535969999999</v>
      </c>
      <c r="AY20" s="2"/>
      <c r="AZ20" s="2"/>
      <c r="BA20" s="2">
        <f t="shared" si="12"/>
        <v>596.25359700000035</v>
      </c>
      <c r="BB20" s="2">
        <f>IF((SUM(ENT!AY20:BA20)-SCH!BB20)&gt;=0,SUM(ENT!AY20:BA20)-SCH!BB20,0)</f>
        <v>596.25359700000035</v>
      </c>
      <c r="BC20" s="2"/>
      <c r="BD20" s="2"/>
      <c r="BE20" s="2">
        <f t="shared" si="13"/>
        <v>596.25359699999967</v>
      </c>
      <c r="BF20" s="2">
        <f>IF((SUM(ENT!BC20:BE20)-SCH!BF20)&gt;=0,SUM(ENT!BC20:BE20)-SCH!BF20,0)</f>
        <v>596.25359699999967</v>
      </c>
      <c r="BG20" s="2"/>
      <c r="BH20" s="2"/>
      <c r="BI20" s="2">
        <f t="shared" si="14"/>
        <v>564.83359699999983</v>
      </c>
      <c r="BJ20" s="2">
        <f>IF((SUM(ENT!BG20:BI20)-SCH!BJ20)&gt;=0,SUM(ENT!BG20:BI20)-SCH!BJ20,0)</f>
        <v>564.83359699999983</v>
      </c>
      <c r="BK20" s="2"/>
      <c r="BL20" s="2"/>
      <c r="BM20" s="2">
        <f t="shared" si="15"/>
        <v>642.2535969999999</v>
      </c>
      <c r="BN20" s="2">
        <f>IF((SUM(ENT!BK20:BM20)-SCH!BN20)&gt;=0,SUM(ENT!BK20:BM20)-SCH!BN20,0)</f>
        <v>642.2535969999999</v>
      </c>
      <c r="BO20" s="2"/>
      <c r="BP20" s="2"/>
      <c r="BQ20" s="2">
        <f t="shared" si="16"/>
        <v>640.74359700000014</v>
      </c>
      <c r="BR20" s="2">
        <f>IF((SUM(ENT!BO20:BQ20)-SCH!BR20)&gt;=0,SUM(ENT!BO20:BQ20)-SCH!BR20,0)</f>
        <v>640.74359700000014</v>
      </c>
      <c r="BS20" s="2"/>
      <c r="BT20" s="2"/>
      <c r="BU20" s="2">
        <f t="shared" si="17"/>
        <v>687.23359700000037</v>
      </c>
      <c r="BV20" s="2">
        <f>IF((SUM(ENT!BS20:BU20)-SCH!BV20)&gt;=0,SUM(ENT!BS20:BU20)-SCH!BV20,0)</f>
        <v>687.23359700000037</v>
      </c>
      <c r="BW20" s="2"/>
      <c r="BX20" s="2"/>
      <c r="BY20" s="2">
        <f t="shared" si="18"/>
        <v>793.20359700000017</v>
      </c>
      <c r="BZ20" s="2">
        <f>IF((SUM(ENT!BW20:BY20)-SCH!BZ20)&gt;=0,SUM(ENT!BW20:BY20)-SCH!BZ20,0)</f>
        <v>793.20359700000017</v>
      </c>
      <c r="CA20" s="2"/>
      <c r="CB20" s="2"/>
      <c r="CC20" s="2">
        <f t="shared" si="19"/>
        <v>732.62359700000025</v>
      </c>
      <c r="CD20" s="2">
        <f>IF((SUM(ENT!CA20:CC20)-SCH!CD20)&gt;=0,SUM(ENT!CA20:CC20)-SCH!CD20,0)</f>
        <v>732.62359700000025</v>
      </c>
      <c r="CE20" s="2"/>
      <c r="CF20" s="2"/>
      <c r="CG20" s="2">
        <f t="shared" si="20"/>
        <v>733.20359700000017</v>
      </c>
      <c r="CH20" s="2">
        <f>IF((SUM(ENT!CE20:CG20)-SCH!CH20)&gt;=0,SUM(ENT!CE20:CG20)-SCH!CH20,0)</f>
        <v>733.20359700000017</v>
      </c>
      <c r="CI20" s="2"/>
      <c r="CJ20" s="2"/>
      <c r="CK20" s="2">
        <f t="shared" si="21"/>
        <v>328.9553649999998</v>
      </c>
      <c r="CL20" s="2">
        <f>IF((SUM(ENT!CI20:CK20)-SCH!CL20)&gt;=0,SUM(ENT!CI20:CK20)-SCH!CL20,0)</f>
        <v>328.9553649999998</v>
      </c>
      <c r="CM20" s="2"/>
      <c r="CN20" s="2"/>
      <c r="CO20" s="2">
        <f t="shared" si="22"/>
        <v>326.73868399999992</v>
      </c>
      <c r="CP20" s="2">
        <f>IF((SUM(ENT!CM20:CO20)-SCH!CP20)&gt;=0,SUM(ENT!CM20:CO20)-SCH!CP20,0)</f>
        <v>326.73868399999992</v>
      </c>
      <c r="CQ20" s="2"/>
      <c r="CR20" s="2"/>
      <c r="CS20" s="2">
        <f t="shared" si="23"/>
        <v>328.95536500000026</v>
      </c>
      <c r="CT20" s="2">
        <f>IF((SUM(ENT!CQ20:CS20)-SCH!CT20)&gt;=0,SUM(ENT!CQ20:CS20)-SCH!CT20,0)</f>
        <v>328.95536500000026</v>
      </c>
      <c r="CU20" s="2"/>
      <c r="CV20" s="2"/>
      <c r="CW20" s="2">
        <f t="shared" si="24"/>
        <v>296.9553649999998</v>
      </c>
      <c r="CX20" s="2">
        <f>IF((SUM(ENT!CU20:CW20)-SCH!CX20)&gt;=0,SUM(ENT!CU20:CW20)-SCH!CX20,0)</f>
        <v>296.9553649999998</v>
      </c>
      <c r="CY20" s="2"/>
      <c r="CZ20" s="2"/>
      <c r="DA20" s="2">
        <f t="shared" si="25"/>
        <v>296.95536500000026</v>
      </c>
      <c r="DB20" s="2">
        <f>IF((SUM(ENT!CY20:DA20)-SCH!DB20)&gt;=0,SUM(ENT!CY20:DA20)-SCH!DB20,0)</f>
        <v>296.95536500000026</v>
      </c>
      <c r="DC20" s="2"/>
      <c r="DD20" s="2"/>
      <c r="DE20" s="2">
        <f t="shared" si="26"/>
        <v>858.08197599999994</v>
      </c>
      <c r="DF20" s="2">
        <f>IF((SUM(ENT!DC20:DE20)-SCH!DF20)&gt;=0,SUM(ENT!DC20:DE20)-SCH!DF20,0)</f>
        <v>858.08197599999994</v>
      </c>
      <c r="DG20" s="2"/>
      <c r="DH20" s="2"/>
      <c r="DI20" s="2">
        <f t="shared" si="27"/>
        <v>628.19250600000032</v>
      </c>
      <c r="DJ20" s="2">
        <f>IF((SUM(ENT!DG20:DI20)-SCH!DJ20)&gt;=0,SUM(ENT!DG20:DI20)-SCH!DJ20,0)</f>
        <v>628.19250600000032</v>
      </c>
      <c r="DK20" s="2"/>
      <c r="DL20" s="2"/>
      <c r="DM20" s="2">
        <f t="shared" si="28"/>
        <v>628.19250600000032</v>
      </c>
      <c r="DN20" s="2">
        <f>IF((SUM(ENT!DK20:DM20)-SCH!DN20)&gt;=0,SUM(ENT!DK20:DM20)-SCH!DN20,0)</f>
        <v>628.19250600000032</v>
      </c>
      <c r="DO20" s="2"/>
      <c r="DP20" s="2"/>
      <c r="DQ20" s="2">
        <f t="shared" si="29"/>
        <v>0</v>
      </c>
      <c r="DR20" s="2">
        <f>IF((SUM(ENT!DO20:DQ20)-SCH!DR20)&gt;=0,SUM(ENT!DO20:DQ20)-SCH!DR20,0)</f>
        <v>0</v>
      </c>
      <c r="DS20" s="2"/>
      <c r="DT20" s="2"/>
      <c r="DU20" s="2">
        <f t="shared" si="30"/>
        <v>0</v>
      </c>
      <c r="DV20" s="2">
        <f>IF((SUM(ENT!DS20:DU20)-SCH!DV20)&gt;=0,SUM(ENT!DS20:DU20)-SCH!DV20,0)</f>
        <v>0</v>
      </c>
    </row>
    <row r="21" spans="1:126" ht="46.5" x14ac:dyDescent="0.25">
      <c r="A21" s="14">
        <v>17</v>
      </c>
      <c r="B21" s="16" t="s">
        <v>24</v>
      </c>
      <c r="C21" s="2"/>
      <c r="D21" s="2"/>
      <c r="E21" s="2">
        <f t="shared" si="0"/>
        <v>496.33615700000018</v>
      </c>
      <c r="F21" s="2">
        <f>IF((SUM(ENT!C21:E21)-SCH!F21)&gt;=0,SUM(ENT!C21:E21)-SCH!F21,0)</f>
        <v>496.33615700000018</v>
      </c>
      <c r="G21" s="2"/>
      <c r="H21" s="2"/>
      <c r="I21" s="2">
        <f t="shared" si="1"/>
        <v>499.06792499999983</v>
      </c>
      <c r="J21" s="2">
        <f>IF((SUM(ENT!G21:I21)-SCH!J21)&gt;=0,SUM(ENT!G21:I21)-SCH!J21,0)</f>
        <v>499.06792499999983</v>
      </c>
      <c r="K21" s="2"/>
      <c r="L21" s="2"/>
      <c r="M21" s="2">
        <f t="shared" si="2"/>
        <v>463.15792499999998</v>
      </c>
      <c r="N21" s="2">
        <f>IF((SUM(ENT!K21:M21)-SCH!N21)&gt;=0,SUM(ENT!K21:M21)-SCH!N21,0)</f>
        <v>463.15792499999998</v>
      </c>
      <c r="O21" s="2"/>
      <c r="P21" s="2"/>
      <c r="Q21" s="2">
        <f t="shared" si="3"/>
        <v>496.01385300000038</v>
      </c>
      <c r="R21" s="2">
        <f>IF((SUM(ENT!O21:Q21)-SCH!R21)&gt;=0,SUM(ENT!O21:Q21)-SCH!R21,0)</f>
        <v>496.01385300000038</v>
      </c>
      <c r="S21" s="2"/>
      <c r="T21" s="2"/>
      <c r="U21" s="2">
        <f t="shared" si="4"/>
        <v>602.67385300000024</v>
      </c>
      <c r="V21" s="2">
        <f>IF((SUM(ENT!S21:U21)-SCH!V21)&gt;=0,SUM(ENT!S21:U21)-SCH!V21,0)</f>
        <v>602.67385300000024</v>
      </c>
      <c r="W21" s="2"/>
      <c r="X21" s="2"/>
      <c r="Y21" s="2">
        <f t="shared" si="5"/>
        <v>604.81174300000021</v>
      </c>
      <c r="Z21" s="2">
        <f>IF((SUM(ENT!W21:Y21)-SCH!Z21)&gt;=0,SUM(ENT!W21:Y21)-SCH!Z21,0)</f>
        <v>604.81174300000021</v>
      </c>
      <c r="AA21" s="2"/>
      <c r="AB21" s="2"/>
      <c r="AC21" s="2">
        <f t="shared" si="6"/>
        <v>603.36394000000018</v>
      </c>
      <c r="AD21" s="2">
        <f>IF((SUM(ENT!AA21:AC21)-SCH!AD21)&gt;=0,SUM(ENT!AA21:AC21)-SCH!AD21,0)</f>
        <v>603.36394000000018</v>
      </c>
      <c r="AE21" s="2"/>
      <c r="AF21" s="2"/>
      <c r="AG21" s="2">
        <f t="shared" si="7"/>
        <v>603.90394000000015</v>
      </c>
      <c r="AH21" s="2">
        <f>IF((SUM(ENT!AE21:AG21)-SCH!AH21)&gt;=0,SUM(ENT!AE21:AG21)-SCH!AH21,0)</f>
        <v>603.90394000000015</v>
      </c>
      <c r="AI21" s="2"/>
      <c r="AJ21" s="2"/>
      <c r="AK21" s="2">
        <f t="shared" si="8"/>
        <v>331.65570800000023</v>
      </c>
      <c r="AL21" s="2">
        <f>IF((SUM(ENT!AI21:AK21)-SCH!AL21)&gt;=0,SUM(ENT!AI21:AK21)-SCH!AL21,0)</f>
        <v>331.65570800000023</v>
      </c>
      <c r="AM21" s="2"/>
      <c r="AN21" s="2"/>
      <c r="AO21" s="2">
        <f t="shared" si="9"/>
        <v>0</v>
      </c>
      <c r="AP21" s="2">
        <f>IF((SUM(ENT!AM21:AO21)-SCH!AP21)&gt;=0,SUM(ENT!AM21:AO21)-SCH!AP21,0)</f>
        <v>0</v>
      </c>
      <c r="AQ21" s="2"/>
      <c r="AR21" s="2"/>
      <c r="AS21" s="2">
        <f t="shared" si="10"/>
        <v>602.83359699999983</v>
      </c>
      <c r="AT21" s="2">
        <f>IF((SUM(ENT!AQ21:AS21)-SCH!AT21)&gt;=0,SUM(ENT!AQ21:AS21)-SCH!AT21,0)</f>
        <v>602.83359699999983</v>
      </c>
      <c r="AU21" s="2"/>
      <c r="AV21" s="2"/>
      <c r="AW21" s="2">
        <f t="shared" si="11"/>
        <v>596.2535969999999</v>
      </c>
      <c r="AX21" s="2">
        <f>IF((SUM(ENT!AU21:AW21)-SCH!AX21)&gt;=0,SUM(ENT!AU21:AW21)-SCH!AX21,0)</f>
        <v>596.2535969999999</v>
      </c>
      <c r="AY21" s="2"/>
      <c r="AZ21" s="2"/>
      <c r="BA21" s="2">
        <f t="shared" si="12"/>
        <v>596.2535969999999</v>
      </c>
      <c r="BB21" s="2">
        <f>IF((SUM(ENT!AY21:BA21)-SCH!BB21)&gt;=0,SUM(ENT!AY21:BA21)-SCH!BB21,0)</f>
        <v>596.2535969999999</v>
      </c>
      <c r="BC21" s="2"/>
      <c r="BD21" s="2"/>
      <c r="BE21" s="2">
        <f t="shared" si="13"/>
        <v>596.2535969999999</v>
      </c>
      <c r="BF21" s="2">
        <f>IF((SUM(ENT!BC21:BE21)-SCH!BF21)&gt;=0,SUM(ENT!BC21:BE21)-SCH!BF21,0)</f>
        <v>596.2535969999999</v>
      </c>
      <c r="BG21" s="2"/>
      <c r="BH21" s="2"/>
      <c r="BI21" s="2">
        <f t="shared" si="14"/>
        <v>564.83359700000028</v>
      </c>
      <c r="BJ21" s="2">
        <f>IF((SUM(ENT!BG21:BI21)-SCH!BJ21)&gt;=0,SUM(ENT!BG21:BI21)-SCH!BJ21,0)</f>
        <v>564.83359700000028</v>
      </c>
      <c r="BK21" s="2"/>
      <c r="BL21" s="2"/>
      <c r="BM21" s="2">
        <f t="shared" si="15"/>
        <v>642.2535969999999</v>
      </c>
      <c r="BN21" s="2">
        <f>IF((SUM(ENT!BK21:BM21)-SCH!BN21)&gt;=0,SUM(ENT!BK21:BM21)-SCH!BN21,0)</f>
        <v>642.2535969999999</v>
      </c>
      <c r="BO21" s="2"/>
      <c r="BP21" s="2"/>
      <c r="BQ21" s="2">
        <f t="shared" si="16"/>
        <v>0</v>
      </c>
      <c r="BR21" s="2">
        <f>IF((SUM(ENT!BO21:BQ21)-SCH!BR21)&gt;=0,SUM(ENT!BO21:BQ21)-SCH!BR21,0)</f>
        <v>0</v>
      </c>
      <c r="BS21" s="2"/>
      <c r="BT21" s="2"/>
      <c r="BU21" s="2">
        <f t="shared" si="17"/>
        <v>710.76359700000035</v>
      </c>
      <c r="BV21" s="2">
        <f>IF((SUM(ENT!BS21:BU21)-SCH!BV21)&gt;=0,SUM(ENT!BS21:BU21)-SCH!BV21,0)</f>
        <v>710.76359700000035</v>
      </c>
      <c r="BW21" s="2"/>
      <c r="BX21" s="2"/>
      <c r="BY21" s="2">
        <f t="shared" si="18"/>
        <v>762.62359700000025</v>
      </c>
      <c r="BZ21" s="2">
        <f>IF((SUM(ENT!BW21:BY21)-SCH!BZ21)&gt;=0,SUM(ENT!BW21:BY21)-SCH!BZ21,0)</f>
        <v>762.62359700000025</v>
      </c>
      <c r="CA21" s="2"/>
      <c r="CB21" s="2"/>
      <c r="CC21" s="2">
        <f t="shared" si="19"/>
        <v>732.62359700000025</v>
      </c>
      <c r="CD21" s="2">
        <f>IF((SUM(ENT!CA21:CC21)-SCH!CD21)&gt;=0,SUM(ENT!CA21:CC21)-SCH!CD21,0)</f>
        <v>732.62359700000025</v>
      </c>
      <c r="CE21" s="2"/>
      <c r="CF21" s="2"/>
      <c r="CG21" s="2">
        <f t="shared" si="20"/>
        <v>733.20359700000017</v>
      </c>
      <c r="CH21" s="2">
        <f>IF((SUM(ENT!CE21:CG21)-SCH!CH21)&gt;=0,SUM(ENT!CE21:CG21)-SCH!CH21,0)</f>
        <v>733.20359700000017</v>
      </c>
      <c r="CI21" s="2"/>
      <c r="CJ21" s="2"/>
      <c r="CK21" s="2">
        <f t="shared" si="21"/>
        <v>328.95536500000026</v>
      </c>
      <c r="CL21" s="2">
        <f>IF((SUM(ENT!CI21:CK21)-SCH!CL21)&gt;=0,SUM(ENT!CI21:CK21)-SCH!CL21,0)</f>
        <v>328.95536500000026</v>
      </c>
      <c r="CM21" s="2"/>
      <c r="CN21" s="2"/>
      <c r="CO21" s="2">
        <f t="shared" si="22"/>
        <v>326.73868399999992</v>
      </c>
      <c r="CP21" s="2">
        <f>IF((SUM(ENT!CM21:CO21)-SCH!CP21)&gt;=0,SUM(ENT!CM21:CO21)-SCH!CP21,0)</f>
        <v>326.73868399999992</v>
      </c>
      <c r="CQ21" s="2"/>
      <c r="CR21" s="2"/>
      <c r="CS21" s="2">
        <f t="shared" si="23"/>
        <v>328.95536500000026</v>
      </c>
      <c r="CT21" s="2">
        <f>IF((SUM(ENT!CQ21:CS21)-SCH!CT21)&gt;=0,SUM(ENT!CQ21:CS21)-SCH!CT21,0)</f>
        <v>328.95536500000026</v>
      </c>
      <c r="CU21" s="2"/>
      <c r="CV21" s="2"/>
      <c r="CW21" s="2">
        <f t="shared" si="24"/>
        <v>296.9553649999998</v>
      </c>
      <c r="CX21" s="2">
        <f>IF((SUM(ENT!CU21:CW21)-SCH!CX21)&gt;=0,SUM(ENT!CU21:CW21)-SCH!CX21,0)</f>
        <v>296.9553649999998</v>
      </c>
      <c r="CY21" s="2"/>
      <c r="CZ21" s="2"/>
      <c r="DA21" s="2">
        <f t="shared" si="25"/>
        <v>296.95536500000026</v>
      </c>
      <c r="DB21" s="2">
        <f>IF((SUM(ENT!CY21:DA21)-SCH!DB21)&gt;=0,SUM(ENT!CY21:DA21)-SCH!DB21,0)</f>
        <v>296.95536500000026</v>
      </c>
      <c r="DC21" s="2"/>
      <c r="DD21" s="2"/>
      <c r="DE21" s="2">
        <f t="shared" si="26"/>
        <v>717.57935300000054</v>
      </c>
      <c r="DF21" s="2">
        <f>IF((SUM(ENT!DC21:DE21)-SCH!DF21)&gt;=0,SUM(ENT!DC21:DE21)-SCH!DF21,0)</f>
        <v>717.57935300000054</v>
      </c>
      <c r="DG21" s="2"/>
      <c r="DH21" s="2"/>
      <c r="DI21" s="2">
        <f t="shared" si="27"/>
        <v>628.19250600000032</v>
      </c>
      <c r="DJ21" s="2">
        <f>IF((SUM(ENT!DG21:DI21)-SCH!DJ21)&gt;=0,SUM(ENT!DG21:DI21)-SCH!DJ21,0)</f>
        <v>628.19250600000032</v>
      </c>
      <c r="DK21" s="2"/>
      <c r="DL21" s="2"/>
      <c r="DM21" s="2">
        <f t="shared" si="28"/>
        <v>628.19250600000032</v>
      </c>
      <c r="DN21" s="2">
        <f>IF((SUM(ENT!DK21:DM21)-SCH!DN21)&gt;=0,SUM(ENT!DK21:DM21)-SCH!DN21,0)</f>
        <v>628.19250600000032</v>
      </c>
      <c r="DO21" s="2"/>
      <c r="DP21" s="2"/>
      <c r="DQ21" s="2">
        <f t="shared" si="29"/>
        <v>0</v>
      </c>
      <c r="DR21" s="2">
        <f>IF((SUM(ENT!DO21:DQ21)-SCH!DR21)&gt;=0,SUM(ENT!DO21:DQ21)-SCH!DR21,0)</f>
        <v>0</v>
      </c>
      <c r="DS21" s="2"/>
      <c r="DT21" s="2"/>
      <c r="DU21" s="2">
        <f t="shared" si="30"/>
        <v>0</v>
      </c>
      <c r="DV21" s="2">
        <f>IF((SUM(ENT!DS21:DU21)-SCH!DV21)&gt;=0,SUM(ENT!DS21:DU21)-SCH!DV21,0)</f>
        <v>0</v>
      </c>
    </row>
    <row r="22" spans="1:126" ht="46.5" x14ac:dyDescent="0.25">
      <c r="A22" s="14">
        <v>18</v>
      </c>
      <c r="B22" s="16" t="s">
        <v>25</v>
      </c>
      <c r="C22" s="2"/>
      <c r="D22" s="2"/>
      <c r="E22" s="2">
        <f t="shared" si="0"/>
        <v>496.33615700000018</v>
      </c>
      <c r="F22" s="2">
        <f>IF((SUM(ENT!C22:E22)-SCH!F22)&gt;=0,SUM(ENT!C22:E22)-SCH!F22,0)</f>
        <v>496.33615700000018</v>
      </c>
      <c r="G22" s="2"/>
      <c r="H22" s="2"/>
      <c r="I22" s="2">
        <f t="shared" si="1"/>
        <v>499.06792499999983</v>
      </c>
      <c r="J22" s="2">
        <f>IF((SUM(ENT!G22:I22)-SCH!J22)&gt;=0,SUM(ENT!G22:I22)-SCH!J22,0)</f>
        <v>499.06792499999983</v>
      </c>
      <c r="K22" s="2"/>
      <c r="L22" s="2"/>
      <c r="M22" s="2">
        <f t="shared" si="2"/>
        <v>463.15792499999998</v>
      </c>
      <c r="N22" s="2">
        <f>IF((SUM(ENT!K22:M22)-SCH!N22)&gt;=0,SUM(ENT!K22:M22)-SCH!N22,0)</f>
        <v>463.15792499999998</v>
      </c>
      <c r="O22" s="2"/>
      <c r="P22" s="2"/>
      <c r="Q22" s="2">
        <f t="shared" si="3"/>
        <v>496.01385300000038</v>
      </c>
      <c r="R22" s="2">
        <f>IF((SUM(ENT!O22:Q22)-SCH!R22)&gt;=0,SUM(ENT!O22:Q22)-SCH!R22,0)</f>
        <v>496.01385300000038</v>
      </c>
      <c r="S22" s="2"/>
      <c r="T22" s="2"/>
      <c r="U22" s="2">
        <f t="shared" si="4"/>
        <v>602.67385300000024</v>
      </c>
      <c r="V22" s="2">
        <f>IF((SUM(ENT!S22:U22)-SCH!V22)&gt;=0,SUM(ENT!S22:U22)-SCH!V22,0)</f>
        <v>602.67385300000024</v>
      </c>
      <c r="W22" s="2"/>
      <c r="X22" s="2"/>
      <c r="Y22" s="2">
        <f t="shared" si="5"/>
        <v>604.81174300000021</v>
      </c>
      <c r="Z22" s="2">
        <f>IF((SUM(ENT!W22:Y22)-SCH!Z22)&gt;=0,SUM(ENT!W22:Y22)-SCH!Z22,0)</f>
        <v>604.81174300000021</v>
      </c>
      <c r="AA22" s="2"/>
      <c r="AB22" s="2"/>
      <c r="AC22" s="2">
        <f t="shared" si="6"/>
        <v>603.36394000000018</v>
      </c>
      <c r="AD22" s="2">
        <f>IF((SUM(ENT!AA22:AC22)-SCH!AD22)&gt;=0,SUM(ENT!AA22:AC22)-SCH!AD22,0)</f>
        <v>603.36394000000018</v>
      </c>
      <c r="AE22" s="2"/>
      <c r="AF22" s="2"/>
      <c r="AG22" s="2">
        <f t="shared" si="7"/>
        <v>603.90394000000015</v>
      </c>
      <c r="AH22" s="2">
        <f>IF((SUM(ENT!AE22:AG22)-SCH!AH22)&gt;=0,SUM(ENT!AE22:AG22)-SCH!AH22,0)</f>
        <v>603.90394000000015</v>
      </c>
      <c r="AI22" s="2"/>
      <c r="AJ22" s="2"/>
      <c r="AK22" s="2">
        <f t="shared" si="8"/>
        <v>331.65570800000023</v>
      </c>
      <c r="AL22" s="2">
        <f>IF((SUM(ENT!AI22:AK22)-SCH!AL22)&gt;=0,SUM(ENT!AI22:AK22)-SCH!AL22,0)</f>
        <v>331.65570800000023</v>
      </c>
      <c r="AM22" s="2"/>
      <c r="AN22" s="2"/>
      <c r="AO22" s="2">
        <f t="shared" si="9"/>
        <v>292.70570800000041</v>
      </c>
      <c r="AP22" s="2">
        <f>IF((SUM(ENT!AM22:AO22)-SCH!AP22)&gt;=0,SUM(ENT!AM22:AO22)-SCH!AP22,0)</f>
        <v>292.70570800000041</v>
      </c>
      <c r="AQ22" s="2"/>
      <c r="AR22" s="2"/>
      <c r="AS22" s="2">
        <f t="shared" si="10"/>
        <v>572.83359699999983</v>
      </c>
      <c r="AT22" s="2">
        <f>IF((SUM(ENT!AQ22:AS22)-SCH!AT22)&gt;=0,SUM(ENT!AQ22:AS22)-SCH!AT22,0)</f>
        <v>572.83359699999983</v>
      </c>
      <c r="AU22" s="2"/>
      <c r="AV22" s="2"/>
      <c r="AW22" s="2">
        <f t="shared" si="11"/>
        <v>474.39536500000031</v>
      </c>
      <c r="AX22" s="2">
        <f>IF((SUM(ENT!AU22:AW22)-SCH!AX22)&gt;=0,SUM(ENT!AU22:AW22)-SCH!AX22,0)</f>
        <v>474.39536500000031</v>
      </c>
      <c r="AY22" s="2"/>
      <c r="AZ22" s="2"/>
      <c r="BA22" s="2">
        <f t="shared" si="12"/>
        <v>566.2535969999999</v>
      </c>
      <c r="BB22" s="2">
        <f>IF((SUM(ENT!AY22:BA22)-SCH!BB22)&gt;=0,SUM(ENT!AY22:BA22)-SCH!BB22,0)</f>
        <v>566.2535969999999</v>
      </c>
      <c r="BC22" s="2"/>
      <c r="BD22" s="2"/>
      <c r="BE22" s="2">
        <f t="shared" si="13"/>
        <v>474.39536500000031</v>
      </c>
      <c r="BF22" s="2">
        <f>IF((SUM(ENT!BC22:BE22)-SCH!BF22)&gt;=0,SUM(ENT!BC22:BE22)-SCH!BF22,0)</f>
        <v>474.39536500000031</v>
      </c>
      <c r="BG22" s="2"/>
      <c r="BH22" s="2"/>
      <c r="BI22" s="2">
        <f t="shared" si="14"/>
        <v>564.83359700000028</v>
      </c>
      <c r="BJ22" s="2">
        <f>IF((SUM(ENT!BG22:BI22)-SCH!BJ22)&gt;=0,SUM(ENT!BG22:BI22)-SCH!BJ22,0)</f>
        <v>564.83359700000028</v>
      </c>
      <c r="BK22" s="2"/>
      <c r="BL22" s="2"/>
      <c r="BM22" s="2">
        <f t="shared" si="15"/>
        <v>642.25359700000035</v>
      </c>
      <c r="BN22" s="2">
        <f>IF((SUM(ENT!BK22:BM22)-SCH!BN22)&gt;=0,SUM(ENT!BK22:BM22)-SCH!BN22,0)</f>
        <v>642.25359700000035</v>
      </c>
      <c r="BO22" s="2"/>
      <c r="BP22" s="2"/>
      <c r="BQ22" s="2">
        <f t="shared" si="16"/>
        <v>640.74359700000059</v>
      </c>
      <c r="BR22" s="2">
        <f>IF((SUM(ENT!BO22:BQ22)-SCH!BR22)&gt;=0,SUM(ENT!BO22:BQ22)-SCH!BR22,0)</f>
        <v>640.74359700000059</v>
      </c>
      <c r="BS22" s="2"/>
      <c r="BT22" s="2"/>
      <c r="BU22" s="2">
        <f t="shared" si="17"/>
        <v>650.76359700000057</v>
      </c>
      <c r="BV22" s="2">
        <f>IF((SUM(ENT!BS22:BU22)-SCH!BV22)&gt;=0,SUM(ENT!BS22:BU22)-SCH!BV22,0)</f>
        <v>650.76359700000057</v>
      </c>
      <c r="BW22" s="2"/>
      <c r="BX22" s="2"/>
      <c r="BY22" s="2">
        <f t="shared" si="18"/>
        <v>732.62359699999979</v>
      </c>
      <c r="BZ22" s="2">
        <f>IF((SUM(ENT!BW22:BY22)-SCH!BZ22)&gt;=0,SUM(ENT!BW22:BY22)-SCH!BZ22,0)</f>
        <v>732.62359699999979</v>
      </c>
      <c r="CA22" s="2"/>
      <c r="CB22" s="2"/>
      <c r="CC22" s="2">
        <f t="shared" si="19"/>
        <v>732.62359700000025</v>
      </c>
      <c r="CD22" s="2">
        <f>IF((SUM(ENT!CA22:CC22)-SCH!CD22)&gt;=0,SUM(ENT!CA22:CC22)-SCH!CD22,0)</f>
        <v>732.62359700000025</v>
      </c>
      <c r="CE22" s="2"/>
      <c r="CF22" s="2"/>
      <c r="CG22" s="2">
        <f t="shared" si="20"/>
        <v>733.20359699999972</v>
      </c>
      <c r="CH22" s="2">
        <f>IF((SUM(ENT!CE22:CG22)-SCH!CH22)&gt;=0,SUM(ENT!CE22:CG22)-SCH!CH22,0)</f>
        <v>733.20359699999972</v>
      </c>
      <c r="CI22" s="2"/>
      <c r="CJ22" s="2"/>
      <c r="CK22" s="2">
        <f t="shared" si="21"/>
        <v>328.95536500000026</v>
      </c>
      <c r="CL22" s="2">
        <f>IF((SUM(ENT!CI22:CK22)-SCH!CL22)&gt;=0,SUM(ENT!CI22:CK22)-SCH!CL22,0)</f>
        <v>328.95536500000026</v>
      </c>
      <c r="CM22" s="2"/>
      <c r="CN22" s="2"/>
      <c r="CO22" s="2">
        <f t="shared" si="22"/>
        <v>326.73868399999992</v>
      </c>
      <c r="CP22" s="2">
        <f>IF((SUM(ENT!CM22:CO22)-SCH!CP22)&gt;=0,SUM(ENT!CM22:CO22)-SCH!CP22,0)</f>
        <v>326.73868399999992</v>
      </c>
      <c r="CQ22" s="2"/>
      <c r="CR22" s="2"/>
      <c r="CS22" s="2">
        <f t="shared" si="23"/>
        <v>328.9553649999998</v>
      </c>
      <c r="CT22" s="2">
        <f>IF((SUM(ENT!CQ22:CS22)-SCH!CT22)&gt;=0,SUM(ENT!CQ22:CS22)-SCH!CT22,0)</f>
        <v>328.9553649999998</v>
      </c>
      <c r="CU22" s="2"/>
      <c r="CV22" s="2"/>
      <c r="CW22" s="2">
        <f t="shared" si="24"/>
        <v>296.9553649999998</v>
      </c>
      <c r="CX22" s="2">
        <f>IF((SUM(ENT!CU22:CW22)-SCH!CX22)&gt;=0,SUM(ENT!CU22:CW22)-SCH!CX22,0)</f>
        <v>296.9553649999998</v>
      </c>
      <c r="CY22" s="2"/>
      <c r="CZ22" s="2"/>
      <c r="DA22" s="2">
        <f t="shared" si="25"/>
        <v>296.9553649999998</v>
      </c>
      <c r="DB22" s="2">
        <f>IF((SUM(ENT!CY22:DA22)-SCH!DB22)&gt;=0,SUM(ENT!CY22:DA22)-SCH!DB22,0)</f>
        <v>296.9553649999998</v>
      </c>
      <c r="DC22" s="2"/>
      <c r="DD22" s="2"/>
      <c r="DE22" s="2">
        <f t="shared" si="26"/>
        <v>627.82829200000015</v>
      </c>
      <c r="DF22" s="2">
        <f>IF((SUM(ENT!DC22:DE22)-SCH!DF22)&gt;=0,SUM(ENT!DC22:DE22)-SCH!DF22,0)</f>
        <v>627.82829200000015</v>
      </c>
      <c r="DG22" s="2"/>
      <c r="DH22" s="2"/>
      <c r="DI22" s="2">
        <f t="shared" si="27"/>
        <v>628.19250600000032</v>
      </c>
      <c r="DJ22" s="2">
        <f>IF((SUM(ENT!DG22:DI22)-SCH!DJ22)&gt;=0,SUM(ENT!DG22:DI22)-SCH!DJ22,0)</f>
        <v>628.19250600000032</v>
      </c>
      <c r="DK22" s="2"/>
      <c r="DL22" s="2"/>
      <c r="DM22" s="2">
        <f t="shared" si="28"/>
        <v>521.33427400000073</v>
      </c>
      <c r="DN22" s="2">
        <f>IF((SUM(ENT!DK22:DM22)-SCH!DN22)&gt;=0,SUM(ENT!DK22:DM22)-SCH!DN22,0)</f>
        <v>521.33427400000073</v>
      </c>
      <c r="DO22" s="2"/>
      <c r="DP22" s="2"/>
      <c r="DQ22" s="2">
        <f t="shared" si="29"/>
        <v>0</v>
      </c>
      <c r="DR22" s="2">
        <f>IF((SUM(ENT!DO22:DQ22)-SCH!DR22)&gt;=0,SUM(ENT!DO22:DQ22)-SCH!DR22,0)</f>
        <v>0</v>
      </c>
      <c r="DS22" s="2"/>
      <c r="DT22" s="2"/>
      <c r="DU22" s="2">
        <f t="shared" si="30"/>
        <v>0</v>
      </c>
      <c r="DV22" s="2">
        <f>IF((SUM(ENT!DS22:DU22)-SCH!DV22)&gt;=0,SUM(ENT!DS22:DU22)-SCH!DV22,0)</f>
        <v>0</v>
      </c>
    </row>
    <row r="23" spans="1:126" ht="46.5" x14ac:dyDescent="0.25">
      <c r="A23" s="14">
        <v>19</v>
      </c>
      <c r="B23" s="16" t="s">
        <v>26</v>
      </c>
      <c r="C23" s="2"/>
      <c r="D23" s="2"/>
      <c r="E23" s="2">
        <f t="shared" si="0"/>
        <v>466.33615700000018</v>
      </c>
      <c r="F23" s="2">
        <f>IF((SUM(ENT!C23:E23)-SCH!F23)&gt;=0,SUM(ENT!C23:E23)-SCH!F23,0)</f>
        <v>466.33615700000018</v>
      </c>
      <c r="G23" s="2"/>
      <c r="H23" s="2"/>
      <c r="I23" s="2">
        <f t="shared" si="1"/>
        <v>441.06792499999983</v>
      </c>
      <c r="J23" s="2">
        <f>IF((SUM(ENT!G23:I23)-SCH!J23)&gt;=0,SUM(ENT!G23:I23)-SCH!J23,0)</f>
        <v>441.06792499999983</v>
      </c>
      <c r="K23" s="2"/>
      <c r="L23" s="2"/>
      <c r="M23" s="2">
        <f t="shared" si="2"/>
        <v>388.15792499999998</v>
      </c>
      <c r="N23" s="2">
        <f>IF((SUM(ENT!K23:M23)-SCH!N23)&gt;=0,SUM(ENT!K23:M23)-SCH!N23,0)</f>
        <v>388.15792499999998</v>
      </c>
      <c r="O23" s="2"/>
      <c r="P23" s="2"/>
      <c r="Q23" s="2">
        <f t="shared" si="3"/>
        <v>496.01385300000038</v>
      </c>
      <c r="R23" s="2">
        <f>IF((SUM(ENT!O23:Q23)-SCH!R23)&gt;=0,SUM(ENT!O23:Q23)-SCH!R23,0)</f>
        <v>496.01385300000038</v>
      </c>
      <c r="S23" s="2"/>
      <c r="T23" s="2"/>
      <c r="U23" s="2">
        <f t="shared" si="4"/>
        <v>481.81792500000029</v>
      </c>
      <c r="V23" s="2">
        <f>IF((SUM(ENT!S23:U23)-SCH!V23)&gt;=0,SUM(ENT!S23:U23)-SCH!V23,0)</f>
        <v>481.81792500000029</v>
      </c>
      <c r="W23" s="2"/>
      <c r="X23" s="2"/>
      <c r="Y23" s="2">
        <f t="shared" si="5"/>
        <v>561.25792500000034</v>
      </c>
      <c r="Z23" s="2">
        <f>IF((SUM(ENT!W23:Y23)-SCH!Z23)&gt;=0,SUM(ENT!W23:Y23)-SCH!Z23,0)</f>
        <v>561.25792500000034</v>
      </c>
      <c r="AA23" s="2"/>
      <c r="AB23" s="2"/>
      <c r="AC23" s="2">
        <f t="shared" si="6"/>
        <v>571.50570800000014</v>
      </c>
      <c r="AD23" s="2">
        <f>IF((SUM(ENT!AA23:AC23)-SCH!AD23)&gt;=0,SUM(ENT!AA23:AC23)-SCH!AD23,0)</f>
        <v>571.50570800000014</v>
      </c>
      <c r="AE23" s="2"/>
      <c r="AF23" s="2"/>
      <c r="AG23" s="2">
        <f t="shared" si="7"/>
        <v>603.90394000000015</v>
      </c>
      <c r="AH23" s="2">
        <f>IF((SUM(ENT!AE23:AG23)-SCH!AH23)&gt;=0,SUM(ENT!AE23:AG23)-SCH!AH23,0)</f>
        <v>603.90394000000015</v>
      </c>
      <c r="AI23" s="2"/>
      <c r="AJ23" s="2"/>
      <c r="AK23" s="2">
        <f t="shared" si="8"/>
        <v>331.65570800000023</v>
      </c>
      <c r="AL23" s="2">
        <f>IF((SUM(ENT!AI23:AK23)-SCH!AL23)&gt;=0,SUM(ENT!AI23:AK23)-SCH!AL23,0)</f>
        <v>331.65570800000023</v>
      </c>
      <c r="AM23" s="2"/>
      <c r="AN23" s="2"/>
      <c r="AO23" s="2">
        <f t="shared" si="9"/>
        <v>0</v>
      </c>
      <c r="AP23" s="2">
        <f>IF((SUM(ENT!AM23:AO23)-SCH!AP23)&gt;=0,SUM(ENT!AM23:AO23)-SCH!AP23,0)</f>
        <v>0</v>
      </c>
      <c r="AQ23" s="2"/>
      <c r="AR23" s="2"/>
      <c r="AS23" s="2">
        <f t="shared" si="10"/>
        <v>542.83359699999983</v>
      </c>
      <c r="AT23" s="2">
        <f>IF((SUM(ENT!AQ23:AS23)-SCH!AT23)&gt;=0,SUM(ENT!AQ23:AS23)-SCH!AT23,0)</f>
        <v>542.83359699999983</v>
      </c>
      <c r="AU23" s="2"/>
      <c r="AV23" s="2"/>
      <c r="AW23" s="2">
        <f t="shared" si="11"/>
        <v>354.39536500000031</v>
      </c>
      <c r="AX23" s="2">
        <f>IF((SUM(ENT!AU23:AW23)-SCH!AX23)&gt;=0,SUM(ENT!AU23:AW23)-SCH!AX23,0)</f>
        <v>354.39536500000031</v>
      </c>
      <c r="AY23" s="2"/>
      <c r="AZ23" s="2"/>
      <c r="BA23" s="2">
        <f t="shared" si="12"/>
        <v>444.39536500000031</v>
      </c>
      <c r="BB23" s="2">
        <f>IF((SUM(ENT!AY23:BA23)-SCH!BB23)&gt;=0,SUM(ENT!AY23:BA23)-SCH!BB23,0)</f>
        <v>444.39536500000031</v>
      </c>
      <c r="BC23" s="2"/>
      <c r="BD23" s="2"/>
      <c r="BE23" s="2">
        <f t="shared" si="13"/>
        <v>354.39536500000031</v>
      </c>
      <c r="BF23" s="2">
        <f>IF((SUM(ENT!BC23:BE23)-SCH!BF23)&gt;=0,SUM(ENT!BC23:BE23)-SCH!BF23,0)</f>
        <v>354.39536500000031</v>
      </c>
      <c r="BG23" s="2"/>
      <c r="BH23" s="2"/>
      <c r="BI23" s="2">
        <f t="shared" si="14"/>
        <v>534.83359700000028</v>
      </c>
      <c r="BJ23" s="2">
        <f>IF((SUM(ENT!BG23:BI23)-SCH!BJ23)&gt;=0,SUM(ENT!BG23:BI23)-SCH!BJ23,0)</f>
        <v>534.83359700000028</v>
      </c>
      <c r="BK23" s="2"/>
      <c r="BL23" s="2"/>
      <c r="BM23" s="2">
        <f t="shared" si="15"/>
        <v>612.25359700000035</v>
      </c>
      <c r="BN23" s="2">
        <f>IF((SUM(ENT!BK23:BM23)-SCH!BN23)&gt;=0,SUM(ENT!BK23:BM23)-SCH!BN23,0)</f>
        <v>612.25359700000035</v>
      </c>
      <c r="BO23" s="2"/>
      <c r="BP23" s="2"/>
      <c r="BQ23" s="2">
        <f t="shared" si="16"/>
        <v>0</v>
      </c>
      <c r="BR23" s="2">
        <f>IF((SUM(ENT!BO23:BQ23)-SCH!BR23)&gt;=0,SUM(ENT!BO23:BQ23)-SCH!BR23,0)</f>
        <v>0</v>
      </c>
      <c r="BS23" s="2"/>
      <c r="BT23" s="2"/>
      <c r="BU23" s="2">
        <f t="shared" si="17"/>
        <v>498.90536500000007</v>
      </c>
      <c r="BV23" s="2">
        <f>IF((SUM(ENT!BS23:BU23)-SCH!BV23)&gt;=0,SUM(ENT!BS23:BU23)-SCH!BV23,0)</f>
        <v>498.90536500000007</v>
      </c>
      <c r="BW23" s="2"/>
      <c r="BX23" s="2"/>
      <c r="BY23" s="2">
        <f t="shared" si="18"/>
        <v>732.62359699999979</v>
      </c>
      <c r="BZ23" s="2">
        <f>IF((SUM(ENT!BW23:BY23)-SCH!BZ23)&gt;=0,SUM(ENT!BW23:BY23)-SCH!BZ23,0)</f>
        <v>732.62359699999979</v>
      </c>
      <c r="CA23" s="2"/>
      <c r="CB23" s="2"/>
      <c r="CC23" s="2">
        <f t="shared" si="19"/>
        <v>732.62359700000025</v>
      </c>
      <c r="CD23" s="2">
        <f>IF((SUM(ENT!CA23:CC23)-SCH!CD23)&gt;=0,SUM(ENT!CA23:CC23)-SCH!CD23,0)</f>
        <v>732.62359700000025</v>
      </c>
      <c r="CE23" s="2"/>
      <c r="CF23" s="2"/>
      <c r="CG23" s="2">
        <f t="shared" si="20"/>
        <v>733.20359700000017</v>
      </c>
      <c r="CH23" s="2">
        <f>IF((SUM(ENT!CE23:CG23)-SCH!CH23)&gt;=0,SUM(ENT!CE23:CG23)-SCH!CH23,0)</f>
        <v>733.20359700000017</v>
      </c>
      <c r="CI23" s="2"/>
      <c r="CJ23" s="2"/>
      <c r="CK23" s="2">
        <f t="shared" si="21"/>
        <v>328.95536500000026</v>
      </c>
      <c r="CL23" s="2">
        <f>IF((SUM(ENT!CI23:CK23)-SCH!CL23)&gt;=0,SUM(ENT!CI23:CK23)-SCH!CL23,0)</f>
        <v>328.95536500000026</v>
      </c>
      <c r="CM23" s="2"/>
      <c r="CN23" s="2"/>
      <c r="CO23" s="2">
        <f t="shared" si="22"/>
        <v>326.73868399999992</v>
      </c>
      <c r="CP23" s="2">
        <f>IF((SUM(ENT!CM23:CO23)-SCH!CP23)&gt;=0,SUM(ENT!CM23:CO23)-SCH!CP23,0)</f>
        <v>326.73868399999992</v>
      </c>
      <c r="CQ23" s="2"/>
      <c r="CR23" s="2"/>
      <c r="CS23" s="2">
        <f t="shared" si="23"/>
        <v>328.9553649999998</v>
      </c>
      <c r="CT23" s="2">
        <f>IF((SUM(ENT!CQ23:CS23)-SCH!CT23)&gt;=0,SUM(ENT!CQ23:CS23)-SCH!CT23,0)</f>
        <v>328.9553649999998</v>
      </c>
      <c r="CU23" s="2"/>
      <c r="CV23" s="2"/>
      <c r="CW23" s="2">
        <f t="shared" si="24"/>
        <v>296.95536500000026</v>
      </c>
      <c r="CX23" s="2">
        <f>IF((SUM(ENT!CU23:CW23)-SCH!CX23)&gt;=0,SUM(ENT!CU23:CW23)-SCH!CX23,0)</f>
        <v>296.95536500000026</v>
      </c>
      <c r="CY23" s="2"/>
      <c r="CZ23" s="2"/>
      <c r="DA23" s="2">
        <f t="shared" si="25"/>
        <v>296.9553649999998</v>
      </c>
      <c r="DB23" s="2">
        <f>IF((SUM(ENT!CY23:DA23)-SCH!DB23)&gt;=0,SUM(ENT!CY23:DA23)-SCH!DB23,0)</f>
        <v>296.9553649999998</v>
      </c>
      <c r="DC23" s="2"/>
      <c r="DD23" s="2"/>
      <c r="DE23" s="2">
        <f t="shared" si="26"/>
        <v>509.96899900000017</v>
      </c>
      <c r="DF23" s="2">
        <f>IF((SUM(ENT!DC23:DE23)-SCH!DF23)&gt;=0,SUM(ENT!DC23:DE23)-SCH!DF23,0)</f>
        <v>509.96899900000017</v>
      </c>
      <c r="DG23" s="2"/>
      <c r="DH23" s="2"/>
      <c r="DI23" s="2">
        <f t="shared" si="27"/>
        <v>521.33427400000028</v>
      </c>
      <c r="DJ23" s="2">
        <f>IF((SUM(ENT!DG23:DI23)-SCH!DJ23)&gt;=0,SUM(ENT!DG23:DI23)-SCH!DJ23,0)</f>
        <v>521.33427400000028</v>
      </c>
      <c r="DK23" s="2"/>
      <c r="DL23" s="2"/>
      <c r="DM23" s="2">
        <f t="shared" si="28"/>
        <v>416.33427399999982</v>
      </c>
      <c r="DN23" s="2">
        <f>IF((SUM(ENT!DK23:DM23)-SCH!DN23)&gt;=0,SUM(ENT!DK23:DM23)-SCH!DN23,0)</f>
        <v>416.33427399999982</v>
      </c>
      <c r="DO23" s="2"/>
      <c r="DP23" s="2"/>
      <c r="DQ23" s="2">
        <f t="shared" si="29"/>
        <v>0</v>
      </c>
      <c r="DR23" s="2">
        <f>IF((SUM(ENT!DO23:DQ23)-SCH!DR23)&gt;=0,SUM(ENT!DO23:DQ23)-SCH!DR23,0)</f>
        <v>0</v>
      </c>
      <c r="DS23" s="2"/>
      <c r="DT23" s="2"/>
      <c r="DU23" s="2">
        <f t="shared" si="30"/>
        <v>0</v>
      </c>
      <c r="DV23" s="2">
        <f>IF((SUM(ENT!DS23:DU23)-SCH!DV23)&gt;=0,SUM(ENT!DS23:DU23)-SCH!DV23,0)</f>
        <v>0</v>
      </c>
    </row>
    <row r="24" spans="1:126" ht="46.5" x14ac:dyDescent="0.25">
      <c r="A24" s="14">
        <v>20</v>
      </c>
      <c r="B24" s="16" t="s">
        <v>27</v>
      </c>
      <c r="C24" s="2"/>
      <c r="D24" s="2"/>
      <c r="E24" s="2">
        <f t="shared" si="0"/>
        <v>436.33615700000018</v>
      </c>
      <c r="F24" s="2">
        <f>IF((SUM(ENT!C24:E24)-SCH!F24)&gt;=0,SUM(ENT!C24:E24)-SCH!F24,0)</f>
        <v>436.33615700000018</v>
      </c>
      <c r="G24" s="2"/>
      <c r="H24" s="2"/>
      <c r="I24" s="2">
        <f t="shared" si="1"/>
        <v>366.06792499999983</v>
      </c>
      <c r="J24" s="2">
        <f>IF((SUM(ENT!G24:I24)-SCH!J24)&gt;=0,SUM(ENT!G24:I24)-SCH!J24,0)</f>
        <v>366.06792499999983</v>
      </c>
      <c r="K24" s="2"/>
      <c r="L24" s="2"/>
      <c r="M24" s="2">
        <f t="shared" si="2"/>
        <v>313.15792499999998</v>
      </c>
      <c r="N24" s="2">
        <f>IF((SUM(ENT!K24:M24)-SCH!N24)&gt;=0,SUM(ENT!K24:M24)-SCH!N24,0)</f>
        <v>313.15792499999998</v>
      </c>
      <c r="O24" s="2"/>
      <c r="P24" s="2"/>
      <c r="Q24" s="2">
        <f t="shared" si="3"/>
        <v>496.01385300000038</v>
      </c>
      <c r="R24" s="2">
        <f>IF((SUM(ENT!O24:Q24)-SCH!R24)&gt;=0,SUM(ENT!O24:Q24)-SCH!R24,0)</f>
        <v>496.01385300000038</v>
      </c>
      <c r="S24" s="2"/>
      <c r="T24" s="2"/>
      <c r="U24" s="2">
        <f t="shared" si="4"/>
        <v>361.81792500000029</v>
      </c>
      <c r="V24" s="2">
        <f>IF((SUM(ENT!S24:U24)-SCH!V24)&gt;=0,SUM(ENT!S24:U24)-SCH!V24,0)</f>
        <v>361.81792500000029</v>
      </c>
      <c r="W24" s="2"/>
      <c r="X24" s="2"/>
      <c r="Y24" s="2">
        <f t="shared" si="5"/>
        <v>451.25792499999989</v>
      </c>
      <c r="Z24" s="2">
        <f>IF((SUM(ENT!W24:Y24)-SCH!Z24)&gt;=0,SUM(ENT!W24:Y24)-SCH!Z24,0)</f>
        <v>451.25792499999989</v>
      </c>
      <c r="AA24" s="2"/>
      <c r="AB24" s="2"/>
      <c r="AC24" s="2">
        <f t="shared" si="6"/>
        <v>541.50570800000014</v>
      </c>
      <c r="AD24" s="2">
        <f>IF((SUM(ENT!AA24:AC24)-SCH!AD24)&gt;=0,SUM(ENT!AA24:AC24)-SCH!AD24,0)</f>
        <v>541.50570800000014</v>
      </c>
      <c r="AE24" s="2"/>
      <c r="AF24" s="2"/>
      <c r="AG24" s="2">
        <f t="shared" si="7"/>
        <v>603.90394000000015</v>
      </c>
      <c r="AH24" s="2">
        <f>IF((SUM(ENT!AE24:AG24)-SCH!AH24)&gt;=0,SUM(ENT!AE24:AG24)-SCH!AH24,0)</f>
        <v>603.90394000000015</v>
      </c>
      <c r="AI24" s="2"/>
      <c r="AJ24" s="2"/>
      <c r="AK24" s="2">
        <f t="shared" si="8"/>
        <v>331.65570800000023</v>
      </c>
      <c r="AL24" s="2">
        <f>IF((SUM(ENT!AI24:AK24)-SCH!AL24)&gt;=0,SUM(ENT!AI24:AK24)-SCH!AL24,0)</f>
        <v>331.65570800000023</v>
      </c>
      <c r="AM24" s="2"/>
      <c r="AN24" s="2"/>
      <c r="AO24" s="2">
        <f t="shared" si="9"/>
        <v>184.1423190000005</v>
      </c>
      <c r="AP24" s="2">
        <f>IF((SUM(ENT!AM24:AO24)-SCH!AP24)&gt;=0,SUM(ENT!AM24:AO24)-SCH!AP24,0)</f>
        <v>184.1423190000005</v>
      </c>
      <c r="AQ24" s="2"/>
      <c r="AR24" s="2"/>
      <c r="AS24" s="2">
        <f t="shared" si="10"/>
        <v>420.97536499999978</v>
      </c>
      <c r="AT24" s="2">
        <f>IF((SUM(ENT!AQ24:AS24)-SCH!AT24)&gt;=0,SUM(ENT!AQ24:AS24)-SCH!AT24,0)</f>
        <v>420.97536499999978</v>
      </c>
      <c r="AU24" s="2"/>
      <c r="AV24" s="2"/>
      <c r="AW24" s="2">
        <f t="shared" si="11"/>
        <v>291.08536499999991</v>
      </c>
      <c r="AX24" s="2">
        <f>IF((SUM(ENT!AU24:AW24)-SCH!AX24)&gt;=0,SUM(ENT!AU24:AW24)-SCH!AX24,0)</f>
        <v>291.08536499999991</v>
      </c>
      <c r="AY24" s="2"/>
      <c r="AZ24" s="2"/>
      <c r="BA24" s="2">
        <f t="shared" si="12"/>
        <v>324.39536500000031</v>
      </c>
      <c r="BB24" s="2">
        <f>IF((SUM(ENT!AY24:BA24)-SCH!BB24)&gt;=0,SUM(ENT!AY24:BA24)-SCH!BB24,0)</f>
        <v>324.39536500000031</v>
      </c>
      <c r="BC24" s="2"/>
      <c r="BD24" s="2"/>
      <c r="BE24" s="2">
        <f t="shared" si="13"/>
        <v>291.08536499999991</v>
      </c>
      <c r="BF24" s="2">
        <f>IF((SUM(ENT!BC24:BE24)-SCH!BF24)&gt;=0,SUM(ENT!BC24:BE24)-SCH!BF24,0)</f>
        <v>291.08536499999991</v>
      </c>
      <c r="BG24" s="2"/>
      <c r="BH24" s="2"/>
      <c r="BI24" s="2">
        <f t="shared" si="14"/>
        <v>504.83359699999983</v>
      </c>
      <c r="BJ24" s="2">
        <f>IF((SUM(ENT!BG24:BI24)-SCH!BJ24)&gt;=0,SUM(ENT!BG24:BI24)-SCH!BJ24,0)</f>
        <v>504.83359699999983</v>
      </c>
      <c r="BK24" s="2"/>
      <c r="BL24" s="2"/>
      <c r="BM24" s="2">
        <f t="shared" si="15"/>
        <v>582.25359700000035</v>
      </c>
      <c r="BN24" s="2">
        <f>IF((SUM(ENT!BK24:BM24)-SCH!BN24)&gt;=0,SUM(ENT!BK24:BM24)-SCH!BN24,0)</f>
        <v>582.25359700000035</v>
      </c>
      <c r="BO24" s="2"/>
      <c r="BP24" s="2"/>
      <c r="BQ24" s="2">
        <f t="shared" si="16"/>
        <v>595.74359700000059</v>
      </c>
      <c r="BR24" s="2">
        <f>IF((SUM(ENT!BO24:BQ24)-SCH!BR24)&gt;=0,SUM(ENT!BO24:BQ24)-SCH!BR24,0)</f>
        <v>595.74359700000059</v>
      </c>
      <c r="BS24" s="2"/>
      <c r="BT24" s="2"/>
      <c r="BU24" s="2">
        <f t="shared" si="17"/>
        <v>362.84536499999967</v>
      </c>
      <c r="BV24" s="2">
        <f>IF((SUM(ENT!BS24:BU24)-SCH!BV24)&gt;=0,SUM(ENT!BS24:BU24)-SCH!BV24,0)</f>
        <v>362.84536499999967</v>
      </c>
      <c r="BW24" s="2"/>
      <c r="BX24" s="2"/>
      <c r="BY24" s="2">
        <f t="shared" si="18"/>
        <v>580.76536499999975</v>
      </c>
      <c r="BZ24" s="2">
        <f>IF((SUM(ENT!BW24:BY24)-SCH!BZ24)&gt;=0,SUM(ENT!BW24:BY24)-SCH!BZ24,0)</f>
        <v>580.76536499999975</v>
      </c>
      <c r="CA24" s="2"/>
      <c r="CB24" s="2"/>
      <c r="CC24" s="2">
        <f t="shared" si="19"/>
        <v>732.62359700000025</v>
      </c>
      <c r="CD24" s="2">
        <f>IF((SUM(ENT!CA24:CC24)-SCH!CD24)&gt;=0,SUM(ENT!CA24:CC24)-SCH!CD24,0)</f>
        <v>732.62359700000025</v>
      </c>
      <c r="CE24" s="2"/>
      <c r="CF24" s="2"/>
      <c r="CG24" s="2">
        <f t="shared" si="20"/>
        <v>673.20359700000017</v>
      </c>
      <c r="CH24" s="2">
        <f>IF((SUM(ENT!CE24:CG24)-SCH!CH24)&gt;=0,SUM(ENT!CE24:CG24)-SCH!CH24,0)</f>
        <v>673.20359700000017</v>
      </c>
      <c r="CI24" s="2"/>
      <c r="CJ24" s="2"/>
      <c r="CK24" s="2">
        <f t="shared" si="21"/>
        <v>328.95536500000026</v>
      </c>
      <c r="CL24" s="2">
        <f>IF((SUM(ENT!CI24:CK24)-SCH!CL24)&gt;=0,SUM(ENT!CI24:CK24)-SCH!CL24,0)</f>
        <v>328.95536500000026</v>
      </c>
      <c r="CM24" s="2"/>
      <c r="CN24" s="2"/>
      <c r="CO24" s="2">
        <f t="shared" si="22"/>
        <v>326.73868399999992</v>
      </c>
      <c r="CP24" s="2">
        <f>IF((SUM(ENT!CM24:CO24)-SCH!CP24)&gt;=0,SUM(ENT!CM24:CO24)-SCH!CP24,0)</f>
        <v>326.73868399999992</v>
      </c>
      <c r="CQ24" s="2"/>
      <c r="CR24" s="2"/>
      <c r="CS24" s="2">
        <f t="shared" si="23"/>
        <v>328.9553649999998</v>
      </c>
      <c r="CT24" s="2">
        <f>IF((SUM(ENT!CQ24:CS24)-SCH!CT24)&gt;=0,SUM(ENT!CQ24:CS24)-SCH!CT24,0)</f>
        <v>328.9553649999998</v>
      </c>
      <c r="CU24" s="2"/>
      <c r="CV24" s="2"/>
      <c r="CW24" s="2">
        <f t="shared" si="24"/>
        <v>296.95536500000026</v>
      </c>
      <c r="CX24" s="2">
        <f>IF((SUM(ENT!CU24:CW24)-SCH!CX24)&gt;=0,SUM(ENT!CU24:CW24)-SCH!CX24,0)</f>
        <v>296.95536500000026</v>
      </c>
      <c r="CY24" s="2"/>
      <c r="CZ24" s="2"/>
      <c r="DA24" s="2">
        <f t="shared" si="25"/>
        <v>296.9553649999998</v>
      </c>
      <c r="DB24" s="2">
        <f>IF((SUM(ENT!CY24:DA24)-SCH!DB24)&gt;=0,SUM(ENT!CY24:DA24)-SCH!DB24,0)</f>
        <v>296.9553649999998</v>
      </c>
      <c r="DC24" s="2"/>
      <c r="DD24" s="2"/>
      <c r="DE24" s="2">
        <f t="shared" si="26"/>
        <v>456.71793800000023</v>
      </c>
      <c r="DF24" s="2">
        <f>IF((SUM(ENT!DC24:DE24)-SCH!DF24)&gt;=0,SUM(ENT!DC24:DE24)-SCH!DF24,0)</f>
        <v>456.71793800000023</v>
      </c>
      <c r="DG24" s="2"/>
      <c r="DH24" s="2"/>
      <c r="DI24" s="2">
        <f t="shared" si="27"/>
        <v>416.33427400000028</v>
      </c>
      <c r="DJ24" s="2">
        <f>IF((SUM(ENT!DG24:DI24)-SCH!DJ24)&gt;=0,SUM(ENT!DG24:DI24)-SCH!DJ24,0)</f>
        <v>416.33427400000028</v>
      </c>
      <c r="DK24" s="2"/>
      <c r="DL24" s="2"/>
      <c r="DM24" s="2">
        <f t="shared" si="28"/>
        <v>339.68427400000019</v>
      </c>
      <c r="DN24" s="2">
        <f>IF((SUM(ENT!DK24:DM24)-SCH!DN24)&gt;=0,SUM(ENT!DK24:DM24)-SCH!DN24,0)</f>
        <v>339.68427400000019</v>
      </c>
      <c r="DO24" s="2"/>
      <c r="DP24" s="2"/>
      <c r="DQ24" s="2">
        <f t="shared" si="29"/>
        <v>0</v>
      </c>
      <c r="DR24" s="2">
        <f>IF((SUM(ENT!DO24:DQ24)-SCH!DR24)&gt;=0,SUM(ENT!DO24:DQ24)-SCH!DR24,0)</f>
        <v>0</v>
      </c>
      <c r="DS24" s="2"/>
      <c r="DT24" s="2"/>
      <c r="DU24" s="2">
        <f t="shared" si="30"/>
        <v>0</v>
      </c>
      <c r="DV24" s="2">
        <f>IF((SUM(ENT!DS24:DU24)-SCH!DV24)&gt;=0,SUM(ENT!DS24:DU24)-SCH!DV24,0)</f>
        <v>0</v>
      </c>
    </row>
    <row r="25" spans="1:126" ht="46.5" x14ac:dyDescent="0.25">
      <c r="A25" s="14">
        <v>21</v>
      </c>
      <c r="B25" s="16" t="s">
        <v>28</v>
      </c>
      <c r="C25" s="2"/>
      <c r="D25" s="2"/>
      <c r="E25" s="2">
        <f t="shared" si="0"/>
        <v>324.47792499999969</v>
      </c>
      <c r="F25" s="2">
        <f>IF((SUM(ENT!C25:E25)-SCH!F25)&gt;=0,SUM(ENT!C25:E25)-SCH!F25,0)</f>
        <v>324.47792499999969</v>
      </c>
      <c r="G25" s="2"/>
      <c r="H25" s="2"/>
      <c r="I25" s="2">
        <f t="shared" si="1"/>
        <v>319.33527900000036</v>
      </c>
      <c r="J25" s="2">
        <f>IF((SUM(ENT!G25:I25)-SCH!J25)&gt;=0,SUM(ENT!G25:I25)-SCH!J25,0)</f>
        <v>319.33527900000036</v>
      </c>
      <c r="K25" s="2"/>
      <c r="L25" s="2"/>
      <c r="M25" s="2">
        <f t="shared" si="2"/>
        <v>266.50792500000034</v>
      </c>
      <c r="N25" s="2">
        <f>IF((SUM(ENT!K25:M25)-SCH!N25)&gt;=0,SUM(ENT!K25:M25)-SCH!N25,0)</f>
        <v>266.50792500000034</v>
      </c>
      <c r="O25" s="2"/>
      <c r="P25" s="2"/>
      <c r="Q25" s="2">
        <f t="shared" si="3"/>
        <v>420.15792500000043</v>
      </c>
      <c r="R25" s="2">
        <f>IF((SUM(ENT!O25:Q25)-SCH!R25)&gt;=0,SUM(ENT!O25:Q25)-SCH!R25,0)</f>
        <v>420.15792500000043</v>
      </c>
      <c r="S25" s="2"/>
      <c r="T25" s="2"/>
      <c r="U25" s="2">
        <f t="shared" si="4"/>
        <v>298.50792499999989</v>
      </c>
      <c r="V25" s="2">
        <f>IF((SUM(ENT!S25:U25)-SCH!V25)&gt;=0,SUM(ENT!S25:U25)-SCH!V25,0)</f>
        <v>298.50792499999989</v>
      </c>
      <c r="W25" s="2"/>
      <c r="X25" s="2"/>
      <c r="Y25" s="2">
        <f t="shared" si="5"/>
        <v>337.00792499999989</v>
      </c>
      <c r="Z25" s="2">
        <f>IF((SUM(ENT!W25:Y25)-SCH!Z25)&gt;=0,SUM(ENT!W25:Y25)-SCH!Z25,0)</f>
        <v>337.00792499999989</v>
      </c>
      <c r="AA25" s="2"/>
      <c r="AB25" s="2"/>
      <c r="AC25" s="2">
        <f t="shared" si="6"/>
        <v>431.5157079999999</v>
      </c>
      <c r="AD25" s="2">
        <f>IF((SUM(ENT!AA25:AC25)-SCH!AD25)&gt;=0,SUM(ENT!AA25:AC25)-SCH!AD25,0)</f>
        <v>431.5157079999999</v>
      </c>
      <c r="AE25" s="2"/>
      <c r="AF25" s="2"/>
      <c r="AG25" s="2">
        <f t="shared" si="7"/>
        <v>492.0457080000001</v>
      </c>
      <c r="AH25" s="2">
        <f>IF((SUM(ENT!AE25:AG25)-SCH!AH25)&gt;=0,SUM(ENT!AE25:AG25)-SCH!AH25,0)</f>
        <v>492.0457080000001</v>
      </c>
      <c r="AI25" s="2"/>
      <c r="AJ25" s="2"/>
      <c r="AK25" s="2">
        <f t="shared" si="8"/>
        <v>332.8257080000003</v>
      </c>
      <c r="AL25" s="2">
        <f>IF((SUM(ENT!AI25:AK25)-SCH!AL25)&gt;=0,SUM(ENT!AI25:AK25)-SCH!AL25,0)</f>
        <v>332.8257080000003</v>
      </c>
      <c r="AM25" s="2"/>
      <c r="AN25" s="2"/>
      <c r="AO25" s="2">
        <f t="shared" si="9"/>
        <v>0</v>
      </c>
      <c r="AP25" s="2">
        <f>IF((SUM(ENT!AM25:AO25)-SCH!AP25)&gt;=0,SUM(ENT!AM25:AO25)-SCH!AP25,0)</f>
        <v>0</v>
      </c>
      <c r="AQ25" s="2"/>
      <c r="AR25" s="2"/>
      <c r="AS25" s="2">
        <f t="shared" si="10"/>
        <v>268.33898799999952</v>
      </c>
      <c r="AT25" s="2">
        <f>IF((SUM(ENT!AQ25:AS25)-SCH!AT25)&gt;=0,SUM(ENT!AQ25:AS25)-SCH!AT25,0)</f>
        <v>268.33898799999952</v>
      </c>
      <c r="AU25" s="2"/>
      <c r="AV25" s="2"/>
      <c r="AW25" s="2">
        <f t="shared" si="11"/>
        <v>211.50705400000015</v>
      </c>
      <c r="AX25" s="2">
        <f>IF((SUM(ENT!AU25:AW25)-SCH!AX25)&gt;=0,SUM(ENT!AU25:AW25)-SCH!AX25,0)</f>
        <v>211.50705400000015</v>
      </c>
      <c r="AY25" s="2"/>
      <c r="AZ25" s="2"/>
      <c r="BA25" s="2">
        <f t="shared" si="12"/>
        <v>103.47677099999964</v>
      </c>
      <c r="BB25" s="2">
        <f>IF((SUM(ENT!AY25:BA25)-SCH!BB25)&gt;=0,SUM(ENT!AY25:BA25)-SCH!BB25,0)</f>
        <v>103.47677099999964</v>
      </c>
      <c r="BC25" s="2"/>
      <c r="BD25" s="2"/>
      <c r="BE25" s="2">
        <f t="shared" si="13"/>
        <v>156.44761199999994</v>
      </c>
      <c r="BF25" s="2">
        <f>IF((SUM(ENT!BC25:BE25)-SCH!BF25)&gt;=0,SUM(ENT!BC25:BE25)-SCH!BF25,0)</f>
        <v>156.44761199999994</v>
      </c>
      <c r="BG25" s="2"/>
      <c r="BH25" s="2"/>
      <c r="BI25" s="2">
        <f t="shared" si="14"/>
        <v>392.97536499999978</v>
      </c>
      <c r="BJ25" s="2">
        <f>IF((SUM(ENT!BG25:BI25)-SCH!BJ25)&gt;=0,SUM(ENT!BG25:BI25)-SCH!BJ25,0)</f>
        <v>392.97536499999978</v>
      </c>
      <c r="BK25" s="2"/>
      <c r="BL25" s="2"/>
      <c r="BM25" s="2">
        <f t="shared" si="15"/>
        <v>470.39536500000031</v>
      </c>
      <c r="BN25" s="2">
        <f>IF((SUM(ENT!BK25:BM25)-SCH!BN25)&gt;=0,SUM(ENT!BK25:BM25)-SCH!BN25,0)</f>
        <v>470.39536500000031</v>
      </c>
      <c r="BO25" s="2"/>
      <c r="BP25" s="2"/>
      <c r="BQ25" s="2">
        <f t="shared" si="16"/>
        <v>0</v>
      </c>
      <c r="BR25" s="2">
        <f>IF((SUM(ENT!BO25:BQ25)-SCH!BR25)&gt;=0,SUM(ENT!BO25:BQ25)-SCH!BR25,0)</f>
        <v>0</v>
      </c>
      <c r="BS25" s="2"/>
      <c r="BT25" s="2"/>
      <c r="BU25" s="2">
        <f t="shared" si="17"/>
        <v>329.53536499999973</v>
      </c>
      <c r="BV25" s="2">
        <f>IF((SUM(ENT!BS25:BU25)-SCH!BV25)&gt;=0,SUM(ENT!BS25:BU25)-SCH!BV25,0)</f>
        <v>329.53536499999973</v>
      </c>
      <c r="BW25" s="2"/>
      <c r="BX25" s="2"/>
      <c r="BY25" s="2">
        <f t="shared" si="18"/>
        <v>430.76536499999975</v>
      </c>
      <c r="BZ25" s="2">
        <f>IF((SUM(ENT!BW25:BY25)-SCH!BZ25)&gt;=0,SUM(ENT!BW25:BY25)-SCH!BZ25,0)</f>
        <v>430.76536499999975</v>
      </c>
      <c r="CA25" s="2"/>
      <c r="CB25" s="2"/>
      <c r="CC25" s="2">
        <f t="shared" si="19"/>
        <v>580.76536499999975</v>
      </c>
      <c r="CD25" s="2">
        <f>IF((SUM(ENT!CA25:CC25)-SCH!CD25)&gt;=0,SUM(ENT!CA25:CC25)-SCH!CD25,0)</f>
        <v>580.76536499999975</v>
      </c>
      <c r="CE25" s="2"/>
      <c r="CF25" s="2"/>
      <c r="CG25" s="2">
        <f t="shared" si="20"/>
        <v>521.34536499999967</v>
      </c>
      <c r="CH25" s="2">
        <f>IF((SUM(ENT!CE25:CG25)-SCH!CH25)&gt;=0,SUM(ENT!CE25:CG25)-SCH!CH25,0)</f>
        <v>521.34536499999967</v>
      </c>
      <c r="CI25" s="2"/>
      <c r="CJ25" s="2"/>
      <c r="CK25" s="2">
        <f t="shared" si="21"/>
        <v>329.53536499999973</v>
      </c>
      <c r="CL25" s="2">
        <f>IF((SUM(ENT!CI25:CK25)-SCH!CL25)&gt;=0,SUM(ENT!CI25:CK25)-SCH!CL25,0)</f>
        <v>329.53536499999973</v>
      </c>
      <c r="CM25" s="2"/>
      <c r="CN25" s="2"/>
      <c r="CO25" s="2">
        <f t="shared" si="22"/>
        <v>326.73868399999992</v>
      </c>
      <c r="CP25" s="2">
        <f>IF((SUM(ENT!CM25:CO25)-SCH!CP25)&gt;=0,SUM(ENT!CM25:CO25)-SCH!CP25,0)</f>
        <v>326.73868399999992</v>
      </c>
      <c r="CQ25" s="2"/>
      <c r="CR25" s="2"/>
      <c r="CS25" s="2">
        <f t="shared" si="23"/>
        <v>329.53536500000018</v>
      </c>
      <c r="CT25" s="2">
        <f>IF((SUM(ENT!CQ25:CS25)-SCH!CT25)&gt;=0,SUM(ENT!CQ25:CS25)-SCH!CT25,0)</f>
        <v>329.53536500000018</v>
      </c>
      <c r="CU25" s="2"/>
      <c r="CV25" s="2"/>
      <c r="CW25" s="2">
        <f t="shared" si="24"/>
        <v>296.95536500000026</v>
      </c>
      <c r="CX25" s="2">
        <f>IF((SUM(ENT!CU25:CW25)-SCH!CX25)&gt;=0,SUM(ENT!CU25:CW25)-SCH!CX25,0)</f>
        <v>296.95536500000026</v>
      </c>
      <c r="CY25" s="2"/>
      <c r="CZ25" s="2"/>
      <c r="DA25" s="2">
        <f t="shared" si="25"/>
        <v>296.9553649999998</v>
      </c>
      <c r="DB25" s="2">
        <f>IF((SUM(ENT!CY25:DA25)-SCH!DB25)&gt;=0,SUM(ENT!CY25:DA25)-SCH!DB25,0)</f>
        <v>296.9553649999998</v>
      </c>
      <c r="DC25" s="2"/>
      <c r="DD25" s="2"/>
      <c r="DE25" s="2">
        <f t="shared" si="26"/>
        <v>440.3168770000002</v>
      </c>
      <c r="DF25" s="2">
        <f>IF((SUM(ENT!DC25:DE25)-SCH!DF25)&gt;=0,SUM(ENT!DC25:DE25)-SCH!DF25,0)</f>
        <v>440.3168770000002</v>
      </c>
      <c r="DG25" s="2"/>
      <c r="DH25" s="2"/>
      <c r="DI25" s="2">
        <f t="shared" si="27"/>
        <v>339.68427400000019</v>
      </c>
      <c r="DJ25" s="2">
        <f>IF((SUM(ENT!DG25:DI25)-SCH!DJ25)&gt;=0,SUM(ENT!DG25:DI25)-SCH!DJ25,0)</f>
        <v>339.68427400000019</v>
      </c>
      <c r="DK25" s="2"/>
      <c r="DL25" s="2"/>
      <c r="DM25" s="2">
        <f t="shared" si="28"/>
        <v>178.7257080000004</v>
      </c>
      <c r="DN25" s="2">
        <f>IF((SUM(ENT!DK25:DM25)-SCH!DN25)&gt;=0,SUM(ENT!DK25:DM25)-SCH!DN25,0)</f>
        <v>178.7257080000004</v>
      </c>
      <c r="DO25" s="2"/>
      <c r="DP25" s="2"/>
      <c r="DQ25" s="2">
        <f t="shared" si="29"/>
        <v>0</v>
      </c>
      <c r="DR25" s="2">
        <f>IF((SUM(ENT!DO25:DQ25)-SCH!DR25)&gt;=0,SUM(ENT!DO25:DQ25)-SCH!DR25,0)</f>
        <v>0</v>
      </c>
      <c r="DS25" s="2"/>
      <c r="DT25" s="2"/>
      <c r="DU25" s="2">
        <f t="shared" si="30"/>
        <v>0</v>
      </c>
      <c r="DV25" s="2">
        <f>IF((SUM(ENT!DS25:DU25)-SCH!DV25)&gt;=0,SUM(ENT!DS25:DU25)-SCH!DV25,0)</f>
        <v>0</v>
      </c>
    </row>
    <row r="26" spans="1:126" ht="46.5" x14ac:dyDescent="0.25">
      <c r="A26" s="14">
        <v>22</v>
      </c>
      <c r="B26" s="16" t="s">
        <v>29</v>
      </c>
      <c r="C26" s="2"/>
      <c r="D26" s="2"/>
      <c r="E26" s="2">
        <f t="shared" si="0"/>
        <v>240.22792499999969</v>
      </c>
      <c r="F26" s="2">
        <f>IF((SUM(ENT!C26:E26)-SCH!F26)&gt;=0,SUM(ENT!C26:E26)-SCH!F26,0)</f>
        <v>240.22792499999969</v>
      </c>
      <c r="G26" s="2"/>
      <c r="H26" s="2"/>
      <c r="I26" s="2">
        <f t="shared" si="1"/>
        <v>315.037781</v>
      </c>
      <c r="J26" s="2">
        <f>IF((SUM(ENT!G26:I26)-SCH!J26)&gt;=0,SUM(ENT!G26:I26)-SCH!J26,0)</f>
        <v>315.037781</v>
      </c>
      <c r="K26" s="2"/>
      <c r="L26" s="2"/>
      <c r="M26" s="2">
        <f t="shared" si="2"/>
        <v>262.25792500000034</v>
      </c>
      <c r="N26" s="2">
        <f>IF((SUM(ENT!K26:M26)-SCH!N26)&gt;=0,SUM(ENT!K26:M26)-SCH!N26,0)</f>
        <v>262.25792500000034</v>
      </c>
      <c r="O26" s="2"/>
      <c r="P26" s="2"/>
      <c r="Q26" s="2">
        <f t="shared" si="3"/>
        <v>345.15792500000043</v>
      </c>
      <c r="R26" s="2">
        <f>IF((SUM(ENT!O26:Q26)-SCH!R26)&gt;=0,SUM(ENT!O26:Q26)-SCH!R26,0)</f>
        <v>345.15792500000043</v>
      </c>
      <c r="S26" s="2"/>
      <c r="T26" s="2"/>
      <c r="U26" s="2">
        <f t="shared" si="4"/>
        <v>294.25792499999989</v>
      </c>
      <c r="V26" s="2">
        <f>IF((SUM(ENT!S26:U26)-SCH!V26)&gt;=0,SUM(ENT!S26:U26)-SCH!V26,0)</f>
        <v>294.25792499999989</v>
      </c>
      <c r="W26" s="2"/>
      <c r="X26" s="2"/>
      <c r="Y26" s="2">
        <f t="shared" si="5"/>
        <v>294.25792499999989</v>
      </c>
      <c r="Z26" s="2">
        <f>IF((SUM(ENT!W26:Y26)-SCH!Z26)&gt;=0,SUM(ENT!W26:Y26)-SCH!Z26,0)</f>
        <v>294.25792499999989</v>
      </c>
      <c r="AA26" s="2"/>
      <c r="AB26" s="2"/>
      <c r="AC26" s="2">
        <f t="shared" si="6"/>
        <v>347.26570800000036</v>
      </c>
      <c r="AD26" s="2">
        <f>IF((SUM(ENT!AA26:AC26)-SCH!AD26)&gt;=0,SUM(ENT!AA26:AC26)-SCH!AD26,0)</f>
        <v>347.26570800000036</v>
      </c>
      <c r="AE26" s="2"/>
      <c r="AF26" s="2"/>
      <c r="AG26" s="2">
        <f t="shared" si="7"/>
        <v>382.0457080000001</v>
      </c>
      <c r="AH26" s="2">
        <f>IF((SUM(ENT!AE26:AG26)-SCH!AH26)&gt;=0,SUM(ENT!AE26:AG26)-SCH!AH26,0)</f>
        <v>382.0457080000001</v>
      </c>
      <c r="AI26" s="2"/>
      <c r="AJ26" s="2"/>
      <c r="AK26" s="2">
        <f t="shared" si="8"/>
        <v>332.82570799999985</v>
      </c>
      <c r="AL26" s="2">
        <f>IF((SUM(ENT!AI26:AK26)-SCH!AL26)&gt;=0,SUM(ENT!AI26:AK26)-SCH!AL26,0)</f>
        <v>332.82570799999985</v>
      </c>
      <c r="AM26" s="2"/>
      <c r="AN26" s="2"/>
      <c r="AO26" s="2">
        <f t="shared" si="9"/>
        <v>109.97418400000015</v>
      </c>
      <c r="AP26" s="2">
        <f>IF((SUM(ENT!AM26:AO26)-SCH!AP26)&gt;=0,SUM(ENT!AM26:AO26)-SCH!AP26,0)</f>
        <v>109.97418400000015</v>
      </c>
      <c r="AQ26" s="2"/>
      <c r="AR26" s="2"/>
      <c r="AS26" s="2">
        <f t="shared" si="10"/>
        <v>139.39699500000006</v>
      </c>
      <c r="AT26" s="2">
        <f>IF((SUM(ENT!AQ26:AS26)-SCH!AT26)&gt;=0,SUM(ENT!AQ26:AS26)-SCH!AT26,0)</f>
        <v>139.39699500000006</v>
      </c>
      <c r="AU26" s="2"/>
      <c r="AV26" s="2"/>
      <c r="AW26" s="2">
        <f t="shared" si="11"/>
        <v>160.48540000000048</v>
      </c>
      <c r="AX26" s="2">
        <f>IF((SUM(ENT!AU26:AW26)-SCH!AX26)&gt;=0,SUM(ENT!AU26:AW26)-SCH!AX26,0)</f>
        <v>160.48540000000048</v>
      </c>
      <c r="AY26" s="2"/>
      <c r="AZ26" s="2"/>
      <c r="BA26" s="2">
        <f t="shared" si="12"/>
        <v>101.97000000000025</v>
      </c>
      <c r="BB26" s="2">
        <f>IF((SUM(ENT!AY26:BA26)-SCH!BB26)&gt;=0,SUM(ENT!AY26:BA26)-SCH!BB26,0)</f>
        <v>101.97000000000025</v>
      </c>
      <c r="BC26" s="2"/>
      <c r="BD26" s="2"/>
      <c r="BE26" s="2">
        <f t="shared" si="13"/>
        <v>121.68085200000041</v>
      </c>
      <c r="BF26" s="2">
        <f>IF((SUM(ENT!BC26:BE26)-SCH!BF26)&gt;=0,SUM(ENT!BC26:BE26)-SCH!BF26,0)</f>
        <v>121.68085200000041</v>
      </c>
      <c r="BG26" s="2"/>
      <c r="BH26" s="2"/>
      <c r="BI26" s="2">
        <f t="shared" si="14"/>
        <v>308.72536500000024</v>
      </c>
      <c r="BJ26" s="2">
        <f>IF((SUM(ENT!BG26:BI26)-SCH!BJ26)&gt;=0,SUM(ENT!BG26:BI26)-SCH!BJ26,0)</f>
        <v>308.72536500000024</v>
      </c>
      <c r="BK26" s="2"/>
      <c r="BL26" s="2"/>
      <c r="BM26" s="2">
        <f t="shared" si="15"/>
        <v>386.14536499999986</v>
      </c>
      <c r="BN26" s="2">
        <f>IF((SUM(ENT!BK26:BM26)-SCH!BN26)&gt;=0,SUM(ENT!BK26:BM26)-SCH!BN26,0)</f>
        <v>386.14536499999986</v>
      </c>
      <c r="BO26" s="2"/>
      <c r="BP26" s="2"/>
      <c r="BQ26" s="2">
        <f t="shared" si="16"/>
        <v>365.17536500000006</v>
      </c>
      <c r="BR26" s="2">
        <f>IF((SUM(ENT!BO26:BQ26)-SCH!BR26)&gt;=0,SUM(ENT!BO26:BQ26)-SCH!BR26,0)</f>
        <v>365.17536500000006</v>
      </c>
      <c r="BS26" s="2"/>
      <c r="BT26" s="2"/>
      <c r="BU26" s="2">
        <f t="shared" si="17"/>
        <v>329.53536500000018</v>
      </c>
      <c r="BV26" s="2">
        <f>IF((SUM(ENT!BS26:BU26)-SCH!BV26)&gt;=0,SUM(ENT!BS26:BU26)-SCH!BV26,0)</f>
        <v>329.53536500000018</v>
      </c>
      <c r="BW26" s="2"/>
      <c r="BX26" s="2"/>
      <c r="BY26" s="2">
        <f t="shared" si="18"/>
        <v>337.45536500000026</v>
      </c>
      <c r="BZ26" s="2">
        <f>IF((SUM(ENT!BW26:BY26)-SCH!BZ26)&gt;=0,SUM(ENT!BW26:BY26)-SCH!BZ26,0)</f>
        <v>337.45536500000026</v>
      </c>
      <c r="CA26" s="2"/>
      <c r="CB26" s="2"/>
      <c r="CC26" s="2">
        <f t="shared" si="19"/>
        <v>430.76536499999975</v>
      </c>
      <c r="CD26" s="2">
        <f>IF((SUM(ENT!CA26:CC26)-SCH!CD26)&gt;=0,SUM(ENT!CA26:CC26)-SCH!CD26,0)</f>
        <v>430.76536499999975</v>
      </c>
      <c r="CE26" s="2"/>
      <c r="CF26" s="2"/>
      <c r="CG26" s="2">
        <f t="shared" si="20"/>
        <v>371.34536500000013</v>
      </c>
      <c r="CH26" s="2">
        <f>IF((SUM(ENT!CE26:CG26)-SCH!CH26)&gt;=0,SUM(ENT!CE26:CG26)-SCH!CH26,0)</f>
        <v>371.34536500000013</v>
      </c>
      <c r="CI26" s="2"/>
      <c r="CJ26" s="2"/>
      <c r="CK26" s="2">
        <f t="shared" si="21"/>
        <v>329.53536500000018</v>
      </c>
      <c r="CL26" s="2">
        <f>IF((SUM(ENT!CI26:CK26)-SCH!CL26)&gt;=0,SUM(ENT!CI26:CK26)-SCH!CL26,0)</f>
        <v>329.53536500000018</v>
      </c>
      <c r="CM26" s="2"/>
      <c r="CN26" s="2"/>
      <c r="CO26" s="2">
        <f t="shared" si="22"/>
        <v>326.73868400000038</v>
      </c>
      <c r="CP26" s="2">
        <f>IF((SUM(ENT!CM26:CO26)-SCH!CP26)&gt;=0,SUM(ENT!CM26:CO26)-SCH!CP26,0)</f>
        <v>326.73868400000038</v>
      </c>
      <c r="CQ26" s="2"/>
      <c r="CR26" s="2"/>
      <c r="CS26" s="2">
        <f t="shared" si="23"/>
        <v>329.53536500000018</v>
      </c>
      <c r="CT26" s="2">
        <f>IF((SUM(ENT!CQ26:CS26)-SCH!CT26)&gt;=0,SUM(ENT!CQ26:CS26)-SCH!CT26,0)</f>
        <v>329.53536500000018</v>
      </c>
      <c r="CU26" s="2"/>
      <c r="CV26" s="2"/>
      <c r="CW26" s="2">
        <f t="shared" si="24"/>
        <v>296.95536500000026</v>
      </c>
      <c r="CX26" s="2">
        <f>IF((SUM(ENT!CU26:CW26)-SCH!CX26)&gt;=0,SUM(ENT!CU26:CW26)-SCH!CX26,0)</f>
        <v>296.95536500000026</v>
      </c>
      <c r="CY26" s="2"/>
      <c r="CZ26" s="2"/>
      <c r="DA26" s="2">
        <f t="shared" si="25"/>
        <v>296.95536500000026</v>
      </c>
      <c r="DB26" s="2">
        <f>IF((SUM(ENT!CY26:DA26)-SCH!DB26)&gt;=0,SUM(ENT!CY26:DA26)-SCH!DB26,0)</f>
        <v>296.95536500000026</v>
      </c>
      <c r="DC26" s="2"/>
      <c r="DD26" s="2"/>
      <c r="DE26" s="2">
        <f t="shared" si="26"/>
        <v>440.634274</v>
      </c>
      <c r="DF26" s="2">
        <f>IF((SUM(ENT!DC26:DE26)-SCH!DF26)&gt;=0,SUM(ENT!DC26:DE26)-SCH!DF26,0)</f>
        <v>440.634274</v>
      </c>
      <c r="DG26" s="2"/>
      <c r="DH26" s="2"/>
      <c r="DI26" s="2">
        <f t="shared" si="27"/>
        <v>331.18427400000019</v>
      </c>
      <c r="DJ26" s="2">
        <f>IF((SUM(ENT!DG26:DI26)-SCH!DJ26)&gt;=0,SUM(ENT!DG26:DI26)-SCH!DJ26,0)</f>
        <v>331.18427400000019</v>
      </c>
      <c r="DK26" s="2"/>
      <c r="DL26" s="2"/>
      <c r="DM26" s="2">
        <f t="shared" si="28"/>
        <v>104.01000000000022</v>
      </c>
      <c r="DN26" s="2">
        <f>IF((SUM(ENT!DK26:DM26)-SCH!DN26)&gt;=0,SUM(ENT!DK26:DM26)-SCH!DN26,0)</f>
        <v>104.01000000000022</v>
      </c>
      <c r="DO26" s="2"/>
      <c r="DP26" s="2"/>
      <c r="DQ26" s="2">
        <f t="shared" si="29"/>
        <v>0</v>
      </c>
      <c r="DR26" s="2">
        <f>IF((SUM(ENT!DO26:DQ26)-SCH!DR26)&gt;=0,SUM(ENT!DO26:DQ26)-SCH!DR26,0)</f>
        <v>0</v>
      </c>
      <c r="DS26" s="2"/>
      <c r="DT26" s="2"/>
      <c r="DU26" s="2">
        <f t="shared" si="30"/>
        <v>0</v>
      </c>
      <c r="DV26" s="2">
        <f>IF((SUM(ENT!DS26:DU26)-SCH!DV26)&gt;=0,SUM(ENT!DS26:DU26)-SCH!DV26,0)</f>
        <v>0</v>
      </c>
    </row>
    <row r="27" spans="1:126" ht="46.5" x14ac:dyDescent="0.25">
      <c r="A27" s="14">
        <v>23</v>
      </c>
      <c r="B27" s="16" t="s">
        <v>30</v>
      </c>
      <c r="C27" s="2"/>
      <c r="D27" s="2"/>
      <c r="E27" s="2">
        <f t="shared" si="0"/>
        <v>186.9179250000002</v>
      </c>
      <c r="F27" s="2">
        <f>IF((SUM(ENT!C27:E27)-SCH!F27)&gt;=0,SUM(ENT!C27:E27)-SCH!F27,0)</f>
        <v>186.9179250000002</v>
      </c>
      <c r="G27" s="2"/>
      <c r="H27" s="2"/>
      <c r="I27" s="2">
        <f t="shared" si="1"/>
        <v>315.03778100000045</v>
      </c>
      <c r="J27" s="2">
        <f>IF((SUM(ENT!G27:I27)-SCH!J27)&gt;=0,SUM(ENT!G27:I27)-SCH!J27,0)</f>
        <v>315.03778100000045</v>
      </c>
      <c r="K27" s="2"/>
      <c r="L27" s="2"/>
      <c r="M27" s="2">
        <f t="shared" si="2"/>
        <v>67.566315999999915</v>
      </c>
      <c r="N27" s="2">
        <f>IF((SUM(ENT!K27:M27)-SCH!N27)&gt;=0,SUM(ENT!K27:M27)-SCH!N27,0)</f>
        <v>67.566315999999915</v>
      </c>
      <c r="O27" s="2"/>
      <c r="P27" s="2"/>
      <c r="Q27" s="2">
        <f t="shared" si="3"/>
        <v>298.50792500000125</v>
      </c>
      <c r="R27" s="2">
        <f>IF((SUM(ENT!O27:Q27)-SCH!R27)&gt;=0,SUM(ENT!O27:Q27)-SCH!R27,0)</f>
        <v>298.50792500000125</v>
      </c>
      <c r="S27" s="2"/>
      <c r="T27" s="2"/>
      <c r="U27" s="2">
        <f t="shared" si="4"/>
        <v>294.25792499999989</v>
      </c>
      <c r="V27" s="2">
        <f>IF((SUM(ENT!S27:U27)-SCH!V27)&gt;=0,SUM(ENT!S27:U27)-SCH!V27,0)</f>
        <v>294.25792499999989</v>
      </c>
      <c r="W27" s="2"/>
      <c r="X27" s="2"/>
      <c r="Y27" s="2">
        <f t="shared" si="5"/>
        <v>294.25792499999989</v>
      </c>
      <c r="Z27" s="2">
        <f>IF((SUM(ENT!W27:Y27)-SCH!Z27)&gt;=0,SUM(ENT!W27:Y27)-SCH!Z27,0)</f>
        <v>294.25792499999989</v>
      </c>
      <c r="AA27" s="2"/>
      <c r="AB27" s="2"/>
      <c r="AC27" s="2">
        <f t="shared" si="6"/>
        <v>294.52570800000012</v>
      </c>
      <c r="AD27" s="2">
        <f>IF((SUM(ENT!AA27:AC27)-SCH!AD27)&gt;=0,SUM(ENT!AA27:AC27)-SCH!AD27,0)</f>
        <v>294.52570800000012</v>
      </c>
      <c r="AE27" s="2"/>
      <c r="AF27" s="2"/>
      <c r="AG27" s="2">
        <f t="shared" si="7"/>
        <v>299.86570800000027</v>
      </c>
      <c r="AH27" s="2">
        <f>IF((SUM(ENT!AE27:AG27)-SCH!AH27)&gt;=0,SUM(ENT!AE27:AG27)-SCH!AH27,0)</f>
        <v>299.86570800000027</v>
      </c>
      <c r="AI27" s="2"/>
      <c r="AJ27" s="2"/>
      <c r="AK27" s="2">
        <f t="shared" si="8"/>
        <v>332.82570799999985</v>
      </c>
      <c r="AL27" s="2">
        <f>IF((SUM(ENT!AI27:AK27)-SCH!AL27)&gt;=0,SUM(ENT!AI27:AK27)-SCH!AL27,0)</f>
        <v>332.82570799999985</v>
      </c>
      <c r="AM27" s="2"/>
      <c r="AN27" s="2"/>
      <c r="AO27" s="2">
        <f t="shared" si="9"/>
        <v>0</v>
      </c>
      <c r="AP27" s="2">
        <f>IF((SUM(ENT!AM27:AO27)-SCH!AP27)&gt;=0,SUM(ENT!AM27:AO27)-SCH!AP27,0)</f>
        <v>0</v>
      </c>
      <c r="AQ27" s="2"/>
      <c r="AR27" s="2"/>
      <c r="AS27" s="2">
        <f t="shared" si="10"/>
        <v>128.85085200000003</v>
      </c>
      <c r="AT27" s="2">
        <f>IF((SUM(ENT!AQ27:AS27)-SCH!AT27)&gt;=0,SUM(ENT!AQ27:AS27)-SCH!AT27,0)</f>
        <v>128.85085200000003</v>
      </c>
      <c r="AU27" s="2"/>
      <c r="AV27" s="2"/>
      <c r="AW27" s="2">
        <f t="shared" si="11"/>
        <v>110.48310999999967</v>
      </c>
      <c r="AX27" s="2">
        <f>IF((SUM(ENT!AU27:AW27)-SCH!AX27)&gt;=0,SUM(ENT!AU27:AW27)-SCH!AX27,0)</f>
        <v>110.48310999999967</v>
      </c>
      <c r="AY27" s="2"/>
      <c r="AZ27" s="2"/>
      <c r="BA27" s="2">
        <f t="shared" si="12"/>
        <v>101.9699999999998</v>
      </c>
      <c r="BB27" s="2">
        <f>IF((SUM(ENT!AY27:BA27)-SCH!BB27)&gt;=0,SUM(ENT!AY27:BA27)-SCH!BB27,0)</f>
        <v>101.9699999999998</v>
      </c>
      <c r="BC27" s="2"/>
      <c r="BD27" s="2"/>
      <c r="BE27" s="2">
        <f t="shared" si="13"/>
        <v>121.68085200000041</v>
      </c>
      <c r="BF27" s="2">
        <f>IF((SUM(ENT!BC27:BE27)-SCH!BF27)&gt;=0,SUM(ENT!BC27:BE27)-SCH!BF27,0)</f>
        <v>121.68085200000041</v>
      </c>
      <c r="BG27" s="2"/>
      <c r="BH27" s="2"/>
      <c r="BI27" s="2">
        <f t="shared" si="14"/>
        <v>255.41536500000029</v>
      </c>
      <c r="BJ27" s="2">
        <f>IF((SUM(ENT!BG27:BI27)-SCH!BJ27)&gt;=0,SUM(ENT!BG27:BI27)-SCH!BJ27,0)</f>
        <v>255.41536500000029</v>
      </c>
      <c r="BK27" s="2"/>
      <c r="BL27" s="2"/>
      <c r="BM27" s="2">
        <f t="shared" si="15"/>
        <v>332.83536499999991</v>
      </c>
      <c r="BN27" s="2">
        <f>IF((SUM(ENT!BK27:BM27)-SCH!BN27)&gt;=0,SUM(ENT!BK27:BM27)-SCH!BN27,0)</f>
        <v>332.83536499999991</v>
      </c>
      <c r="BO27" s="2"/>
      <c r="BP27" s="2"/>
      <c r="BQ27" s="2">
        <f t="shared" si="16"/>
        <v>0</v>
      </c>
      <c r="BR27" s="2">
        <f>IF((SUM(ENT!BO27:BQ27)-SCH!BR27)&gt;=0,SUM(ENT!BO27:BQ27)-SCH!BR27,0)</f>
        <v>0</v>
      </c>
      <c r="BS27" s="2"/>
      <c r="BT27" s="2"/>
      <c r="BU27" s="2">
        <f t="shared" si="17"/>
        <v>329.53536500000018</v>
      </c>
      <c r="BV27" s="2">
        <f>IF((SUM(ENT!BS27:BU27)-SCH!BV27)&gt;=0,SUM(ENT!BS27:BU27)-SCH!BV27,0)</f>
        <v>329.53536500000018</v>
      </c>
      <c r="BW27" s="2"/>
      <c r="BX27" s="2"/>
      <c r="BY27" s="2">
        <f t="shared" si="18"/>
        <v>206.95782800000006</v>
      </c>
      <c r="BZ27" s="2">
        <f>IF((SUM(ENT!BW27:BY27)-SCH!BZ27)&gt;=0,SUM(ENT!BW27:BY27)-SCH!BZ27,0)</f>
        <v>206.95782800000006</v>
      </c>
      <c r="CA27" s="2"/>
      <c r="CB27" s="2"/>
      <c r="CC27" s="2">
        <f t="shared" si="19"/>
        <v>337.45536500000026</v>
      </c>
      <c r="CD27" s="2">
        <f>IF((SUM(ENT!CA27:CC27)-SCH!CD27)&gt;=0,SUM(ENT!CA27:CC27)-SCH!CD27,0)</f>
        <v>337.45536500000026</v>
      </c>
      <c r="CE27" s="2"/>
      <c r="CF27" s="2"/>
      <c r="CG27" s="2">
        <f t="shared" si="20"/>
        <v>329.53536500000018</v>
      </c>
      <c r="CH27" s="2">
        <f>IF((SUM(ENT!CE27:CG27)-SCH!CH27)&gt;=0,SUM(ENT!CE27:CG27)-SCH!CH27,0)</f>
        <v>329.53536500000018</v>
      </c>
      <c r="CI27" s="2"/>
      <c r="CJ27" s="2"/>
      <c r="CK27" s="2">
        <f t="shared" si="21"/>
        <v>329.53536500000018</v>
      </c>
      <c r="CL27" s="2">
        <f>IF((SUM(ENT!CI27:CK27)-SCH!CL27)&gt;=0,SUM(ENT!CI27:CK27)-SCH!CL27,0)</f>
        <v>329.53536500000018</v>
      </c>
      <c r="CM27" s="2"/>
      <c r="CN27" s="2"/>
      <c r="CO27" s="2">
        <f t="shared" si="22"/>
        <v>327.32868400000007</v>
      </c>
      <c r="CP27" s="2">
        <f>IF((SUM(ENT!CM27:CO27)-SCH!CP27)&gt;=0,SUM(ENT!CM27:CO27)-SCH!CP27,0)</f>
        <v>327.32868400000007</v>
      </c>
      <c r="CQ27" s="2"/>
      <c r="CR27" s="2"/>
      <c r="CS27" s="2">
        <f t="shared" si="23"/>
        <v>329.53536500000018</v>
      </c>
      <c r="CT27" s="2">
        <f>IF((SUM(ENT!CQ27:CS27)-SCH!CT27)&gt;=0,SUM(ENT!CQ27:CS27)-SCH!CT27,0)</f>
        <v>329.53536500000018</v>
      </c>
      <c r="CU27" s="2"/>
      <c r="CV27" s="2"/>
      <c r="CW27" s="2">
        <f t="shared" si="24"/>
        <v>297.09271799999988</v>
      </c>
      <c r="CX27" s="2">
        <f>IF((SUM(ENT!CU27:CW27)-SCH!CX27)&gt;=0,SUM(ENT!CU27:CW27)-SCH!CX27,0)</f>
        <v>297.09271799999988</v>
      </c>
      <c r="CY27" s="2"/>
      <c r="CZ27" s="2"/>
      <c r="DA27" s="2">
        <f t="shared" si="25"/>
        <v>303.27398799999992</v>
      </c>
      <c r="DB27" s="2">
        <f>IF((SUM(ENT!CY27:DA27)-SCH!DB27)&gt;=0,SUM(ENT!CY27:DA27)-SCH!DB27,0)</f>
        <v>303.27398799999992</v>
      </c>
      <c r="DC27" s="2"/>
      <c r="DD27" s="2"/>
      <c r="DE27" s="2">
        <f t="shared" si="26"/>
        <v>440.634274</v>
      </c>
      <c r="DF27" s="2">
        <f>IF((SUM(ENT!DC27:DE27)-SCH!DF27)&gt;=0,SUM(ENT!DC27:DE27)-SCH!DF27,0)</f>
        <v>440.634274</v>
      </c>
      <c r="DG27" s="2"/>
      <c r="DH27" s="2"/>
      <c r="DI27" s="2">
        <f t="shared" si="27"/>
        <v>246.17274499999985</v>
      </c>
      <c r="DJ27" s="2">
        <f>IF((SUM(ENT!DG27:DI27)-SCH!DJ27)&gt;=0,SUM(ENT!DG27:DI27)-SCH!DJ27,0)</f>
        <v>246.17274499999985</v>
      </c>
      <c r="DK27" s="2"/>
      <c r="DL27" s="2"/>
      <c r="DM27" s="2">
        <f t="shared" si="28"/>
        <v>104.01000000000022</v>
      </c>
      <c r="DN27" s="2">
        <f>IF((SUM(ENT!DK27:DM27)-SCH!DN27)&gt;=0,SUM(ENT!DK27:DM27)-SCH!DN27,0)</f>
        <v>104.01000000000022</v>
      </c>
      <c r="DO27" s="2"/>
      <c r="DP27" s="2"/>
      <c r="DQ27" s="2">
        <f t="shared" si="29"/>
        <v>0</v>
      </c>
      <c r="DR27" s="2">
        <f>IF((SUM(ENT!DO27:DQ27)-SCH!DR27)&gt;=0,SUM(ENT!DO27:DQ27)-SCH!DR27,0)</f>
        <v>0</v>
      </c>
      <c r="DS27" s="2"/>
      <c r="DT27" s="2"/>
      <c r="DU27" s="2">
        <f t="shared" si="30"/>
        <v>0</v>
      </c>
      <c r="DV27" s="2">
        <f>IF((SUM(ENT!DS27:DU27)-SCH!DV27)&gt;=0,SUM(ENT!DS27:DU27)-SCH!DV27,0)</f>
        <v>0</v>
      </c>
    </row>
    <row r="28" spans="1:126" ht="46.5" x14ac:dyDescent="0.25">
      <c r="A28" s="14">
        <v>24</v>
      </c>
      <c r="B28" s="16" t="s">
        <v>31</v>
      </c>
      <c r="C28" s="2"/>
      <c r="D28" s="2"/>
      <c r="E28" s="2">
        <f t="shared" si="0"/>
        <v>131.0179250000001</v>
      </c>
      <c r="F28" s="2">
        <f>IF((SUM(ENT!C28:E28)-SCH!F28)&gt;=0,SUM(ENT!C28:E28)-SCH!F28,0)</f>
        <v>131.0179250000001</v>
      </c>
      <c r="G28" s="2"/>
      <c r="H28" s="2"/>
      <c r="I28" s="2">
        <f t="shared" si="1"/>
        <v>315.03778100000045</v>
      </c>
      <c r="J28" s="2">
        <f>IF((SUM(ENT!G28:I28)-SCH!J28)&gt;=0,SUM(ENT!G28:I28)-SCH!J28,0)</f>
        <v>315.03778100000045</v>
      </c>
      <c r="K28" s="2"/>
      <c r="L28" s="2"/>
      <c r="M28" s="2">
        <f t="shared" si="2"/>
        <v>37.670000000000073</v>
      </c>
      <c r="N28" s="2">
        <f>IF((SUM(ENT!K28:M28)-SCH!N28)&gt;=0,SUM(ENT!K28:M28)-SCH!N28,0)</f>
        <v>37.670000000000073</v>
      </c>
      <c r="O28" s="2"/>
      <c r="P28" s="2"/>
      <c r="Q28" s="2">
        <f t="shared" si="3"/>
        <v>294.2579250000008</v>
      </c>
      <c r="R28" s="2">
        <f>IF((SUM(ENT!O28:Q28)-SCH!R28)&gt;=0,SUM(ENT!O28:Q28)-SCH!R28,0)</f>
        <v>294.2579250000008</v>
      </c>
      <c r="S28" s="2"/>
      <c r="T28" s="2"/>
      <c r="U28" s="2">
        <f t="shared" si="4"/>
        <v>294.25792499999989</v>
      </c>
      <c r="V28" s="2">
        <f>IF((SUM(ENT!S28:U28)-SCH!V28)&gt;=0,SUM(ENT!S28:U28)-SCH!V28,0)</f>
        <v>294.25792499999989</v>
      </c>
      <c r="W28" s="2"/>
      <c r="X28" s="2"/>
      <c r="Y28" s="2">
        <f t="shared" si="5"/>
        <v>294.25792499999989</v>
      </c>
      <c r="Z28" s="2">
        <f>IF((SUM(ENT!W28:Y28)-SCH!Z28)&gt;=0,SUM(ENT!W28:Y28)-SCH!Z28,0)</f>
        <v>294.25792499999989</v>
      </c>
      <c r="AA28" s="2"/>
      <c r="AB28" s="2"/>
      <c r="AC28" s="2">
        <f t="shared" si="6"/>
        <v>302.30570799999987</v>
      </c>
      <c r="AD28" s="2">
        <f>IF((SUM(ENT!AA28:AC28)-SCH!AD28)&gt;=0,SUM(ENT!AA28:AC28)-SCH!AD28,0)</f>
        <v>302.30570799999987</v>
      </c>
      <c r="AE28" s="2"/>
      <c r="AF28" s="2"/>
      <c r="AG28" s="2">
        <f t="shared" si="7"/>
        <v>295.61570800000027</v>
      </c>
      <c r="AH28" s="2">
        <f>IF((SUM(ENT!AE28:AG28)-SCH!AH28)&gt;=0,SUM(ENT!AE28:AG28)-SCH!AH28,0)</f>
        <v>295.61570800000027</v>
      </c>
      <c r="AI28" s="2"/>
      <c r="AJ28" s="2"/>
      <c r="AK28" s="2">
        <f t="shared" si="8"/>
        <v>332.8257080000003</v>
      </c>
      <c r="AL28" s="2">
        <f>IF((SUM(ENT!AI28:AK28)-SCH!AL28)&gt;=0,SUM(ENT!AI28:AK28)-SCH!AL28,0)</f>
        <v>332.8257080000003</v>
      </c>
      <c r="AM28" s="2"/>
      <c r="AN28" s="2"/>
      <c r="AO28" s="2">
        <f t="shared" si="9"/>
        <v>107.27000000000044</v>
      </c>
      <c r="AP28" s="2">
        <f>IF((SUM(ENT!AM28:AO28)-SCH!AP28)&gt;=0,SUM(ENT!AM28:AO28)-SCH!AP28,0)</f>
        <v>107.27000000000044</v>
      </c>
      <c r="AQ28" s="2"/>
      <c r="AR28" s="2"/>
      <c r="AS28" s="2">
        <f t="shared" si="10"/>
        <v>128.85085200000049</v>
      </c>
      <c r="AT28" s="2">
        <f>IF((SUM(ENT!AQ28:AS28)-SCH!AT28)&gt;=0,SUM(ENT!AQ28:AS28)-SCH!AT28,0)</f>
        <v>128.85085200000049</v>
      </c>
      <c r="AU28" s="2"/>
      <c r="AV28" s="2"/>
      <c r="AW28" s="2">
        <f t="shared" si="11"/>
        <v>100.79999999999973</v>
      </c>
      <c r="AX28" s="2">
        <f>IF((SUM(ENT!AU28:AW28)-SCH!AX28)&gt;=0,SUM(ENT!AU28:AW28)-SCH!AX28,0)</f>
        <v>100.79999999999973</v>
      </c>
      <c r="AY28" s="2"/>
      <c r="AZ28" s="2"/>
      <c r="BA28" s="2">
        <f t="shared" si="12"/>
        <v>101.9699999999998</v>
      </c>
      <c r="BB28" s="2">
        <f>IF((SUM(ENT!AY28:BA28)-SCH!BB28)&gt;=0,SUM(ENT!AY28:BA28)-SCH!BB28,0)</f>
        <v>101.9699999999998</v>
      </c>
      <c r="BC28" s="2"/>
      <c r="BD28" s="2"/>
      <c r="BE28" s="2">
        <f t="shared" si="13"/>
        <v>121.68085200000041</v>
      </c>
      <c r="BF28" s="2">
        <f>IF((SUM(ENT!BC28:BE28)-SCH!BF28)&gt;=0,SUM(ENT!BC28:BE28)-SCH!BF28,0)</f>
        <v>121.68085200000041</v>
      </c>
      <c r="BG28" s="2"/>
      <c r="BH28" s="2"/>
      <c r="BI28" s="2">
        <f t="shared" si="14"/>
        <v>121.21923300000026</v>
      </c>
      <c r="BJ28" s="2">
        <f>IF((SUM(ENT!BG28:BI28)-SCH!BJ28)&gt;=0,SUM(ENT!BG28:BI28)-SCH!BJ28,0)</f>
        <v>121.21923300000026</v>
      </c>
      <c r="BK28" s="2"/>
      <c r="BL28" s="2"/>
      <c r="BM28" s="2">
        <f t="shared" si="15"/>
        <v>223.62238200000002</v>
      </c>
      <c r="BN28" s="2">
        <f>IF((SUM(ENT!BK28:BM28)-SCH!BN28)&gt;=0,SUM(ENT!BK28:BM28)-SCH!BN28,0)</f>
        <v>223.62238200000002</v>
      </c>
      <c r="BO28" s="2"/>
      <c r="BP28" s="2"/>
      <c r="BQ28" s="2">
        <f t="shared" si="16"/>
        <v>332.4253649999996</v>
      </c>
      <c r="BR28" s="2">
        <f>IF((SUM(ENT!BO28:BQ28)-SCH!BR28)&gt;=0,SUM(ENT!BO28:BQ28)-SCH!BR28,0)</f>
        <v>332.4253649999996</v>
      </c>
      <c r="BS28" s="2"/>
      <c r="BT28" s="2"/>
      <c r="BU28" s="2">
        <f t="shared" si="17"/>
        <v>330.00536499999998</v>
      </c>
      <c r="BV28" s="2">
        <f>IF((SUM(ENT!BS28:BU28)-SCH!BV28)&gt;=0,SUM(ENT!BS28:BU28)-SCH!BV28,0)</f>
        <v>330.00536499999998</v>
      </c>
      <c r="BW28" s="2"/>
      <c r="BX28" s="2"/>
      <c r="BY28" s="2">
        <f t="shared" si="18"/>
        <v>124.97085200000038</v>
      </c>
      <c r="BZ28" s="2">
        <f>IF((SUM(ENT!BW28:BY28)-SCH!BZ28)&gt;=0,SUM(ENT!BW28:BY28)-SCH!BZ28,0)</f>
        <v>124.97085200000038</v>
      </c>
      <c r="CA28" s="2"/>
      <c r="CB28" s="2"/>
      <c r="CC28" s="2">
        <f t="shared" si="19"/>
        <v>328.95536500000026</v>
      </c>
      <c r="CD28" s="2">
        <f>IF((SUM(ENT!CA28:CC28)-SCH!CD28)&gt;=0,SUM(ENT!CA28:CC28)-SCH!CD28,0)</f>
        <v>328.95536500000026</v>
      </c>
      <c r="CE28" s="2"/>
      <c r="CF28" s="2"/>
      <c r="CG28" s="2">
        <f t="shared" si="20"/>
        <v>329.53536500000018</v>
      </c>
      <c r="CH28" s="2">
        <f>IF((SUM(ENT!CE28:CG28)-SCH!CH28)&gt;=0,SUM(ENT!CE28:CG28)-SCH!CH28,0)</f>
        <v>329.53536500000018</v>
      </c>
      <c r="CI28" s="2"/>
      <c r="CJ28" s="2"/>
      <c r="CK28" s="2">
        <f t="shared" si="21"/>
        <v>329.53536499999973</v>
      </c>
      <c r="CL28" s="2">
        <f>IF((SUM(ENT!CI28:CK28)-SCH!CL28)&gt;=0,SUM(ENT!CI28:CK28)-SCH!CL28,0)</f>
        <v>329.53536499999973</v>
      </c>
      <c r="CM28" s="2"/>
      <c r="CN28" s="2"/>
      <c r="CO28" s="2">
        <f t="shared" si="22"/>
        <v>327.32868400000007</v>
      </c>
      <c r="CP28" s="2">
        <f>IF((SUM(ENT!CM28:CO28)-SCH!CP28)&gt;=0,SUM(ENT!CM28:CO28)-SCH!CP28,0)</f>
        <v>327.32868400000007</v>
      </c>
      <c r="CQ28" s="2"/>
      <c r="CR28" s="2"/>
      <c r="CS28" s="2">
        <f t="shared" si="23"/>
        <v>329.53536499999973</v>
      </c>
      <c r="CT28" s="2">
        <f>IF((SUM(ENT!CQ28:CS28)-SCH!CT28)&gt;=0,SUM(ENT!CQ28:CS28)-SCH!CT28,0)</f>
        <v>329.53536499999973</v>
      </c>
      <c r="CU28" s="2"/>
      <c r="CV28" s="2"/>
      <c r="CW28" s="2">
        <f t="shared" si="24"/>
        <v>296.9553649999998</v>
      </c>
      <c r="CX28" s="2">
        <f>IF((SUM(ENT!CU28:CW28)-SCH!CX28)&gt;=0,SUM(ENT!CU28:CW28)-SCH!CX28,0)</f>
        <v>296.9553649999998</v>
      </c>
      <c r="CY28" s="2"/>
      <c r="CZ28" s="2"/>
      <c r="DA28" s="2">
        <f t="shared" si="25"/>
        <v>297.10565300000007</v>
      </c>
      <c r="DB28" s="2">
        <f>IF((SUM(ENT!CY28:DA28)-SCH!DB28)&gt;=0,SUM(ENT!CY28:DA28)-SCH!DB28,0)</f>
        <v>297.10565300000007</v>
      </c>
      <c r="DC28" s="2"/>
      <c r="DD28" s="2"/>
      <c r="DE28" s="2">
        <f t="shared" si="26"/>
        <v>440.634274</v>
      </c>
      <c r="DF28" s="2">
        <f>IF((SUM(ENT!DC28:DE28)-SCH!DF28)&gt;=0,SUM(ENT!DC28:DE28)-SCH!DF28,0)</f>
        <v>440.634274</v>
      </c>
      <c r="DG28" s="2"/>
      <c r="DH28" s="2"/>
      <c r="DI28" s="2">
        <f t="shared" si="27"/>
        <v>165.95665400000007</v>
      </c>
      <c r="DJ28" s="2">
        <f>IF((SUM(ENT!DG28:DI28)-SCH!DJ28)&gt;=0,SUM(ENT!DG28:DI28)-SCH!DJ28,0)</f>
        <v>165.95665400000007</v>
      </c>
      <c r="DK28" s="2"/>
      <c r="DL28" s="2"/>
      <c r="DM28" s="2">
        <f t="shared" si="28"/>
        <v>104.01000000000022</v>
      </c>
      <c r="DN28" s="2">
        <f>IF((SUM(ENT!DK28:DM28)-SCH!DN28)&gt;=0,SUM(ENT!DK28:DM28)-SCH!DN28,0)</f>
        <v>104.01000000000022</v>
      </c>
      <c r="DO28" s="2"/>
      <c r="DP28" s="2"/>
      <c r="DQ28" s="2">
        <f t="shared" si="29"/>
        <v>0</v>
      </c>
      <c r="DR28" s="2">
        <f>IF((SUM(ENT!DO28:DQ28)-SCH!DR28)&gt;=0,SUM(ENT!DO28:DQ28)-SCH!DR28,0)</f>
        <v>0</v>
      </c>
      <c r="DS28" s="2"/>
      <c r="DT28" s="2"/>
      <c r="DU28" s="2">
        <f t="shared" si="30"/>
        <v>0</v>
      </c>
      <c r="DV28" s="2">
        <f>IF((SUM(ENT!DS28:DU28)-SCH!DV28)&gt;=0,SUM(ENT!DS28:DU28)-SCH!DV28,0)</f>
        <v>0</v>
      </c>
    </row>
    <row r="29" spans="1:126" ht="46.5" x14ac:dyDescent="0.25">
      <c r="A29" s="14">
        <v>25</v>
      </c>
      <c r="B29" s="16" t="s">
        <v>32</v>
      </c>
      <c r="C29" s="2"/>
      <c r="D29" s="2"/>
      <c r="E29" s="2">
        <f t="shared" si="0"/>
        <v>98.775899999999638</v>
      </c>
      <c r="F29" s="2">
        <f>IF((SUM(ENT!C29:E29)-SCH!F29)&gt;=0,SUM(ENT!C29:E29)-SCH!F29,0)</f>
        <v>98.775899999999638</v>
      </c>
      <c r="G29" s="2"/>
      <c r="H29" s="2"/>
      <c r="I29" s="2">
        <f t="shared" si="1"/>
        <v>56.2792129999998</v>
      </c>
      <c r="J29" s="2">
        <f>IF((SUM(ENT!G29:I29)-SCH!J29)&gt;=0,SUM(ENT!G29:I29)-SCH!J29,0)</f>
        <v>56.2792129999998</v>
      </c>
      <c r="K29" s="2"/>
      <c r="L29" s="2"/>
      <c r="M29" s="2">
        <f t="shared" si="2"/>
        <v>32</v>
      </c>
      <c r="N29" s="2">
        <f>IF((SUM(ENT!K29:M29)-SCH!N29)&gt;=0,SUM(ENT!K29:M29)-SCH!N29,0)</f>
        <v>32</v>
      </c>
      <c r="O29" s="2"/>
      <c r="P29" s="2"/>
      <c r="Q29" s="2">
        <f t="shared" si="3"/>
        <v>69.119790999999623</v>
      </c>
      <c r="R29" s="2">
        <f>IF((SUM(ENT!O29:Q29)-SCH!R29)&gt;=0,SUM(ENT!O29:Q29)-SCH!R29,0)</f>
        <v>69.119790999999623</v>
      </c>
      <c r="S29" s="2"/>
      <c r="T29" s="2"/>
      <c r="U29" s="2">
        <f t="shared" si="4"/>
        <v>76.595562999999856</v>
      </c>
      <c r="V29" s="2">
        <f>IF((SUM(ENT!S29:U29)-SCH!V29)&gt;=0,SUM(ENT!S29:U29)-SCH!V29,0)</f>
        <v>76.595562999999856</v>
      </c>
      <c r="W29" s="2"/>
      <c r="X29" s="2"/>
      <c r="Y29" s="2">
        <f t="shared" si="5"/>
        <v>140.31669899999997</v>
      </c>
      <c r="Z29" s="2">
        <f>IF((SUM(ENT!W29:Y29)-SCH!Z29)&gt;=0,SUM(ENT!W29:Y29)-SCH!Z29,0)</f>
        <v>140.31669899999997</v>
      </c>
      <c r="AA29" s="2"/>
      <c r="AB29" s="2"/>
      <c r="AC29" s="2">
        <f t="shared" si="6"/>
        <v>75.60188799999969</v>
      </c>
      <c r="AD29" s="2">
        <f>IF((SUM(ENT!AA29:AC29)-SCH!AD29)&gt;=0,SUM(ENT!AA29:AC29)-SCH!AD29,0)</f>
        <v>75.60188799999969</v>
      </c>
      <c r="AE29" s="2"/>
      <c r="AF29" s="2"/>
      <c r="AG29" s="2">
        <f t="shared" si="7"/>
        <v>64.054641999999603</v>
      </c>
      <c r="AH29" s="2">
        <f>IF((SUM(ENT!AE29:AG29)-SCH!AH29)&gt;=0,SUM(ENT!AE29:AG29)-SCH!AH29,0)</f>
        <v>64.054641999999603</v>
      </c>
      <c r="AI29" s="2"/>
      <c r="AJ29" s="2"/>
      <c r="AK29" s="2">
        <f t="shared" si="8"/>
        <v>245.15605699999969</v>
      </c>
      <c r="AL29" s="2">
        <f>IF((SUM(ENT!AI29:AK29)-SCH!AL29)&gt;=0,SUM(ENT!AI29:AK29)-SCH!AL29,0)</f>
        <v>245.15605699999969</v>
      </c>
      <c r="AM29" s="2"/>
      <c r="AN29" s="2"/>
      <c r="AO29" s="2">
        <f t="shared" si="9"/>
        <v>0</v>
      </c>
      <c r="AP29" s="2">
        <f>IF((SUM(ENT!AM29:AO29)-SCH!AP29)&gt;=0,SUM(ENT!AM29:AO29)-SCH!AP29,0)</f>
        <v>0</v>
      </c>
      <c r="AQ29" s="2"/>
      <c r="AR29" s="2"/>
      <c r="AS29" s="2">
        <f t="shared" si="10"/>
        <v>101</v>
      </c>
      <c r="AT29" s="2">
        <f>IF((SUM(ENT!AQ29:AS29)-SCH!AT29)&gt;=0,SUM(ENT!AQ29:AS29)-SCH!AT29,0)</f>
        <v>101</v>
      </c>
      <c r="AU29" s="2"/>
      <c r="AV29" s="2"/>
      <c r="AW29" s="2">
        <f t="shared" si="11"/>
        <v>95</v>
      </c>
      <c r="AX29" s="2">
        <f>IF((SUM(ENT!AU29:AW29)-SCH!AX29)&gt;=0,SUM(ENT!AU29:AW29)-SCH!AX29,0)</f>
        <v>95</v>
      </c>
      <c r="AY29" s="2"/>
      <c r="AZ29" s="2"/>
      <c r="BA29" s="2">
        <f t="shared" si="12"/>
        <v>95</v>
      </c>
      <c r="BB29" s="2">
        <f>IF((SUM(ENT!AY29:BA29)-SCH!BB29)&gt;=0,SUM(ENT!AY29:BA29)-SCH!BB29,0)</f>
        <v>95</v>
      </c>
      <c r="BC29" s="2"/>
      <c r="BD29" s="2"/>
      <c r="BE29" s="2">
        <f t="shared" si="13"/>
        <v>95.326137999999901</v>
      </c>
      <c r="BF29" s="2">
        <f>IF((SUM(ENT!BC29:BE29)-SCH!BF29)&gt;=0,SUM(ENT!BC29:BE29)-SCH!BF29,0)</f>
        <v>95.326137999999901</v>
      </c>
      <c r="BG29" s="2"/>
      <c r="BH29" s="2"/>
      <c r="BI29" s="2">
        <f t="shared" si="14"/>
        <v>72.979474000000209</v>
      </c>
      <c r="BJ29" s="2">
        <f>IF((SUM(ENT!BG29:BI29)-SCH!BJ29)&gt;=0,SUM(ENT!BG29:BI29)-SCH!BJ29,0)</f>
        <v>72.979474000000209</v>
      </c>
      <c r="BK29" s="2"/>
      <c r="BL29" s="2"/>
      <c r="BM29" s="2">
        <f t="shared" si="15"/>
        <v>101</v>
      </c>
      <c r="BN29" s="2">
        <f>IF((SUM(ENT!BK29:BM29)-SCH!BN29)&gt;=0,SUM(ENT!BK29:BM29)-SCH!BN29,0)</f>
        <v>101</v>
      </c>
      <c r="BO29" s="2"/>
      <c r="BP29" s="2"/>
      <c r="BQ29" s="2">
        <f t="shared" si="16"/>
        <v>0</v>
      </c>
      <c r="BR29" s="2">
        <f>IF((SUM(ENT!BO29:BQ29)-SCH!BR29)&gt;=0,SUM(ENT!BO29:BQ29)-SCH!BR29,0)</f>
        <v>0</v>
      </c>
      <c r="BS29" s="2"/>
      <c r="BT29" s="2"/>
      <c r="BU29" s="2">
        <f t="shared" si="17"/>
        <v>195.37880199999972</v>
      </c>
      <c r="BV29" s="2">
        <f>IF((SUM(ENT!BS29:BU29)-SCH!BV29)&gt;=0,SUM(ENT!BS29:BU29)-SCH!BV29,0)</f>
        <v>195.37880199999972</v>
      </c>
      <c r="BW29" s="2"/>
      <c r="BX29" s="2"/>
      <c r="BY29" s="2">
        <f t="shared" si="18"/>
        <v>101.39579099999992</v>
      </c>
      <c r="BZ29" s="2">
        <f>IF((SUM(ENT!BW29:BY29)-SCH!BZ29)&gt;=0,SUM(ENT!BW29:BY29)-SCH!BZ29,0)</f>
        <v>101.39579099999992</v>
      </c>
      <c r="CA29" s="2"/>
      <c r="CB29" s="2"/>
      <c r="CC29" s="2">
        <f t="shared" si="19"/>
        <v>107.37425499999972</v>
      </c>
      <c r="CD29" s="2">
        <f>IF((SUM(ENT!CA29:CC29)-SCH!CD29)&gt;=0,SUM(ENT!CA29:CC29)-SCH!CD29,0)</f>
        <v>107.37425499999972</v>
      </c>
      <c r="CE29" s="2"/>
      <c r="CF29" s="2"/>
      <c r="CG29" s="2">
        <f t="shared" si="20"/>
        <v>110.457089</v>
      </c>
      <c r="CH29" s="2">
        <f>IF((SUM(ENT!CE29:CG29)-SCH!CH29)&gt;=0,SUM(ENT!CE29:CG29)-SCH!CH29,0)</f>
        <v>110.457089</v>
      </c>
      <c r="CI29" s="2"/>
      <c r="CJ29" s="2"/>
      <c r="CK29" s="2">
        <f t="shared" si="21"/>
        <v>114.3382230000002</v>
      </c>
      <c r="CL29" s="2">
        <f>IF((SUM(ENT!CI29:CK29)-SCH!CL29)&gt;=0,SUM(ENT!CI29:CK29)-SCH!CL29,0)</f>
        <v>114.3382230000002</v>
      </c>
      <c r="CM29" s="2"/>
      <c r="CN29" s="2"/>
      <c r="CO29" s="2">
        <f t="shared" si="22"/>
        <v>218.84959899999967</v>
      </c>
      <c r="CP29" s="2">
        <f>IF((SUM(ENT!CM29:CO29)-SCH!CP29)&gt;=0,SUM(ENT!CM29:CO29)-SCH!CP29,0)</f>
        <v>218.84959899999967</v>
      </c>
      <c r="CQ29" s="2"/>
      <c r="CR29" s="2"/>
      <c r="CS29" s="2">
        <f t="shared" si="23"/>
        <v>228.22383300000001</v>
      </c>
      <c r="CT29" s="2">
        <f>IF((SUM(ENT!CQ29:CS29)-SCH!CT29)&gt;=0,SUM(ENT!CQ29:CS29)-SCH!CT29,0)</f>
        <v>228.22383300000001</v>
      </c>
      <c r="CU29" s="2"/>
      <c r="CV29" s="2"/>
      <c r="CW29" s="2">
        <f t="shared" si="24"/>
        <v>67</v>
      </c>
      <c r="CX29" s="2">
        <f>IF((SUM(ENT!CU29:CW29)-SCH!CX29)&gt;=0,SUM(ENT!CU29:CW29)-SCH!CX29,0)</f>
        <v>67</v>
      </c>
      <c r="CY29" s="2"/>
      <c r="CZ29" s="2"/>
      <c r="DA29" s="2">
        <f t="shared" si="25"/>
        <v>115</v>
      </c>
      <c r="DB29" s="2">
        <f>IF((SUM(ENT!CY29:DA29)-SCH!DB29)&gt;=0,SUM(ENT!CY29:DA29)-SCH!DB29,0)</f>
        <v>115</v>
      </c>
      <c r="DC29" s="2"/>
      <c r="DD29" s="2"/>
      <c r="DE29" s="2">
        <f t="shared" si="26"/>
        <v>256.36999999999989</v>
      </c>
      <c r="DF29" s="2">
        <f>IF((SUM(ENT!DC29:DE29)-SCH!DF29)&gt;=0,SUM(ENT!DC29:DE29)-SCH!DF29,0)</f>
        <v>256.36999999999989</v>
      </c>
      <c r="DG29" s="2"/>
      <c r="DH29" s="2"/>
      <c r="DI29" s="2">
        <f t="shared" si="27"/>
        <v>99</v>
      </c>
      <c r="DJ29" s="2">
        <f>IF((SUM(ENT!DG29:DI29)-SCH!DJ29)&gt;=0,SUM(ENT!DG29:DI29)-SCH!DJ29,0)</f>
        <v>99</v>
      </c>
      <c r="DK29" s="2"/>
      <c r="DL29" s="2"/>
      <c r="DM29" s="2">
        <f t="shared" si="28"/>
        <v>99</v>
      </c>
      <c r="DN29" s="2">
        <f>IF((SUM(ENT!DK29:DM29)-SCH!DN29)&gt;=0,SUM(ENT!DK29:DM29)-SCH!DN29,0)</f>
        <v>99</v>
      </c>
      <c r="DO29" s="2"/>
      <c r="DP29" s="2"/>
      <c r="DQ29" s="2">
        <f t="shared" si="29"/>
        <v>0</v>
      </c>
      <c r="DR29" s="2">
        <f>IF((SUM(ENT!DO29:DQ29)-SCH!DR29)&gt;=0,SUM(ENT!DO29:DQ29)-SCH!DR29,0)</f>
        <v>0</v>
      </c>
      <c r="DS29" s="2"/>
      <c r="DT29" s="2"/>
      <c r="DU29" s="2">
        <f t="shared" si="30"/>
        <v>0</v>
      </c>
      <c r="DV29" s="2">
        <f>IF((SUM(ENT!DS29:DU29)-SCH!DV29)&gt;=0,SUM(ENT!DS29:DU29)-SCH!DV29,0)</f>
        <v>0</v>
      </c>
    </row>
    <row r="30" spans="1:126" ht="46.5" x14ac:dyDescent="0.25">
      <c r="A30" s="14">
        <v>26</v>
      </c>
      <c r="B30" s="16" t="s">
        <v>33</v>
      </c>
      <c r="C30" s="2"/>
      <c r="D30" s="2"/>
      <c r="E30" s="2">
        <f t="shared" si="0"/>
        <v>56.775234999999611</v>
      </c>
      <c r="F30" s="2">
        <f>IF((SUM(ENT!C30:E30)-SCH!F30)&gt;=0,SUM(ENT!C30:E30)-SCH!F30,0)</f>
        <v>56.775234999999611</v>
      </c>
      <c r="G30" s="2"/>
      <c r="H30" s="2"/>
      <c r="I30" s="2">
        <f t="shared" si="1"/>
        <v>0</v>
      </c>
      <c r="J30" s="2">
        <f>IF((SUM(ENT!G30:I30)-SCH!J30)&gt;=0,SUM(ENT!G30:I30)-SCH!J30,0)</f>
        <v>0</v>
      </c>
      <c r="K30" s="2"/>
      <c r="L30" s="2"/>
      <c r="M30" s="2">
        <f t="shared" si="2"/>
        <v>32</v>
      </c>
      <c r="N30" s="2">
        <f>IF((SUM(ENT!K30:M30)-SCH!N30)&gt;=0,SUM(ENT!K30:M30)-SCH!N30,0)</f>
        <v>32</v>
      </c>
      <c r="O30" s="2"/>
      <c r="P30" s="2"/>
      <c r="Q30" s="2">
        <f t="shared" si="3"/>
        <v>64.657770999999684</v>
      </c>
      <c r="R30" s="2">
        <f>IF((SUM(ENT!O30:Q30)-SCH!R30)&gt;=0,SUM(ENT!O30:Q30)-SCH!R30,0)</f>
        <v>64.657770999999684</v>
      </c>
      <c r="S30" s="2"/>
      <c r="T30" s="2"/>
      <c r="U30" s="2">
        <f t="shared" si="4"/>
        <v>64</v>
      </c>
      <c r="V30" s="2">
        <f>IF((SUM(ENT!S30:U30)-SCH!V30)&gt;=0,SUM(ENT!S30:U30)-SCH!V30,0)</f>
        <v>64</v>
      </c>
      <c r="W30" s="2"/>
      <c r="X30" s="2"/>
      <c r="Y30" s="2">
        <f t="shared" si="5"/>
        <v>64</v>
      </c>
      <c r="Z30" s="2">
        <f>IF((SUM(ENT!W30:Y30)-SCH!Z30)&gt;=0,SUM(ENT!W30:Y30)-SCH!Z30,0)</f>
        <v>64</v>
      </c>
      <c r="AA30" s="2"/>
      <c r="AB30" s="2"/>
      <c r="AC30" s="2">
        <f t="shared" si="6"/>
        <v>68.290228000000297</v>
      </c>
      <c r="AD30" s="2">
        <f>IF((SUM(ENT!AA30:AC30)-SCH!AD30)&gt;=0,SUM(ENT!AA30:AC30)-SCH!AD30,0)</f>
        <v>68.290228000000297</v>
      </c>
      <c r="AE30" s="2"/>
      <c r="AF30" s="2"/>
      <c r="AG30" s="2">
        <f t="shared" si="7"/>
        <v>64</v>
      </c>
      <c r="AH30" s="2">
        <f>IF((SUM(ENT!AE30:AG30)-SCH!AH30)&gt;=0,SUM(ENT!AE30:AG30)-SCH!AH30,0)</f>
        <v>64</v>
      </c>
      <c r="AI30" s="2"/>
      <c r="AJ30" s="2"/>
      <c r="AK30" s="2">
        <f t="shared" si="8"/>
        <v>193.94862199999989</v>
      </c>
      <c r="AL30" s="2">
        <f>IF((SUM(ENT!AI30:AK30)-SCH!AL30)&gt;=0,SUM(ENT!AI30:AK30)-SCH!AL30,0)</f>
        <v>193.94862199999989</v>
      </c>
      <c r="AM30" s="2"/>
      <c r="AN30" s="2"/>
      <c r="AO30" s="2">
        <f t="shared" si="9"/>
        <v>101</v>
      </c>
      <c r="AP30" s="2">
        <f>IF((SUM(ENT!AM30:AO30)-SCH!AP30)&gt;=0,SUM(ENT!AM30:AO30)-SCH!AP30,0)</f>
        <v>101</v>
      </c>
      <c r="AQ30" s="2"/>
      <c r="AR30" s="2"/>
      <c r="AS30" s="2">
        <f t="shared" si="10"/>
        <v>101</v>
      </c>
      <c r="AT30" s="2">
        <f>IF((SUM(ENT!AQ30:AS30)-SCH!AT30)&gt;=0,SUM(ENT!AQ30:AS30)-SCH!AT30,0)</f>
        <v>101</v>
      </c>
      <c r="AU30" s="2"/>
      <c r="AV30" s="2"/>
      <c r="AW30" s="2">
        <f t="shared" si="11"/>
        <v>95</v>
      </c>
      <c r="AX30" s="2">
        <f>IF((SUM(ENT!AU30:AW30)-SCH!AX30)&gt;=0,SUM(ENT!AU30:AW30)-SCH!AX30,0)</f>
        <v>95</v>
      </c>
      <c r="AY30" s="2"/>
      <c r="AZ30" s="2"/>
      <c r="BA30" s="2">
        <f t="shared" si="12"/>
        <v>95</v>
      </c>
      <c r="BB30" s="2">
        <f>IF((SUM(ENT!AY30:BA30)-SCH!BB30)&gt;=0,SUM(ENT!AY30:BA30)-SCH!BB30,0)</f>
        <v>95</v>
      </c>
      <c r="BC30" s="2"/>
      <c r="BD30" s="2"/>
      <c r="BE30" s="2">
        <f t="shared" si="13"/>
        <v>95</v>
      </c>
      <c r="BF30" s="2">
        <f>IF((SUM(ENT!BC30:BE30)-SCH!BF30)&gt;=0,SUM(ENT!BC30:BE30)-SCH!BF30,0)</f>
        <v>95</v>
      </c>
      <c r="BG30" s="2"/>
      <c r="BH30" s="2"/>
      <c r="BI30" s="2">
        <f t="shared" si="14"/>
        <v>63.417687000000114</v>
      </c>
      <c r="BJ30" s="2">
        <f>IF((SUM(ENT!BG30:BI30)-SCH!BJ30)&gt;=0,SUM(ENT!BG30:BI30)-SCH!BJ30,0)</f>
        <v>63.417687000000114</v>
      </c>
      <c r="BK30" s="2"/>
      <c r="BL30" s="2"/>
      <c r="BM30" s="2">
        <f t="shared" si="15"/>
        <v>101</v>
      </c>
      <c r="BN30" s="2">
        <f>IF((SUM(ENT!BK30:BM30)-SCH!BN30)&gt;=0,SUM(ENT!BK30:BM30)-SCH!BN30,0)</f>
        <v>101</v>
      </c>
      <c r="BO30" s="2"/>
      <c r="BP30" s="2"/>
      <c r="BQ30" s="2">
        <f t="shared" si="16"/>
        <v>101.34000300000025</v>
      </c>
      <c r="BR30" s="2">
        <f>IF((SUM(ENT!BO30:BQ30)-SCH!BR30)&gt;=0,SUM(ENT!BO30:BQ30)-SCH!BR30,0)</f>
        <v>101.34000300000025</v>
      </c>
      <c r="BS30" s="2"/>
      <c r="BT30" s="2"/>
      <c r="BU30" s="2">
        <f t="shared" si="17"/>
        <v>99</v>
      </c>
      <c r="BV30" s="2">
        <f>IF((SUM(ENT!BS30:BU30)-SCH!BV30)&gt;=0,SUM(ENT!BS30:BU30)-SCH!BV30,0)</f>
        <v>99</v>
      </c>
      <c r="BW30" s="2"/>
      <c r="BX30" s="2"/>
      <c r="BY30" s="2">
        <f t="shared" si="18"/>
        <v>99</v>
      </c>
      <c r="BZ30" s="2">
        <f>IF((SUM(ENT!BW30:BY30)-SCH!BZ30)&gt;=0,SUM(ENT!BW30:BY30)-SCH!BZ30,0)</f>
        <v>99</v>
      </c>
      <c r="CA30" s="2"/>
      <c r="CB30" s="2"/>
      <c r="CC30" s="2">
        <f t="shared" si="19"/>
        <v>99</v>
      </c>
      <c r="CD30" s="2">
        <f>IF((SUM(ENT!CA30:CC30)-SCH!CD30)&gt;=0,SUM(ENT!CA30:CC30)-SCH!CD30,0)</f>
        <v>99</v>
      </c>
      <c r="CE30" s="2"/>
      <c r="CF30" s="2"/>
      <c r="CG30" s="2">
        <f t="shared" si="20"/>
        <v>99</v>
      </c>
      <c r="CH30" s="2">
        <f>IF((SUM(ENT!CE30:CG30)-SCH!CH30)&gt;=0,SUM(ENT!CE30:CG30)-SCH!CH30,0)</f>
        <v>99</v>
      </c>
      <c r="CI30" s="2"/>
      <c r="CJ30" s="2"/>
      <c r="CK30" s="2">
        <f t="shared" si="21"/>
        <v>99</v>
      </c>
      <c r="CL30" s="2">
        <f>IF((SUM(ENT!CI30:CK30)-SCH!CL30)&gt;=0,SUM(ENT!CI30:CK30)-SCH!CL30,0)</f>
        <v>99</v>
      </c>
      <c r="CM30" s="2"/>
      <c r="CN30" s="2"/>
      <c r="CO30" s="2">
        <f t="shared" si="22"/>
        <v>99</v>
      </c>
      <c r="CP30" s="2">
        <f>IF((SUM(ENT!CM30:CO30)-SCH!CP30)&gt;=0,SUM(ENT!CM30:CO30)-SCH!CP30,0)</f>
        <v>99</v>
      </c>
      <c r="CQ30" s="2"/>
      <c r="CR30" s="2"/>
      <c r="CS30" s="2">
        <f t="shared" si="23"/>
        <v>190.48531899999944</v>
      </c>
      <c r="CT30" s="2">
        <f>IF((SUM(ENT!CQ30:CS30)-SCH!CT30)&gt;=0,SUM(ENT!CQ30:CS30)-SCH!CT30,0)</f>
        <v>190.48531899999944</v>
      </c>
      <c r="CU30" s="2"/>
      <c r="CV30" s="2"/>
      <c r="CW30" s="2">
        <f t="shared" si="24"/>
        <v>67</v>
      </c>
      <c r="CX30" s="2">
        <f>IF((SUM(ENT!CU30:CW30)-SCH!CX30)&gt;=0,SUM(ENT!CU30:CW30)-SCH!CX30,0)</f>
        <v>67</v>
      </c>
      <c r="CY30" s="2"/>
      <c r="CZ30" s="2"/>
      <c r="DA30" s="2">
        <f t="shared" si="25"/>
        <v>67</v>
      </c>
      <c r="DB30" s="2">
        <f>IF((SUM(ENT!CY30:DA30)-SCH!DB30)&gt;=0,SUM(ENT!CY30:DA30)-SCH!DB30,0)</f>
        <v>67</v>
      </c>
      <c r="DC30" s="2"/>
      <c r="DD30" s="2"/>
      <c r="DE30" s="2">
        <f t="shared" si="26"/>
        <v>208.36999999999989</v>
      </c>
      <c r="DF30" s="2">
        <f>IF((SUM(ENT!DC30:DE30)-SCH!DF30)&gt;=0,SUM(ENT!DC30:DE30)-SCH!DF30,0)</f>
        <v>208.36999999999989</v>
      </c>
      <c r="DG30" s="2"/>
      <c r="DH30" s="2"/>
      <c r="DI30" s="2">
        <f t="shared" si="27"/>
        <v>99</v>
      </c>
      <c r="DJ30" s="2">
        <f>IF((SUM(ENT!DG30:DI30)-SCH!DJ30)&gt;=0,SUM(ENT!DG30:DI30)-SCH!DJ30,0)</f>
        <v>99</v>
      </c>
      <c r="DK30" s="2"/>
      <c r="DL30" s="2"/>
      <c r="DM30" s="2">
        <f t="shared" si="28"/>
        <v>99</v>
      </c>
      <c r="DN30" s="2">
        <f>IF((SUM(ENT!DK30:DM30)-SCH!DN30)&gt;=0,SUM(ENT!DK30:DM30)-SCH!DN30,0)</f>
        <v>99</v>
      </c>
      <c r="DO30" s="2"/>
      <c r="DP30" s="2"/>
      <c r="DQ30" s="2">
        <f t="shared" si="29"/>
        <v>0</v>
      </c>
      <c r="DR30" s="2">
        <f>IF((SUM(ENT!DO30:DQ30)-SCH!DR30)&gt;=0,SUM(ENT!DO30:DQ30)-SCH!DR30,0)</f>
        <v>0</v>
      </c>
      <c r="DS30" s="2"/>
      <c r="DT30" s="2"/>
      <c r="DU30" s="2">
        <f t="shared" si="30"/>
        <v>0</v>
      </c>
      <c r="DV30" s="2">
        <f>IF((SUM(ENT!DS30:DU30)-SCH!DV30)&gt;=0,SUM(ENT!DS30:DU30)-SCH!DV30,0)</f>
        <v>0</v>
      </c>
    </row>
    <row r="31" spans="1:126" ht="46.5" x14ac:dyDescent="0.25">
      <c r="A31" s="14">
        <v>27</v>
      </c>
      <c r="B31" s="16" t="s">
        <v>34</v>
      </c>
      <c r="C31" s="2"/>
      <c r="D31" s="2"/>
      <c r="E31" s="2">
        <f t="shared" si="0"/>
        <v>0</v>
      </c>
      <c r="F31" s="2">
        <f>IF((SUM(ENT!C31:E31)-SCH!F31)&gt;=0,SUM(ENT!C31:E31)-SCH!F31,0)</f>
        <v>0</v>
      </c>
      <c r="G31" s="2"/>
      <c r="H31" s="2"/>
      <c r="I31" s="2">
        <f t="shared" si="1"/>
        <v>0</v>
      </c>
      <c r="J31" s="2">
        <f>IF((SUM(ENT!G31:I31)-SCH!J31)&gt;=0,SUM(ENT!G31:I31)-SCH!J31,0)</f>
        <v>0</v>
      </c>
      <c r="K31" s="2"/>
      <c r="L31" s="2"/>
      <c r="M31" s="2">
        <f t="shared" si="2"/>
        <v>32</v>
      </c>
      <c r="N31" s="2">
        <f>IF((SUM(ENT!K31:M31)-SCH!N31)&gt;=0,SUM(ENT!K31:M31)-SCH!N31,0)</f>
        <v>32</v>
      </c>
      <c r="O31" s="2"/>
      <c r="P31" s="2"/>
      <c r="Q31" s="2">
        <f t="shared" si="3"/>
        <v>64</v>
      </c>
      <c r="R31" s="2">
        <f>IF((SUM(ENT!O31:Q31)-SCH!R31)&gt;=0,SUM(ENT!O31:Q31)-SCH!R31,0)</f>
        <v>64</v>
      </c>
      <c r="S31" s="2"/>
      <c r="T31" s="2"/>
      <c r="U31" s="2">
        <f t="shared" si="4"/>
        <v>64</v>
      </c>
      <c r="V31" s="2">
        <f>IF((SUM(ENT!S31:U31)-SCH!V31)&gt;=0,SUM(ENT!S31:U31)-SCH!V31,0)</f>
        <v>64</v>
      </c>
      <c r="W31" s="2"/>
      <c r="X31" s="2"/>
      <c r="Y31" s="2">
        <f t="shared" si="5"/>
        <v>64</v>
      </c>
      <c r="Z31" s="2">
        <f>IF((SUM(ENT!W31:Y31)-SCH!Z31)&gt;=0,SUM(ENT!W31:Y31)-SCH!Z31,0)</f>
        <v>64</v>
      </c>
      <c r="AA31" s="2"/>
      <c r="AB31" s="2"/>
      <c r="AC31" s="2">
        <f t="shared" si="6"/>
        <v>64.389764999999898</v>
      </c>
      <c r="AD31" s="2">
        <f>IF((SUM(ENT!AA31:AC31)-SCH!AD31)&gt;=0,SUM(ENT!AA31:AC31)-SCH!AD31,0)</f>
        <v>64.389764999999898</v>
      </c>
      <c r="AE31" s="2"/>
      <c r="AF31" s="2"/>
      <c r="AG31" s="2">
        <f t="shared" si="7"/>
        <v>64</v>
      </c>
      <c r="AH31" s="2">
        <f>IF((SUM(ENT!AE31:AG31)-SCH!AH31)&gt;=0,SUM(ENT!AE31:AG31)-SCH!AH31,0)</f>
        <v>64</v>
      </c>
      <c r="AI31" s="2"/>
      <c r="AJ31" s="2"/>
      <c r="AK31" s="2">
        <f t="shared" si="8"/>
        <v>154.38933899999984</v>
      </c>
      <c r="AL31" s="2">
        <f>IF((SUM(ENT!AI31:AK31)-SCH!AL31)&gt;=0,SUM(ENT!AI31:AK31)-SCH!AL31,0)</f>
        <v>154.38933899999984</v>
      </c>
      <c r="AM31" s="2"/>
      <c r="AN31" s="2"/>
      <c r="AO31" s="2">
        <f t="shared" si="9"/>
        <v>0</v>
      </c>
      <c r="AP31" s="2">
        <f>IF((SUM(ENT!AM31:AO31)-SCH!AP31)&gt;=0,SUM(ENT!AM31:AO31)-SCH!AP31,0)</f>
        <v>0</v>
      </c>
      <c r="AQ31" s="2"/>
      <c r="AR31" s="2"/>
      <c r="AS31" s="2">
        <f t="shared" si="10"/>
        <v>101</v>
      </c>
      <c r="AT31" s="2">
        <f>IF((SUM(ENT!AQ31:AS31)-SCH!AT31)&gt;=0,SUM(ENT!AQ31:AS31)-SCH!AT31,0)</f>
        <v>101</v>
      </c>
      <c r="AU31" s="2"/>
      <c r="AV31" s="2"/>
      <c r="AW31" s="2">
        <f t="shared" si="11"/>
        <v>95</v>
      </c>
      <c r="AX31" s="2">
        <f>IF((SUM(ENT!AU31:AW31)-SCH!AX31)&gt;=0,SUM(ENT!AU31:AW31)-SCH!AX31,0)</f>
        <v>95</v>
      </c>
      <c r="AY31" s="2"/>
      <c r="AZ31" s="2"/>
      <c r="BA31" s="2">
        <f t="shared" si="12"/>
        <v>95</v>
      </c>
      <c r="BB31" s="2">
        <f>IF((SUM(ENT!AY31:BA31)-SCH!BB31)&gt;=0,SUM(ENT!AY31:BA31)-SCH!BB31,0)</f>
        <v>95</v>
      </c>
      <c r="BC31" s="2"/>
      <c r="BD31" s="2"/>
      <c r="BE31" s="2">
        <f t="shared" si="13"/>
        <v>95</v>
      </c>
      <c r="BF31" s="2">
        <f>IF((SUM(ENT!BC31:BE31)-SCH!BF31)&gt;=0,SUM(ENT!BC31:BE31)-SCH!BF31,0)</f>
        <v>95</v>
      </c>
      <c r="BG31" s="2"/>
      <c r="BH31" s="2"/>
      <c r="BI31" s="2">
        <f t="shared" si="14"/>
        <v>63</v>
      </c>
      <c r="BJ31" s="2">
        <f>IF((SUM(ENT!BG31:BI31)-SCH!BJ31)&gt;=0,SUM(ENT!BG31:BI31)-SCH!BJ31,0)</f>
        <v>63</v>
      </c>
      <c r="BK31" s="2"/>
      <c r="BL31" s="2"/>
      <c r="BM31" s="2">
        <f t="shared" si="15"/>
        <v>101</v>
      </c>
      <c r="BN31" s="2">
        <f>IF((SUM(ENT!BK31:BM31)-SCH!BN31)&gt;=0,SUM(ENT!BK31:BM31)-SCH!BN31,0)</f>
        <v>101</v>
      </c>
      <c r="BO31" s="2"/>
      <c r="BP31" s="2"/>
      <c r="BQ31" s="2">
        <f t="shared" si="16"/>
        <v>0</v>
      </c>
      <c r="BR31" s="2">
        <f>IF((SUM(ENT!BO31:BQ31)-SCH!BR31)&gt;=0,SUM(ENT!BO31:BQ31)-SCH!BR31,0)</f>
        <v>0</v>
      </c>
      <c r="BS31" s="2"/>
      <c r="BT31" s="2"/>
      <c r="BU31" s="2">
        <f t="shared" si="17"/>
        <v>99</v>
      </c>
      <c r="BV31" s="2">
        <f>IF((SUM(ENT!BS31:BU31)-SCH!BV31)&gt;=0,SUM(ENT!BS31:BU31)-SCH!BV31,0)</f>
        <v>99</v>
      </c>
      <c r="BW31" s="2"/>
      <c r="BX31" s="2"/>
      <c r="BY31" s="2">
        <f t="shared" si="18"/>
        <v>99</v>
      </c>
      <c r="BZ31" s="2">
        <f>IF((SUM(ENT!BW31:BY31)-SCH!BZ31)&gt;=0,SUM(ENT!BW31:BY31)-SCH!BZ31,0)</f>
        <v>99</v>
      </c>
      <c r="CA31" s="2"/>
      <c r="CB31" s="2"/>
      <c r="CC31" s="2">
        <f t="shared" si="19"/>
        <v>99</v>
      </c>
      <c r="CD31" s="2">
        <f>IF((SUM(ENT!CA31:CC31)-SCH!CD31)&gt;=0,SUM(ENT!CA31:CC31)-SCH!CD31,0)</f>
        <v>99</v>
      </c>
      <c r="CE31" s="2"/>
      <c r="CF31" s="2"/>
      <c r="CG31" s="2">
        <f t="shared" si="20"/>
        <v>99</v>
      </c>
      <c r="CH31" s="2">
        <f>IF((SUM(ENT!CE31:CG31)-SCH!CH31)&gt;=0,SUM(ENT!CE31:CG31)-SCH!CH31,0)</f>
        <v>99</v>
      </c>
      <c r="CI31" s="2"/>
      <c r="CJ31" s="2"/>
      <c r="CK31" s="2">
        <f t="shared" si="21"/>
        <v>99</v>
      </c>
      <c r="CL31" s="2">
        <f>IF((SUM(ENT!CI31:CK31)-SCH!CL31)&gt;=0,SUM(ENT!CI31:CK31)-SCH!CL31,0)</f>
        <v>99</v>
      </c>
      <c r="CM31" s="2"/>
      <c r="CN31" s="2"/>
      <c r="CO31" s="2">
        <f t="shared" si="22"/>
        <v>99</v>
      </c>
      <c r="CP31" s="2">
        <f>IF((SUM(ENT!CM31:CO31)-SCH!CP31)&gt;=0,SUM(ENT!CM31:CO31)-SCH!CP31,0)</f>
        <v>99</v>
      </c>
      <c r="CQ31" s="2"/>
      <c r="CR31" s="2"/>
      <c r="CS31" s="2">
        <f t="shared" si="23"/>
        <v>157.86333100000047</v>
      </c>
      <c r="CT31" s="2">
        <f>IF((SUM(ENT!CQ31:CS31)-SCH!CT31)&gt;=0,SUM(ENT!CQ31:CS31)-SCH!CT31,0)</f>
        <v>157.86333100000047</v>
      </c>
      <c r="CU31" s="2"/>
      <c r="CV31" s="2"/>
      <c r="CW31" s="2">
        <f t="shared" si="24"/>
        <v>67</v>
      </c>
      <c r="CX31" s="2">
        <f>IF((SUM(ENT!CU31:CW31)-SCH!CX31)&gt;=0,SUM(ENT!CU31:CW31)-SCH!CX31,0)</f>
        <v>67</v>
      </c>
      <c r="CY31" s="2"/>
      <c r="CZ31" s="2"/>
      <c r="DA31" s="2">
        <f t="shared" si="25"/>
        <v>67</v>
      </c>
      <c r="DB31" s="2">
        <f>IF((SUM(ENT!CY31:DA31)-SCH!DB31)&gt;=0,SUM(ENT!CY31:DA31)-SCH!DB31,0)</f>
        <v>67</v>
      </c>
      <c r="DC31" s="2"/>
      <c r="DD31" s="2"/>
      <c r="DE31" s="2">
        <f t="shared" si="26"/>
        <v>208.36999999999989</v>
      </c>
      <c r="DF31" s="2">
        <f>IF((SUM(ENT!DC31:DE31)-SCH!DF31)&gt;=0,SUM(ENT!DC31:DE31)-SCH!DF31,0)</f>
        <v>208.36999999999989</v>
      </c>
      <c r="DG31" s="2"/>
      <c r="DH31" s="2"/>
      <c r="DI31" s="2">
        <f t="shared" si="27"/>
        <v>99</v>
      </c>
      <c r="DJ31" s="2">
        <f>IF((SUM(ENT!DG31:DI31)-SCH!DJ31)&gt;=0,SUM(ENT!DG31:DI31)-SCH!DJ31,0)</f>
        <v>99</v>
      </c>
      <c r="DK31" s="2"/>
      <c r="DL31" s="2"/>
      <c r="DM31" s="2">
        <f t="shared" si="28"/>
        <v>99</v>
      </c>
      <c r="DN31" s="2">
        <f>IF((SUM(ENT!DK31:DM31)-SCH!DN31)&gt;=0,SUM(ENT!DK31:DM31)-SCH!DN31,0)</f>
        <v>99</v>
      </c>
      <c r="DO31" s="2"/>
      <c r="DP31" s="2"/>
      <c r="DQ31" s="2">
        <f t="shared" si="29"/>
        <v>0</v>
      </c>
      <c r="DR31" s="2">
        <f>IF((SUM(ENT!DO31:DQ31)-SCH!DR31)&gt;=0,SUM(ENT!DO31:DQ31)-SCH!DR31,0)</f>
        <v>0</v>
      </c>
      <c r="DS31" s="2"/>
      <c r="DT31" s="2"/>
      <c r="DU31" s="2">
        <f t="shared" si="30"/>
        <v>0</v>
      </c>
      <c r="DV31" s="2">
        <f>IF((SUM(ENT!DS31:DU31)-SCH!DV31)&gt;=0,SUM(ENT!DS31:DU31)-SCH!DV31,0)</f>
        <v>0</v>
      </c>
    </row>
    <row r="32" spans="1:126" ht="46.5" x14ac:dyDescent="0.25">
      <c r="A32" s="14">
        <v>28</v>
      </c>
      <c r="B32" s="16" t="s">
        <v>35</v>
      </c>
      <c r="C32" s="2"/>
      <c r="D32" s="2"/>
      <c r="E32" s="2">
        <f t="shared" si="0"/>
        <v>0</v>
      </c>
      <c r="F32" s="2">
        <f>IF((SUM(ENT!C32:E32)-SCH!F32)&gt;=0,SUM(ENT!C32:E32)-SCH!F32,0)</f>
        <v>0</v>
      </c>
      <c r="G32" s="2"/>
      <c r="H32" s="2"/>
      <c r="I32" s="2">
        <f t="shared" si="1"/>
        <v>0</v>
      </c>
      <c r="J32" s="2">
        <f>IF((SUM(ENT!G32:I32)-SCH!J32)&gt;=0,SUM(ENT!G32:I32)-SCH!J32,0)</f>
        <v>0</v>
      </c>
      <c r="K32" s="2"/>
      <c r="L32" s="2"/>
      <c r="M32" s="2">
        <f t="shared" si="2"/>
        <v>32</v>
      </c>
      <c r="N32" s="2">
        <f>IF((SUM(ENT!K32:M32)-SCH!N32)&gt;=0,SUM(ENT!K32:M32)-SCH!N32,0)</f>
        <v>32</v>
      </c>
      <c r="O32" s="2"/>
      <c r="P32" s="2"/>
      <c r="Q32" s="2">
        <f t="shared" si="3"/>
        <v>63.999999999999545</v>
      </c>
      <c r="R32" s="2">
        <f>IF((SUM(ENT!O32:Q32)-SCH!R32)&gt;=0,SUM(ENT!O32:Q32)-SCH!R32,0)</f>
        <v>63.999999999999545</v>
      </c>
      <c r="S32" s="2"/>
      <c r="T32" s="2"/>
      <c r="U32" s="2">
        <f t="shared" si="4"/>
        <v>64</v>
      </c>
      <c r="V32" s="2">
        <f>IF((SUM(ENT!S32:U32)-SCH!V32)&gt;=0,SUM(ENT!S32:U32)-SCH!V32,0)</f>
        <v>64</v>
      </c>
      <c r="W32" s="2"/>
      <c r="X32" s="2"/>
      <c r="Y32" s="2">
        <f t="shared" si="5"/>
        <v>64</v>
      </c>
      <c r="Z32" s="2">
        <f>IF((SUM(ENT!W32:Y32)-SCH!Z32)&gt;=0,SUM(ENT!W32:Y32)-SCH!Z32,0)</f>
        <v>64</v>
      </c>
      <c r="AA32" s="2"/>
      <c r="AB32" s="2"/>
      <c r="AC32" s="2">
        <f t="shared" si="6"/>
        <v>64</v>
      </c>
      <c r="AD32" s="2">
        <f>IF((SUM(ENT!AA32:AC32)-SCH!AD32)&gt;=0,SUM(ENT!AA32:AC32)-SCH!AD32,0)</f>
        <v>64</v>
      </c>
      <c r="AE32" s="2"/>
      <c r="AF32" s="2"/>
      <c r="AG32" s="2">
        <f t="shared" si="7"/>
        <v>64</v>
      </c>
      <c r="AH32" s="2">
        <f>IF((SUM(ENT!AE32:AG32)-SCH!AH32)&gt;=0,SUM(ENT!AE32:AG32)-SCH!AH32,0)</f>
        <v>64</v>
      </c>
      <c r="AI32" s="2"/>
      <c r="AJ32" s="2"/>
      <c r="AK32" s="2">
        <f t="shared" si="8"/>
        <v>119.27412999999979</v>
      </c>
      <c r="AL32" s="2">
        <f>IF((SUM(ENT!AI32:AK32)-SCH!AL32)&gt;=0,SUM(ENT!AI32:AK32)-SCH!AL32,0)</f>
        <v>119.27412999999979</v>
      </c>
      <c r="AM32" s="2"/>
      <c r="AN32" s="2"/>
      <c r="AO32" s="2">
        <f t="shared" si="9"/>
        <v>101</v>
      </c>
      <c r="AP32" s="2">
        <f>IF((SUM(ENT!AM32:AO32)-SCH!AP32)&gt;=0,SUM(ENT!AM32:AO32)-SCH!AP32,0)</f>
        <v>101</v>
      </c>
      <c r="AQ32" s="2"/>
      <c r="AR32" s="2"/>
      <c r="AS32" s="2">
        <f t="shared" si="10"/>
        <v>101</v>
      </c>
      <c r="AT32" s="2">
        <f>IF((SUM(ENT!AQ32:AS32)-SCH!AT32)&gt;=0,SUM(ENT!AQ32:AS32)-SCH!AT32,0)</f>
        <v>101</v>
      </c>
      <c r="AU32" s="2"/>
      <c r="AV32" s="2"/>
      <c r="AW32" s="2">
        <f t="shared" si="11"/>
        <v>95</v>
      </c>
      <c r="AX32" s="2">
        <f>IF((SUM(ENT!AU32:AW32)-SCH!AX32)&gt;=0,SUM(ENT!AU32:AW32)-SCH!AX32,0)</f>
        <v>95</v>
      </c>
      <c r="AY32" s="2"/>
      <c r="AZ32" s="2"/>
      <c r="BA32" s="2">
        <f t="shared" si="12"/>
        <v>95</v>
      </c>
      <c r="BB32" s="2">
        <f>IF((SUM(ENT!AY32:BA32)-SCH!BB32)&gt;=0,SUM(ENT!AY32:BA32)-SCH!BB32,0)</f>
        <v>95</v>
      </c>
      <c r="BC32" s="2"/>
      <c r="BD32" s="2"/>
      <c r="BE32" s="2">
        <f t="shared" si="13"/>
        <v>95</v>
      </c>
      <c r="BF32" s="2">
        <f>IF((SUM(ENT!BC32:BE32)-SCH!BF32)&gt;=0,SUM(ENT!BC32:BE32)-SCH!BF32,0)</f>
        <v>95</v>
      </c>
      <c r="BG32" s="2"/>
      <c r="BH32" s="2"/>
      <c r="BI32" s="2">
        <f t="shared" si="14"/>
        <v>63</v>
      </c>
      <c r="BJ32" s="2">
        <f>IF((SUM(ENT!BG32:BI32)-SCH!BJ32)&gt;=0,SUM(ENT!BG32:BI32)-SCH!BJ32,0)</f>
        <v>63</v>
      </c>
      <c r="BK32" s="2"/>
      <c r="BL32" s="2"/>
      <c r="BM32" s="2">
        <f t="shared" si="15"/>
        <v>305.63941499999964</v>
      </c>
      <c r="BN32" s="2">
        <f>IF((SUM(ENT!BK32:BM32)-SCH!BN32)&gt;=0,SUM(ENT!BK32:BM32)-SCH!BN32,0)</f>
        <v>305.63941499999964</v>
      </c>
      <c r="BO32" s="2"/>
      <c r="BP32" s="2"/>
      <c r="BQ32" s="2">
        <f t="shared" si="16"/>
        <v>101</v>
      </c>
      <c r="BR32" s="2">
        <f>IF((SUM(ENT!BO32:BQ32)-SCH!BR32)&gt;=0,SUM(ENT!BO32:BQ32)-SCH!BR32,0)</f>
        <v>101</v>
      </c>
      <c r="BS32" s="2"/>
      <c r="BT32" s="2"/>
      <c r="BU32" s="2">
        <f t="shared" si="17"/>
        <v>99</v>
      </c>
      <c r="BV32" s="2">
        <f>IF((SUM(ENT!BS32:BU32)-SCH!BV32)&gt;=0,SUM(ENT!BS32:BU32)-SCH!BV32,0)</f>
        <v>99</v>
      </c>
      <c r="BW32" s="2"/>
      <c r="BX32" s="2"/>
      <c r="BY32" s="2">
        <f t="shared" si="18"/>
        <v>99</v>
      </c>
      <c r="BZ32" s="2">
        <f>IF((SUM(ENT!BW32:BY32)-SCH!BZ32)&gt;=0,SUM(ENT!BW32:BY32)-SCH!BZ32,0)</f>
        <v>99</v>
      </c>
      <c r="CA32" s="2"/>
      <c r="CB32" s="2"/>
      <c r="CC32" s="2">
        <f t="shared" si="19"/>
        <v>99</v>
      </c>
      <c r="CD32" s="2">
        <f>IF((SUM(ENT!CA32:CC32)-SCH!CD32)&gt;=0,SUM(ENT!CA32:CC32)-SCH!CD32,0)</f>
        <v>99</v>
      </c>
      <c r="CE32" s="2"/>
      <c r="CF32" s="2"/>
      <c r="CG32" s="2">
        <f t="shared" si="20"/>
        <v>99</v>
      </c>
      <c r="CH32" s="2">
        <f>IF((SUM(ENT!CE32:CG32)-SCH!CH32)&gt;=0,SUM(ENT!CE32:CG32)-SCH!CH32,0)</f>
        <v>99</v>
      </c>
      <c r="CI32" s="2"/>
      <c r="CJ32" s="2"/>
      <c r="CK32" s="2">
        <f t="shared" si="21"/>
        <v>99</v>
      </c>
      <c r="CL32" s="2">
        <f>IF((SUM(ENT!CI32:CK32)-SCH!CL32)&gt;=0,SUM(ENT!CI32:CK32)-SCH!CL32,0)</f>
        <v>99</v>
      </c>
      <c r="CM32" s="2"/>
      <c r="CN32" s="2"/>
      <c r="CO32" s="2">
        <f t="shared" si="22"/>
        <v>99</v>
      </c>
      <c r="CP32" s="2">
        <f>IF((SUM(ENT!CM32:CO32)-SCH!CP32)&gt;=0,SUM(ENT!CM32:CO32)-SCH!CP32,0)</f>
        <v>99</v>
      </c>
      <c r="CQ32" s="2"/>
      <c r="CR32" s="2"/>
      <c r="CS32" s="2">
        <f t="shared" si="23"/>
        <v>118.69218699999965</v>
      </c>
      <c r="CT32" s="2">
        <f>IF((SUM(ENT!CQ32:CS32)-SCH!CT32)&gt;=0,SUM(ENT!CQ32:CS32)-SCH!CT32,0)</f>
        <v>118.69218699999965</v>
      </c>
      <c r="CU32" s="2"/>
      <c r="CV32" s="2"/>
      <c r="CW32" s="2">
        <f t="shared" si="24"/>
        <v>67</v>
      </c>
      <c r="CX32" s="2">
        <f>IF((SUM(ENT!CU32:CW32)-SCH!CX32)&gt;=0,SUM(ENT!CU32:CW32)-SCH!CX32,0)</f>
        <v>67</v>
      </c>
      <c r="CY32" s="2"/>
      <c r="CZ32" s="2"/>
      <c r="DA32" s="2">
        <f t="shared" si="25"/>
        <v>67</v>
      </c>
      <c r="DB32" s="2">
        <f>IF((SUM(ENT!CY32:DA32)-SCH!DB32)&gt;=0,SUM(ENT!CY32:DA32)-SCH!DB32,0)</f>
        <v>67</v>
      </c>
      <c r="DC32" s="2"/>
      <c r="DD32" s="2"/>
      <c r="DE32" s="2">
        <f t="shared" si="26"/>
        <v>208.36999999999989</v>
      </c>
      <c r="DF32" s="2">
        <f>IF((SUM(ENT!DC32:DE32)-SCH!DF32)&gt;=0,SUM(ENT!DC32:DE32)-SCH!DF32,0)</f>
        <v>208.36999999999989</v>
      </c>
      <c r="DG32" s="2"/>
      <c r="DH32" s="2"/>
      <c r="DI32" s="2">
        <f t="shared" si="27"/>
        <v>99</v>
      </c>
      <c r="DJ32" s="2">
        <f>IF((SUM(ENT!DG32:DI32)-SCH!DJ32)&gt;=0,SUM(ENT!DG32:DI32)-SCH!DJ32,0)</f>
        <v>99</v>
      </c>
      <c r="DK32" s="2"/>
      <c r="DL32" s="2"/>
      <c r="DM32" s="2">
        <f t="shared" si="28"/>
        <v>99</v>
      </c>
      <c r="DN32" s="2">
        <f>IF((SUM(ENT!DK32:DM32)-SCH!DN32)&gt;=0,SUM(ENT!DK32:DM32)-SCH!DN32,0)</f>
        <v>99</v>
      </c>
      <c r="DO32" s="2"/>
      <c r="DP32" s="2"/>
      <c r="DQ32" s="2">
        <f t="shared" si="29"/>
        <v>0</v>
      </c>
      <c r="DR32" s="2">
        <f>IF((SUM(ENT!DO32:DQ32)-SCH!DR32)&gt;=0,SUM(ENT!DO32:DQ32)-SCH!DR32,0)</f>
        <v>0</v>
      </c>
      <c r="DS32" s="2"/>
      <c r="DT32" s="2"/>
      <c r="DU32" s="2">
        <f t="shared" si="30"/>
        <v>0</v>
      </c>
      <c r="DV32" s="2">
        <f>IF((SUM(ENT!DS32:DU32)-SCH!DV32)&gt;=0,SUM(ENT!DS32:DU32)-SCH!DV32,0)</f>
        <v>0</v>
      </c>
    </row>
    <row r="33" spans="1:126" ht="46.5" x14ac:dyDescent="0.25">
      <c r="A33" s="14">
        <v>29</v>
      </c>
      <c r="B33" s="16" t="s">
        <v>36</v>
      </c>
      <c r="C33" s="2"/>
      <c r="D33" s="2"/>
      <c r="E33" s="2">
        <f t="shared" si="0"/>
        <v>0</v>
      </c>
      <c r="F33" s="2">
        <f>IF((SUM(ENT!C33:E33)-SCH!F33)&gt;=0,SUM(ENT!C33:E33)-SCH!F33,0)</f>
        <v>0</v>
      </c>
      <c r="G33" s="2"/>
      <c r="H33" s="2"/>
      <c r="I33" s="2">
        <f t="shared" si="1"/>
        <v>0</v>
      </c>
      <c r="J33" s="2">
        <f>IF((SUM(ENT!G33:I33)-SCH!J33)&gt;=0,SUM(ENT!G33:I33)-SCH!J33,0)</f>
        <v>0</v>
      </c>
      <c r="K33" s="2"/>
      <c r="L33" s="2"/>
      <c r="M33" s="2">
        <f t="shared" si="2"/>
        <v>32</v>
      </c>
      <c r="N33" s="2">
        <f>IF((SUM(ENT!K33:M33)-SCH!N33)&gt;=0,SUM(ENT!K33:M33)-SCH!N33,0)</f>
        <v>32</v>
      </c>
      <c r="O33" s="2"/>
      <c r="P33" s="2"/>
      <c r="Q33" s="2">
        <f t="shared" si="3"/>
        <v>63.999999999999545</v>
      </c>
      <c r="R33" s="2">
        <f>IF((SUM(ENT!O33:Q33)-SCH!R33)&gt;=0,SUM(ENT!O33:Q33)-SCH!R33,0)</f>
        <v>63.999999999999545</v>
      </c>
      <c r="S33" s="2"/>
      <c r="T33" s="2"/>
      <c r="U33" s="2">
        <f t="shared" si="4"/>
        <v>64</v>
      </c>
      <c r="V33" s="2">
        <f>IF((SUM(ENT!S33:U33)-SCH!V33)&gt;=0,SUM(ENT!S33:U33)-SCH!V33,0)</f>
        <v>64</v>
      </c>
      <c r="W33" s="2"/>
      <c r="X33" s="2"/>
      <c r="Y33" s="2">
        <f t="shared" si="5"/>
        <v>64</v>
      </c>
      <c r="Z33" s="2">
        <f>IF((SUM(ENT!W33:Y33)-SCH!Z33)&gt;=0,SUM(ENT!W33:Y33)-SCH!Z33,0)</f>
        <v>64</v>
      </c>
      <c r="AA33" s="2"/>
      <c r="AB33" s="2"/>
      <c r="AC33" s="2">
        <f t="shared" si="6"/>
        <v>64</v>
      </c>
      <c r="AD33" s="2">
        <f>IF((SUM(ENT!AA33:AC33)-SCH!AD33)&gt;=0,SUM(ENT!AA33:AC33)-SCH!AD33,0)</f>
        <v>64</v>
      </c>
      <c r="AE33" s="2"/>
      <c r="AF33" s="2"/>
      <c r="AG33" s="2">
        <f t="shared" si="7"/>
        <v>64</v>
      </c>
      <c r="AH33" s="2">
        <f>IF((SUM(ENT!AE33:AG33)-SCH!AH33)&gt;=0,SUM(ENT!AE33:AG33)-SCH!AH33,0)</f>
        <v>64</v>
      </c>
      <c r="AI33" s="2"/>
      <c r="AJ33" s="2"/>
      <c r="AK33" s="2">
        <f t="shared" si="8"/>
        <v>101.06485500000008</v>
      </c>
      <c r="AL33" s="2">
        <f>IF((SUM(ENT!AI33:AK33)-SCH!AL33)&gt;=0,SUM(ENT!AI33:AK33)-SCH!AL33,0)</f>
        <v>101.06485500000008</v>
      </c>
      <c r="AM33" s="2"/>
      <c r="AN33" s="2"/>
      <c r="AO33" s="2">
        <f t="shared" si="9"/>
        <v>0</v>
      </c>
      <c r="AP33" s="2">
        <f>IF((SUM(ENT!AM33:AO33)-SCH!AP33)&gt;=0,SUM(ENT!AM33:AO33)-SCH!AP33,0)</f>
        <v>0</v>
      </c>
      <c r="AQ33" s="2"/>
      <c r="AR33" s="2"/>
      <c r="AS33" s="2">
        <f t="shared" si="10"/>
        <v>101</v>
      </c>
      <c r="AT33" s="2">
        <f>IF((SUM(ENT!AQ33:AS33)-SCH!AT33)&gt;=0,SUM(ENT!AQ33:AS33)-SCH!AT33,0)</f>
        <v>101</v>
      </c>
      <c r="AU33" s="2"/>
      <c r="AV33" s="2"/>
      <c r="AW33" s="2">
        <f t="shared" si="11"/>
        <v>95</v>
      </c>
      <c r="AX33" s="2">
        <f>IF((SUM(ENT!AU33:AW33)-SCH!AX33)&gt;=0,SUM(ENT!AU33:AW33)-SCH!AX33,0)</f>
        <v>95</v>
      </c>
      <c r="AY33" s="2"/>
      <c r="AZ33" s="2"/>
      <c r="BA33" s="2">
        <f t="shared" si="12"/>
        <v>95</v>
      </c>
      <c r="BB33" s="2">
        <f>IF((SUM(ENT!AY33:BA33)-SCH!BB33)&gt;=0,SUM(ENT!AY33:BA33)-SCH!BB33,0)</f>
        <v>95</v>
      </c>
      <c r="BC33" s="2"/>
      <c r="BD33" s="2"/>
      <c r="BE33" s="2">
        <f t="shared" si="13"/>
        <v>95</v>
      </c>
      <c r="BF33" s="2">
        <f>IF((SUM(ENT!BC33:BE33)-SCH!BF33)&gt;=0,SUM(ENT!BC33:BE33)-SCH!BF33,0)</f>
        <v>95</v>
      </c>
      <c r="BG33" s="2"/>
      <c r="BH33" s="2"/>
      <c r="BI33" s="2">
        <f t="shared" si="14"/>
        <v>63</v>
      </c>
      <c r="BJ33" s="2">
        <f>IF((SUM(ENT!BG33:BI33)-SCH!BJ33)&gt;=0,SUM(ENT!BG33:BI33)-SCH!BJ33,0)</f>
        <v>63</v>
      </c>
      <c r="BK33" s="2"/>
      <c r="BL33" s="2"/>
      <c r="BM33" s="2">
        <f t="shared" si="15"/>
        <v>305.63941499999964</v>
      </c>
      <c r="BN33" s="2">
        <f>IF((SUM(ENT!BK33:BM33)-SCH!BN33)&gt;=0,SUM(ENT!BK33:BM33)-SCH!BN33,0)</f>
        <v>305.63941499999964</v>
      </c>
      <c r="BO33" s="2"/>
      <c r="BP33" s="2"/>
      <c r="BQ33" s="2">
        <f t="shared" si="16"/>
        <v>0</v>
      </c>
      <c r="BR33" s="2">
        <f>IF((SUM(ENT!BO33:BQ33)-SCH!BR33)&gt;=0,SUM(ENT!BO33:BQ33)-SCH!BR33,0)</f>
        <v>0</v>
      </c>
      <c r="BS33" s="2"/>
      <c r="BT33" s="2"/>
      <c r="BU33" s="2">
        <f t="shared" si="17"/>
        <v>99</v>
      </c>
      <c r="BV33" s="2">
        <f>IF((SUM(ENT!BS33:BU33)-SCH!BV33)&gt;=0,SUM(ENT!BS33:BU33)-SCH!BV33,0)</f>
        <v>99</v>
      </c>
      <c r="BW33" s="2"/>
      <c r="BX33" s="2"/>
      <c r="BY33" s="2">
        <f t="shared" si="18"/>
        <v>99</v>
      </c>
      <c r="BZ33" s="2">
        <f>IF((SUM(ENT!BW33:BY33)-SCH!BZ33)&gt;=0,SUM(ENT!BW33:BY33)-SCH!BZ33,0)</f>
        <v>99</v>
      </c>
      <c r="CA33" s="2"/>
      <c r="CB33" s="2"/>
      <c r="CC33" s="2">
        <f t="shared" si="19"/>
        <v>99</v>
      </c>
      <c r="CD33" s="2">
        <f>IF((SUM(ENT!CA33:CC33)-SCH!CD33)&gt;=0,SUM(ENT!CA33:CC33)-SCH!CD33,0)</f>
        <v>99</v>
      </c>
      <c r="CE33" s="2"/>
      <c r="CF33" s="2"/>
      <c r="CG33" s="2">
        <f t="shared" si="20"/>
        <v>99</v>
      </c>
      <c r="CH33" s="2">
        <f>IF((SUM(ENT!CE33:CG33)-SCH!CH33)&gt;=0,SUM(ENT!CE33:CG33)-SCH!CH33,0)</f>
        <v>99</v>
      </c>
      <c r="CI33" s="2"/>
      <c r="CJ33" s="2"/>
      <c r="CK33" s="2">
        <f t="shared" si="21"/>
        <v>99</v>
      </c>
      <c r="CL33" s="2">
        <f>IF((SUM(ENT!CI33:CK33)-SCH!CL33)&gt;=0,SUM(ENT!CI33:CK33)-SCH!CL33,0)</f>
        <v>99</v>
      </c>
      <c r="CM33" s="2"/>
      <c r="CN33" s="2"/>
      <c r="CO33" s="2">
        <f t="shared" si="22"/>
        <v>99</v>
      </c>
      <c r="CP33" s="2">
        <f>IF((SUM(ENT!CM33:CO33)-SCH!CP33)&gt;=0,SUM(ENT!CM33:CO33)-SCH!CP33,0)</f>
        <v>99</v>
      </c>
      <c r="CQ33" s="2"/>
      <c r="CR33" s="2"/>
      <c r="CS33" s="2">
        <f t="shared" si="23"/>
        <v>99</v>
      </c>
      <c r="CT33" s="2">
        <f>IF((SUM(ENT!CQ33:CS33)-SCH!CT33)&gt;=0,SUM(ENT!CQ33:CS33)-SCH!CT33,0)</f>
        <v>99</v>
      </c>
      <c r="CU33" s="2"/>
      <c r="CV33" s="2"/>
      <c r="CW33" s="2">
        <f t="shared" si="24"/>
        <v>67</v>
      </c>
      <c r="CX33" s="2">
        <f>IF((SUM(ENT!CU33:CW33)-SCH!CX33)&gt;=0,SUM(ENT!CU33:CW33)-SCH!CX33,0)</f>
        <v>67</v>
      </c>
      <c r="CY33" s="2"/>
      <c r="CZ33" s="2"/>
      <c r="DA33" s="2">
        <f t="shared" si="25"/>
        <v>67</v>
      </c>
      <c r="DB33" s="2">
        <f>IF((SUM(ENT!CY33:DA33)-SCH!DB33)&gt;=0,SUM(ENT!CY33:DA33)-SCH!DB33,0)</f>
        <v>67</v>
      </c>
      <c r="DC33" s="2"/>
      <c r="DD33" s="2"/>
      <c r="DE33" s="2">
        <f t="shared" si="26"/>
        <v>208.36999999999989</v>
      </c>
      <c r="DF33" s="2">
        <f>IF((SUM(ENT!DC33:DE33)-SCH!DF33)&gt;=0,SUM(ENT!DC33:DE33)-SCH!DF33,0)</f>
        <v>208.36999999999989</v>
      </c>
      <c r="DG33" s="2"/>
      <c r="DH33" s="2"/>
      <c r="DI33" s="2">
        <f t="shared" si="27"/>
        <v>99</v>
      </c>
      <c r="DJ33" s="2">
        <f>IF((SUM(ENT!DG33:DI33)-SCH!DJ33)&gt;=0,SUM(ENT!DG33:DI33)-SCH!DJ33,0)</f>
        <v>99</v>
      </c>
      <c r="DK33" s="2"/>
      <c r="DL33" s="2"/>
      <c r="DM33" s="2">
        <f t="shared" si="28"/>
        <v>99</v>
      </c>
      <c r="DN33" s="2">
        <f>IF((SUM(ENT!DK33:DM33)-SCH!DN33)&gt;=0,SUM(ENT!DK33:DM33)-SCH!DN33,0)</f>
        <v>99</v>
      </c>
      <c r="DO33" s="2"/>
      <c r="DP33" s="2"/>
      <c r="DQ33" s="2">
        <f t="shared" si="29"/>
        <v>0</v>
      </c>
      <c r="DR33" s="2">
        <f>IF((SUM(ENT!DO33:DQ33)-SCH!DR33)&gt;=0,SUM(ENT!DO33:DQ33)-SCH!DR33,0)</f>
        <v>0</v>
      </c>
      <c r="DS33" s="2"/>
      <c r="DT33" s="2"/>
      <c r="DU33" s="2">
        <f t="shared" si="30"/>
        <v>0</v>
      </c>
      <c r="DV33" s="2">
        <f>IF((SUM(ENT!DS33:DU33)-SCH!DV33)&gt;=0,SUM(ENT!DS33:DU33)-SCH!DV33,0)</f>
        <v>0</v>
      </c>
    </row>
    <row r="34" spans="1:126" ht="46.5" x14ac:dyDescent="0.25">
      <c r="A34" s="14">
        <v>30</v>
      </c>
      <c r="B34" s="16" t="s">
        <v>37</v>
      </c>
      <c r="C34" s="2"/>
      <c r="D34" s="2"/>
      <c r="E34" s="2">
        <f t="shared" si="0"/>
        <v>0</v>
      </c>
      <c r="F34" s="2">
        <f>IF((SUM(ENT!C34:E34)-SCH!F34)&gt;=0,SUM(ENT!C34:E34)-SCH!F34,0)</f>
        <v>0</v>
      </c>
      <c r="G34" s="2"/>
      <c r="H34" s="2"/>
      <c r="I34" s="2">
        <f t="shared" si="1"/>
        <v>0</v>
      </c>
      <c r="J34" s="2">
        <f>IF((SUM(ENT!G34:I34)-SCH!J34)&gt;=0,SUM(ENT!G34:I34)-SCH!J34,0)</f>
        <v>0</v>
      </c>
      <c r="K34" s="2"/>
      <c r="L34" s="2"/>
      <c r="M34" s="2">
        <f t="shared" si="2"/>
        <v>32</v>
      </c>
      <c r="N34" s="2">
        <f>IF((SUM(ENT!K34:M34)-SCH!N34)&gt;=0,SUM(ENT!K34:M34)-SCH!N34,0)</f>
        <v>32</v>
      </c>
      <c r="O34" s="2"/>
      <c r="P34" s="2"/>
      <c r="Q34" s="2">
        <f t="shared" si="3"/>
        <v>63.999999999999545</v>
      </c>
      <c r="R34" s="2">
        <f>IF((SUM(ENT!O34:Q34)-SCH!R34)&gt;=0,SUM(ENT!O34:Q34)-SCH!R34,0)</f>
        <v>63.999999999999545</v>
      </c>
      <c r="S34" s="2"/>
      <c r="T34" s="2"/>
      <c r="U34" s="2">
        <f t="shared" si="4"/>
        <v>64</v>
      </c>
      <c r="V34" s="2">
        <f>IF((SUM(ENT!S34:U34)-SCH!V34)&gt;=0,SUM(ENT!S34:U34)-SCH!V34,0)</f>
        <v>64</v>
      </c>
      <c r="W34" s="2"/>
      <c r="X34" s="2"/>
      <c r="Y34" s="2">
        <f t="shared" si="5"/>
        <v>64</v>
      </c>
      <c r="Z34" s="2">
        <f>IF((SUM(ENT!W34:Y34)-SCH!Z34)&gt;=0,SUM(ENT!W34:Y34)-SCH!Z34,0)</f>
        <v>64</v>
      </c>
      <c r="AA34" s="2"/>
      <c r="AB34" s="2"/>
      <c r="AC34" s="2">
        <f t="shared" si="6"/>
        <v>64</v>
      </c>
      <c r="AD34" s="2">
        <f>IF((SUM(ENT!AA34:AC34)-SCH!AD34)&gt;=0,SUM(ENT!AA34:AC34)-SCH!AD34,0)</f>
        <v>64</v>
      </c>
      <c r="AE34" s="2"/>
      <c r="AF34" s="2"/>
      <c r="AG34" s="2">
        <f t="shared" si="7"/>
        <v>64</v>
      </c>
      <c r="AH34" s="2">
        <f>IF((SUM(ENT!AE34:AG34)-SCH!AH34)&gt;=0,SUM(ENT!AE34:AG34)-SCH!AH34,0)</f>
        <v>64</v>
      </c>
      <c r="AI34" s="2"/>
      <c r="AJ34" s="2"/>
      <c r="AK34" s="2">
        <f t="shared" si="8"/>
        <v>101</v>
      </c>
      <c r="AL34" s="2">
        <f>IF((SUM(ENT!AI34:AK34)-SCH!AL34)&gt;=0,SUM(ENT!AI34:AK34)-SCH!AL34,0)</f>
        <v>101</v>
      </c>
      <c r="AM34" s="2"/>
      <c r="AN34" s="2"/>
      <c r="AO34" s="2">
        <f t="shared" si="9"/>
        <v>101.00000000000045</v>
      </c>
      <c r="AP34" s="2">
        <f>IF((SUM(ENT!AM34:AO34)-SCH!AP34)&gt;=0,SUM(ENT!AM34:AO34)-SCH!AP34,0)</f>
        <v>101.00000000000045</v>
      </c>
      <c r="AQ34" s="2"/>
      <c r="AR34" s="2"/>
      <c r="AS34" s="2">
        <f t="shared" si="10"/>
        <v>101</v>
      </c>
      <c r="AT34" s="2">
        <f>IF((SUM(ENT!AQ34:AS34)-SCH!AT34)&gt;=0,SUM(ENT!AQ34:AS34)-SCH!AT34,0)</f>
        <v>101</v>
      </c>
      <c r="AU34" s="2"/>
      <c r="AV34" s="2"/>
      <c r="AW34" s="2">
        <f t="shared" si="11"/>
        <v>95</v>
      </c>
      <c r="AX34" s="2">
        <f>IF((SUM(ENT!AU34:AW34)-SCH!AX34)&gt;=0,SUM(ENT!AU34:AW34)-SCH!AX34,0)</f>
        <v>95</v>
      </c>
      <c r="AY34" s="2"/>
      <c r="AZ34" s="2"/>
      <c r="BA34" s="2">
        <f t="shared" si="12"/>
        <v>95</v>
      </c>
      <c r="BB34" s="2">
        <f>IF((SUM(ENT!AY34:BA34)-SCH!BB34)&gt;=0,SUM(ENT!AY34:BA34)-SCH!BB34,0)</f>
        <v>95</v>
      </c>
      <c r="BC34" s="2"/>
      <c r="BD34" s="2"/>
      <c r="BE34" s="2">
        <f t="shared" si="13"/>
        <v>95</v>
      </c>
      <c r="BF34" s="2">
        <f>IF((SUM(ENT!BC34:BE34)-SCH!BF34)&gt;=0,SUM(ENT!BC34:BE34)-SCH!BF34,0)</f>
        <v>95</v>
      </c>
      <c r="BG34" s="2"/>
      <c r="BH34" s="2"/>
      <c r="BI34" s="2">
        <f t="shared" si="14"/>
        <v>63</v>
      </c>
      <c r="BJ34" s="2">
        <f>IF((SUM(ENT!BG34:BI34)-SCH!BJ34)&gt;=0,SUM(ENT!BG34:BI34)-SCH!BJ34,0)</f>
        <v>63</v>
      </c>
      <c r="BK34" s="2"/>
      <c r="BL34" s="2"/>
      <c r="BM34" s="2">
        <f t="shared" si="15"/>
        <v>315.58941499999992</v>
      </c>
      <c r="BN34" s="2">
        <f>IF((SUM(ENT!BK34:BM34)-SCH!BN34)&gt;=0,SUM(ENT!BK34:BM34)-SCH!BN34,0)</f>
        <v>315.58941499999992</v>
      </c>
      <c r="BO34" s="2"/>
      <c r="BP34" s="2"/>
      <c r="BQ34" s="2">
        <f t="shared" si="16"/>
        <v>101</v>
      </c>
      <c r="BR34" s="2">
        <f>IF((SUM(ENT!BO34:BQ34)-SCH!BR34)&gt;=0,SUM(ENT!BO34:BQ34)-SCH!BR34,0)</f>
        <v>101</v>
      </c>
      <c r="BS34" s="2"/>
      <c r="BT34" s="2"/>
      <c r="BU34" s="2">
        <f t="shared" si="17"/>
        <v>99</v>
      </c>
      <c r="BV34" s="2">
        <f>IF((SUM(ENT!BS34:BU34)-SCH!BV34)&gt;=0,SUM(ENT!BS34:BU34)-SCH!BV34,0)</f>
        <v>99</v>
      </c>
      <c r="BW34" s="2"/>
      <c r="BX34" s="2"/>
      <c r="BY34" s="2">
        <f t="shared" si="18"/>
        <v>99</v>
      </c>
      <c r="BZ34" s="2">
        <f>IF((SUM(ENT!BW34:BY34)-SCH!BZ34)&gt;=0,SUM(ENT!BW34:BY34)-SCH!BZ34,0)</f>
        <v>99</v>
      </c>
      <c r="CA34" s="2"/>
      <c r="CB34" s="2"/>
      <c r="CC34" s="2">
        <f t="shared" si="19"/>
        <v>99</v>
      </c>
      <c r="CD34" s="2">
        <f>IF((SUM(ENT!CA34:CC34)-SCH!CD34)&gt;=0,SUM(ENT!CA34:CC34)-SCH!CD34,0)</f>
        <v>99</v>
      </c>
      <c r="CE34" s="2"/>
      <c r="CF34" s="2"/>
      <c r="CG34" s="2">
        <f t="shared" si="20"/>
        <v>99</v>
      </c>
      <c r="CH34" s="2">
        <f>IF((SUM(ENT!CE34:CG34)-SCH!CH34)&gt;=0,SUM(ENT!CE34:CG34)-SCH!CH34,0)</f>
        <v>99</v>
      </c>
      <c r="CI34" s="2"/>
      <c r="CJ34" s="2"/>
      <c r="CK34" s="2">
        <f t="shared" si="21"/>
        <v>99</v>
      </c>
      <c r="CL34" s="2">
        <f>IF((SUM(ENT!CI34:CK34)-SCH!CL34)&gt;=0,SUM(ENT!CI34:CK34)-SCH!CL34,0)</f>
        <v>99</v>
      </c>
      <c r="CM34" s="2"/>
      <c r="CN34" s="2"/>
      <c r="CO34" s="2">
        <f t="shared" si="22"/>
        <v>99</v>
      </c>
      <c r="CP34" s="2">
        <f>IF((SUM(ENT!CM34:CO34)-SCH!CP34)&gt;=0,SUM(ENT!CM34:CO34)-SCH!CP34,0)</f>
        <v>99</v>
      </c>
      <c r="CQ34" s="2"/>
      <c r="CR34" s="2"/>
      <c r="CS34" s="2">
        <f t="shared" si="23"/>
        <v>99</v>
      </c>
      <c r="CT34" s="2">
        <f>IF((SUM(ENT!CQ34:CS34)-SCH!CT34)&gt;=0,SUM(ENT!CQ34:CS34)-SCH!CT34,0)</f>
        <v>99</v>
      </c>
      <c r="CU34" s="2"/>
      <c r="CV34" s="2"/>
      <c r="CW34" s="2">
        <f t="shared" si="24"/>
        <v>67</v>
      </c>
      <c r="CX34" s="2">
        <f>IF((SUM(ENT!CU34:CW34)-SCH!CX34)&gt;=0,SUM(ENT!CU34:CW34)-SCH!CX34,0)</f>
        <v>67</v>
      </c>
      <c r="CY34" s="2"/>
      <c r="CZ34" s="2"/>
      <c r="DA34" s="2">
        <f t="shared" si="25"/>
        <v>67</v>
      </c>
      <c r="DB34" s="2">
        <f>IF((SUM(ENT!CY34:DA34)-SCH!DB34)&gt;=0,SUM(ENT!CY34:DA34)-SCH!DB34,0)</f>
        <v>67</v>
      </c>
      <c r="DC34" s="2"/>
      <c r="DD34" s="2"/>
      <c r="DE34" s="2">
        <f t="shared" si="26"/>
        <v>208.36999999999989</v>
      </c>
      <c r="DF34" s="2">
        <f>IF((SUM(ENT!DC34:DE34)-SCH!DF34)&gt;=0,SUM(ENT!DC34:DE34)-SCH!DF34,0)</f>
        <v>208.36999999999989</v>
      </c>
      <c r="DG34" s="2"/>
      <c r="DH34" s="2"/>
      <c r="DI34" s="2">
        <f t="shared" si="27"/>
        <v>99</v>
      </c>
      <c r="DJ34" s="2">
        <f>IF((SUM(ENT!DG34:DI34)-SCH!DJ34)&gt;=0,SUM(ENT!DG34:DI34)-SCH!DJ34,0)</f>
        <v>99</v>
      </c>
      <c r="DK34" s="2"/>
      <c r="DL34" s="2"/>
      <c r="DM34" s="2">
        <f t="shared" si="28"/>
        <v>99</v>
      </c>
      <c r="DN34" s="2">
        <f>IF((SUM(ENT!DK34:DM34)-SCH!DN34)&gt;=0,SUM(ENT!DK34:DM34)-SCH!DN34,0)</f>
        <v>99</v>
      </c>
      <c r="DO34" s="2"/>
      <c r="DP34" s="2"/>
      <c r="DQ34" s="2">
        <f t="shared" si="29"/>
        <v>0</v>
      </c>
      <c r="DR34" s="2">
        <f>IF((SUM(ENT!DO34:DQ34)-SCH!DR34)&gt;=0,SUM(ENT!DO34:DQ34)-SCH!DR34,0)</f>
        <v>0</v>
      </c>
      <c r="DS34" s="2"/>
      <c r="DT34" s="2"/>
      <c r="DU34" s="2">
        <f t="shared" si="30"/>
        <v>0</v>
      </c>
      <c r="DV34" s="2">
        <f>IF((SUM(ENT!DS34:DU34)-SCH!DV34)&gt;=0,SUM(ENT!DS34:DU34)-SCH!DV34,0)</f>
        <v>0</v>
      </c>
    </row>
    <row r="35" spans="1:126" ht="46.5" x14ac:dyDescent="0.25">
      <c r="A35" s="14">
        <v>31</v>
      </c>
      <c r="B35" s="16" t="s">
        <v>38</v>
      </c>
      <c r="C35" s="2"/>
      <c r="D35" s="2"/>
      <c r="E35" s="2">
        <f t="shared" si="0"/>
        <v>0</v>
      </c>
      <c r="F35" s="2">
        <f>IF((SUM(ENT!C35:E35)-SCH!F35)&gt;=0,SUM(ENT!C35:E35)-SCH!F35,0)</f>
        <v>0</v>
      </c>
      <c r="G35" s="2"/>
      <c r="H35" s="2"/>
      <c r="I35" s="2">
        <f t="shared" si="1"/>
        <v>0</v>
      </c>
      <c r="J35" s="2">
        <f>IF((SUM(ENT!G35:I35)-SCH!J35)&gt;=0,SUM(ENT!G35:I35)-SCH!J35,0)</f>
        <v>0</v>
      </c>
      <c r="K35" s="2"/>
      <c r="L35" s="2"/>
      <c r="M35" s="2">
        <f t="shared" si="2"/>
        <v>32.372139000000061</v>
      </c>
      <c r="N35" s="2">
        <f>IF((SUM(ENT!K35:M35)-SCH!N35)&gt;=0,SUM(ENT!K35:M35)-SCH!N35,0)</f>
        <v>32.372139000000061</v>
      </c>
      <c r="O35" s="2"/>
      <c r="P35" s="2"/>
      <c r="Q35" s="2">
        <f t="shared" si="3"/>
        <v>63.999999999999545</v>
      </c>
      <c r="R35" s="2">
        <f>IF((SUM(ENT!O35:Q35)-SCH!R35)&gt;=0,SUM(ENT!O35:Q35)-SCH!R35,0)</f>
        <v>63.999999999999545</v>
      </c>
      <c r="S35" s="2"/>
      <c r="T35" s="2"/>
      <c r="U35" s="2">
        <f t="shared" si="4"/>
        <v>64</v>
      </c>
      <c r="V35" s="2">
        <f>IF((SUM(ENT!S35:U35)-SCH!V35)&gt;=0,SUM(ENT!S35:U35)-SCH!V35,0)</f>
        <v>64</v>
      </c>
      <c r="W35" s="2"/>
      <c r="X35" s="2"/>
      <c r="Y35" s="2">
        <f t="shared" si="5"/>
        <v>64</v>
      </c>
      <c r="Z35" s="2">
        <f>IF((SUM(ENT!W35:Y35)-SCH!Z35)&gt;=0,SUM(ENT!W35:Y35)-SCH!Z35,0)</f>
        <v>64</v>
      </c>
      <c r="AA35" s="2"/>
      <c r="AB35" s="2"/>
      <c r="AC35" s="2">
        <f t="shared" si="6"/>
        <v>64</v>
      </c>
      <c r="AD35" s="2">
        <f>IF((SUM(ENT!AA35:AC35)-SCH!AD35)&gt;=0,SUM(ENT!AA35:AC35)-SCH!AD35,0)</f>
        <v>64</v>
      </c>
      <c r="AE35" s="2"/>
      <c r="AF35" s="2"/>
      <c r="AG35" s="2">
        <f t="shared" si="7"/>
        <v>64</v>
      </c>
      <c r="AH35" s="2">
        <f>IF((SUM(ENT!AE35:AG35)-SCH!AH35)&gt;=0,SUM(ENT!AE35:AG35)-SCH!AH35,0)</f>
        <v>64</v>
      </c>
      <c r="AI35" s="2"/>
      <c r="AJ35" s="2"/>
      <c r="AK35" s="2">
        <f t="shared" si="8"/>
        <v>101</v>
      </c>
      <c r="AL35" s="2">
        <f>IF((SUM(ENT!AI35:AK35)-SCH!AL35)&gt;=0,SUM(ENT!AI35:AK35)-SCH!AL35,0)</f>
        <v>101</v>
      </c>
      <c r="AM35" s="2"/>
      <c r="AN35" s="2"/>
      <c r="AO35" s="2">
        <f t="shared" si="9"/>
        <v>0</v>
      </c>
      <c r="AP35" s="2">
        <f>IF((SUM(ENT!AM35:AO35)-SCH!AP35)&gt;=0,SUM(ENT!AM35:AO35)-SCH!AP35,0)</f>
        <v>0</v>
      </c>
      <c r="AQ35" s="2"/>
      <c r="AR35" s="2"/>
      <c r="AS35" s="2">
        <f t="shared" si="10"/>
        <v>102.7775859999997</v>
      </c>
      <c r="AT35" s="2">
        <f>IF((SUM(ENT!AQ35:AS35)-SCH!AT35)&gt;=0,SUM(ENT!AQ35:AS35)-SCH!AT35,0)</f>
        <v>102.7775859999997</v>
      </c>
      <c r="AU35" s="2"/>
      <c r="AV35" s="2"/>
      <c r="AW35" s="2">
        <f t="shared" si="11"/>
        <v>95</v>
      </c>
      <c r="AX35" s="2">
        <f>IF((SUM(ENT!AU35:AW35)-SCH!AX35)&gt;=0,SUM(ENT!AU35:AW35)-SCH!AX35,0)</f>
        <v>95</v>
      </c>
      <c r="AY35" s="2"/>
      <c r="AZ35" s="2"/>
      <c r="BA35" s="2">
        <f t="shared" si="12"/>
        <v>95</v>
      </c>
      <c r="BB35" s="2">
        <f>IF((SUM(ENT!AY35:BA35)-SCH!BB35)&gt;=0,SUM(ENT!AY35:BA35)-SCH!BB35,0)</f>
        <v>95</v>
      </c>
      <c r="BC35" s="2"/>
      <c r="BD35" s="2"/>
      <c r="BE35" s="2">
        <f t="shared" si="13"/>
        <v>95</v>
      </c>
      <c r="BF35" s="2">
        <f>IF((SUM(ENT!BC35:BE35)-SCH!BF35)&gt;=0,SUM(ENT!BC35:BE35)-SCH!BF35,0)</f>
        <v>95</v>
      </c>
      <c r="BG35" s="2"/>
      <c r="BH35" s="2"/>
      <c r="BI35" s="2">
        <f t="shared" si="14"/>
        <v>63</v>
      </c>
      <c r="BJ35" s="2">
        <f>IF((SUM(ENT!BG35:BI35)-SCH!BJ35)&gt;=0,SUM(ENT!BG35:BI35)-SCH!BJ35,0)</f>
        <v>63</v>
      </c>
      <c r="BK35" s="2"/>
      <c r="BL35" s="2"/>
      <c r="BM35" s="2">
        <f t="shared" si="15"/>
        <v>207.07772199999999</v>
      </c>
      <c r="BN35" s="2">
        <f>IF((SUM(ENT!BK35:BM35)-SCH!BN35)&gt;=0,SUM(ENT!BK35:BM35)-SCH!BN35,0)</f>
        <v>207.07772199999999</v>
      </c>
      <c r="BO35" s="2"/>
      <c r="BP35" s="2"/>
      <c r="BQ35" s="2">
        <f t="shared" si="16"/>
        <v>0</v>
      </c>
      <c r="BR35" s="2">
        <f>IF((SUM(ENT!BO35:BQ35)-SCH!BR35)&gt;=0,SUM(ENT!BO35:BQ35)-SCH!BR35,0)</f>
        <v>0</v>
      </c>
      <c r="BS35" s="2"/>
      <c r="BT35" s="2"/>
      <c r="BU35" s="2">
        <f t="shared" si="17"/>
        <v>99</v>
      </c>
      <c r="BV35" s="2">
        <f>IF((SUM(ENT!BS35:BU35)-SCH!BV35)&gt;=0,SUM(ENT!BS35:BU35)-SCH!BV35,0)</f>
        <v>99</v>
      </c>
      <c r="BW35" s="2"/>
      <c r="BX35" s="2"/>
      <c r="BY35" s="2">
        <f t="shared" si="18"/>
        <v>99</v>
      </c>
      <c r="BZ35" s="2">
        <f>IF((SUM(ENT!BW35:BY35)-SCH!BZ35)&gt;=0,SUM(ENT!BW35:BY35)-SCH!BZ35,0)</f>
        <v>99</v>
      </c>
      <c r="CA35" s="2"/>
      <c r="CB35" s="2"/>
      <c r="CC35" s="2">
        <f t="shared" si="19"/>
        <v>99</v>
      </c>
      <c r="CD35" s="2">
        <f>IF((SUM(ENT!CA35:CC35)-SCH!CD35)&gt;=0,SUM(ENT!CA35:CC35)-SCH!CD35,0)</f>
        <v>99</v>
      </c>
      <c r="CE35" s="2"/>
      <c r="CF35" s="2"/>
      <c r="CG35" s="2">
        <f t="shared" si="20"/>
        <v>99</v>
      </c>
      <c r="CH35" s="2">
        <f>IF((SUM(ENT!CE35:CG35)-SCH!CH35)&gt;=0,SUM(ENT!CE35:CG35)-SCH!CH35,0)</f>
        <v>99</v>
      </c>
      <c r="CI35" s="2"/>
      <c r="CJ35" s="2"/>
      <c r="CK35" s="2">
        <f t="shared" si="21"/>
        <v>99</v>
      </c>
      <c r="CL35" s="2">
        <f>IF((SUM(ENT!CI35:CK35)-SCH!CL35)&gt;=0,SUM(ENT!CI35:CK35)-SCH!CL35,0)</f>
        <v>99</v>
      </c>
      <c r="CM35" s="2"/>
      <c r="CN35" s="2"/>
      <c r="CO35" s="2">
        <f t="shared" si="22"/>
        <v>99</v>
      </c>
      <c r="CP35" s="2">
        <f>IF((SUM(ENT!CM35:CO35)-SCH!CP35)&gt;=0,SUM(ENT!CM35:CO35)-SCH!CP35,0)</f>
        <v>99</v>
      </c>
      <c r="CQ35" s="2"/>
      <c r="CR35" s="2"/>
      <c r="CS35" s="2">
        <f t="shared" si="23"/>
        <v>99</v>
      </c>
      <c r="CT35" s="2">
        <f>IF((SUM(ENT!CQ35:CS35)-SCH!CT35)&gt;=0,SUM(ENT!CQ35:CS35)-SCH!CT35,0)</f>
        <v>99</v>
      </c>
      <c r="CU35" s="2"/>
      <c r="CV35" s="2"/>
      <c r="CW35" s="2">
        <f t="shared" si="24"/>
        <v>67</v>
      </c>
      <c r="CX35" s="2">
        <f>IF((SUM(ENT!CU35:CW35)-SCH!CX35)&gt;=0,SUM(ENT!CU35:CW35)-SCH!CX35,0)</f>
        <v>67</v>
      </c>
      <c r="CY35" s="2"/>
      <c r="CZ35" s="2"/>
      <c r="DA35" s="2">
        <f t="shared" si="25"/>
        <v>67</v>
      </c>
      <c r="DB35" s="2">
        <f>IF((SUM(ENT!CY35:DA35)-SCH!DB35)&gt;=0,SUM(ENT!CY35:DA35)-SCH!DB35,0)</f>
        <v>67</v>
      </c>
      <c r="DC35" s="2"/>
      <c r="DD35" s="2"/>
      <c r="DE35" s="2">
        <f t="shared" si="26"/>
        <v>208.36999999999989</v>
      </c>
      <c r="DF35" s="2">
        <f>IF((SUM(ENT!DC35:DE35)-SCH!DF35)&gt;=0,SUM(ENT!DC35:DE35)-SCH!DF35,0)</f>
        <v>208.36999999999989</v>
      </c>
      <c r="DG35" s="2"/>
      <c r="DH35" s="2"/>
      <c r="DI35" s="2">
        <f t="shared" si="27"/>
        <v>99</v>
      </c>
      <c r="DJ35" s="2">
        <f>IF((SUM(ENT!DG35:DI35)-SCH!DJ35)&gt;=0,SUM(ENT!DG35:DI35)-SCH!DJ35,0)</f>
        <v>99</v>
      </c>
      <c r="DK35" s="2"/>
      <c r="DL35" s="2"/>
      <c r="DM35" s="2">
        <f t="shared" si="28"/>
        <v>99</v>
      </c>
      <c r="DN35" s="2">
        <f>IF((SUM(ENT!DK35:DM35)-SCH!DN35)&gt;=0,SUM(ENT!DK35:DM35)-SCH!DN35,0)</f>
        <v>99</v>
      </c>
      <c r="DO35" s="2"/>
      <c r="DP35" s="2"/>
      <c r="DQ35" s="2">
        <f t="shared" si="29"/>
        <v>0</v>
      </c>
      <c r="DR35" s="2">
        <f>IF((SUM(ENT!DO35:DQ35)-SCH!DR35)&gt;=0,SUM(ENT!DO35:DQ35)-SCH!DR35,0)</f>
        <v>0</v>
      </c>
      <c r="DS35" s="2"/>
      <c r="DT35" s="2"/>
      <c r="DU35" s="2">
        <f t="shared" si="30"/>
        <v>0</v>
      </c>
      <c r="DV35" s="2">
        <f>IF((SUM(ENT!DS35:DU35)-SCH!DV35)&gt;=0,SUM(ENT!DS35:DU35)-SCH!DV35,0)</f>
        <v>0</v>
      </c>
    </row>
    <row r="36" spans="1:126" ht="46.5" x14ac:dyDescent="0.25">
      <c r="A36" s="14">
        <v>32</v>
      </c>
      <c r="B36" s="16" t="s">
        <v>39</v>
      </c>
      <c r="C36" s="2"/>
      <c r="D36" s="2"/>
      <c r="E36" s="2">
        <f t="shared" si="0"/>
        <v>0</v>
      </c>
      <c r="F36" s="2">
        <f>IF((SUM(ENT!C36:E36)-SCH!F36)&gt;=0,SUM(ENT!C36:E36)-SCH!F36,0)</f>
        <v>0</v>
      </c>
      <c r="G36" s="2"/>
      <c r="H36" s="2"/>
      <c r="I36" s="2">
        <f t="shared" si="1"/>
        <v>0</v>
      </c>
      <c r="J36" s="2">
        <f>IF((SUM(ENT!G36:I36)-SCH!J36)&gt;=0,SUM(ENT!G36:I36)-SCH!J36,0)</f>
        <v>0</v>
      </c>
      <c r="K36" s="2"/>
      <c r="L36" s="2"/>
      <c r="M36" s="2">
        <f t="shared" si="2"/>
        <v>32</v>
      </c>
      <c r="N36" s="2">
        <f>IF((SUM(ENT!K36:M36)-SCH!N36)&gt;=0,SUM(ENT!K36:M36)-SCH!N36,0)</f>
        <v>32</v>
      </c>
      <c r="O36" s="2"/>
      <c r="P36" s="2"/>
      <c r="Q36" s="2">
        <f t="shared" si="3"/>
        <v>63.999999999999545</v>
      </c>
      <c r="R36" s="2">
        <f>IF((SUM(ENT!O36:Q36)-SCH!R36)&gt;=0,SUM(ENT!O36:Q36)-SCH!R36,0)</f>
        <v>63.999999999999545</v>
      </c>
      <c r="S36" s="2"/>
      <c r="T36" s="2"/>
      <c r="U36" s="2">
        <f t="shared" si="4"/>
        <v>64</v>
      </c>
      <c r="V36" s="2">
        <f>IF((SUM(ENT!S36:U36)-SCH!V36)&gt;=0,SUM(ENT!S36:U36)-SCH!V36,0)</f>
        <v>64</v>
      </c>
      <c r="W36" s="2"/>
      <c r="X36" s="2"/>
      <c r="Y36" s="2">
        <f t="shared" si="5"/>
        <v>64</v>
      </c>
      <c r="Z36" s="2">
        <f>IF((SUM(ENT!W36:Y36)-SCH!Z36)&gt;=0,SUM(ENT!W36:Y36)-SCH!Z36,0)</f>
        <v>64</v>
      </c>
      <c r="AA36" s="2"/>
      <c r="AB36" s="2"/>
      <c r="AC36" s="2">
        <f t="shared" si="6"/>
        <v>64</v>
      </c>
      <c r="AD36" s="2">
        <f>IF((SUM(ENT!AA36:AC36)-SCH!AD36)&gt;=0,SUM(ENT!AA36:AC36)-SCH!AD36,0)</f>
        <v>64</v>
      </c>
      <c r="AE36" s="2"/>
      <c r="AF36" s="2"/>
      <c r="AG36" s="2">
        <f t="shared" si="7"/>
        <v>64</v>
      </c>
      <c r="AH36" s="2">
        <f>IF((SUM(ENT!AE36:AG36)-SCH!AH36)&gt;=0,SUM(ENT!AE36:AG36)-SCH!AH36,0)</f>
        <v>64</v>
      </c>
      <c r="AI36" s="2"/>
      <c r="AJ36" s="2"/>
      <c r="AK36" s="2">
        <f t="shared" si="8"/>
        <v>101</v>
      </c>
      <c r="AL36" s="2">
        <f>IF((SUM(ENT!AI36:AK36)-SCH!AL36)&gt;=0,SUM(ENT!AI36:AK36)-SCH!AL36,0)</f>
        <v>101</v>
      </c>
      <c r="AM36" s="2"/>
      <c r="AN36" s="2"/>
      <c r="AO36" s="2">
        <f t="shared" si="9"/>
        <v>101</v>
      </c>
      <c r="AP36" s="2">
        <f>IF((SUM(ENT!AM36:AO36)-SCH!AP36)&gt;=0,SUM(ENT!AM36:AO36)-SCH!AP36,0)</f>
        <v>101</v>
      </c>
      <c r="AQ36" s="2"/>
      <c r="AR36" s="2"/>
      <c r="AS36" s="2">
        <f t="shared" si="10"/>
        <v>101</v>
      </c>
      <c r="AT36" s="2">
        <f>IF((SUM(ENT!AQ36:AS36)-SCH!AT36)&gt;=0,SUM(ENT!AQ36:AS36)-SCH!AT36,0)</f>
        <v>101</v>
      </c>
      <c r="AU36" s="2"/>
      <c r="AV36" s="2"/>
      <c r="AW36" s="2">
        <f t="shared" si="11"/>
        <v>95</v>
      </c>
      <c r="AX36" s="2">
        <f>IF((SUM(ENT!AU36:AW36)-SCH!AX36)&gt;=0,SUM(ENT!AU36:AW36)-SCH!AX36,0)</f>
        <v>95</v>
      </c>
      <c r="AY36" s="2"/>
      <c r="AZ36" s="2"/>
      <c r="BA36" s="2">
        <f t="shared" si="12"/>
        <v>95</v>
      </c>
      <c r="BB36" s="2">
        <f>IF((SUM(ENT!AY36:BA36)-SCH!BB36)&gt;=0,SUM(ENT!AY36:BA36)-SCH!BB36,0)</f>
        <v>95</v>
      </c>
      <c r="BC36" s="2"/>
      <c r="BD36" s="2"/>
      <c r="BE36" s="2">
        <f t="shared" si="13"/>
        <v>95</v>
      </c>
      <c r="BF36" s="2">
        <f>IF((SUM(ENT!BC36:BE36)-SCH!BF36)&gt;=0,SUM(ENT!BC36:BE36)-SCH!BF36,0)</f>
        <v>95</v>
      </c>
      <c r="BG36" s="2"/>
      <c r="BH36" s="2"/>
      <c r="BI36" s="2">
        <f t="shared" si="14"/>
        <v>63</v>
      </c>
      <c r="BJ36" s="2">
        <f>IF((SUM(ENT!BG36:BI36)-SCH!BJ36)&gt;=0,SUM(ENT!BG36:BI36)-SCH!BJ36,0)</f>
        <v>63</v>
      </c>
      <c r="BK36" s="2"/>
      <c r="BL36" s="2"/>
      <c r="BM36" s="2">
        <f t="shared" si="15"/>
        <v>159.03462199999967</v>
      </c>
      <c r="BN36" s="2">
        <f>IF((SUM(ENT!BK36:BM36)-SCH!BN36)&gt;=0,SUM(ENT!BK36:BM36)-SCH!BN36,0)</f>
        <v>159.03462199999967</v>
      </c>
      <c r="BO36" s="2"/>
      <c r="BP36" s="2"/>
      <c r="BQ36" s="2">
        <f t="shared" si="16"/>
        <v>101</v>
      </c>
      <c r="BR36" s="2">
        <f>IF((SUM(ENT!BO36:BQ36)-SCH!BR36)&gt;=0,SUM(ENT!BO36:BQ36)-SCH!BR36,0)</f>
        <v>101</v>
      </c>
      <c r="BS36" s="2"/>
      <c r="BT36" s="2"/>
      <c r="BU36" s="2">
        <f t="shared" si="17"/>
        <v>99</v>
      </c>
      <c r="BV36" s="2">
        <f>IF((SUM(ENT!BS36:BU36)-SCH!BV36)&gt;=0,SUM(ENT!BS36:BU36)-SCH!BV36,0)</f>
        <v>99</v>
      </c>
      <c r="BW36" s="2"/>
      <c r="BX36" s="2"/>
      <c r="BY36" s="2">
        <f t="shared" si="18"/>
        <v>99</v>
      </c>
      <c r="BZ36" s="2">
        <f>IF((SUM(ENT!BW36:BY36)-SCH!BZ36)&gt;=0,SUM(ENT!BW36:BY36)-SCH!BZ36,0)</f>
        <v>99</v>
      </c>
      <c r="CA36" s="2"/>
      <c r="CB36" s="2"/>
      <c r="CC36" s="2">
        <f t="shared" si="19"/>
        <v>99</v>
      </c>
      <c r="CD36" s="2">
        <f>IF((SUM(ENT!CA36:CC36)-SCH!CD36)&gt;=0,SUM(ENT!CA36:CC36)-SCH!CD36,0)</f>
        <v>99</v>
      </c>
      <c r="CE36" s="2"/>
      <c r="CF36" s="2"/>
      <c r="CG36" s="2">
        <f t="shared" si="20"/>
        <v>99</v>
      </c>
      <c r="CH36" s="2">
        <f>IF((SUM(ENT!CE36:CG36)-SCH!CH36)&gt;=0,SUM(ENT!CE36:CG36)-SCH!CH36,0)</f>
        <v>99</v>
      </c>
      <c r="CI36" s="2"/>
      <c r="CJ36" s="2"/>
      <c r="CK36" s="2">
        <f t="shared" si="21"/>
        <v>99</v>
      </c>
      <c r="CL36" s="2">
        <f>IF((SUM(ENT!CI36:CK36)-SCH!CL36)&gt;=0,SUM(ENT!CI36:CK36)-SCH!CL36,0)</f>
        <v>99</v>
      </c>
      <c r="CM36" s="2"/>
      <c r="CN36" s="2"/>
      <c r="CO36" s="2">
        <f t="shared" si="22"/>
        <v>99</v>
      </c>
      <c r="CP36" s="2">
        <f>IF((SUM(ENT!CM36:CO36)-SCH!CP36)&gt;=0,SUM(ENT!CM36:CO36)-SCH!CP36,0)</f>
        <v>99</v>
      </c>
      <c r="CQ36" s="2"/>
      <c r="CR36" s="2"/>
      <c r="CS36" s="2">
        <f t="shared" si="23"/>
        <v>99</v>
      </c>
      <c r="CT36" s="2">
        <f>IF((SUM(ENT!CQ36:CS36)-SCH!CT36)&gt;=0,SUM(ENT!CQ36:CS36)-SCH!CT36,0)</f>
        <v>99</v>
      </c>
      <c r="CU36" s="2"/>
      <c r="CV36" s="2"/>
      <c r="CW36" s="2">
        <f t="shared" si="24"/>
        <v>67</v>
      </c>
      <c r="CX36" s="2">
        <f>IF((SUM(ENT!CU36:CW36)-SCH!CX36)&gt;=0,SUM(ENT!CU36:CW36)-SCH!CX36,0)</f>
        <v>67</v>
      </c>
      <c r="CY36" s="2"/>
      <c r="CZ36" s="2"/>
      <c r="DA36" s="2">
        <f t="shared" si="25"/>
        <v>67</v>
      </c>
      <c r="DB36" s="2">
        <f>IF((SUM(ENT!CY36:DA36)-SCH!DB36)&gt;=0,SUM(ENT!CY36:DA36)-SCH!DB36,0)</f>
        <v>67</v>
      </c>
      <c r="DC36" s="2"/>
      <c r="DD36" s="2"/>
      <c r="DE36" s="2">
        <f t="shared" si="26"/>
        <v>208.36999999999989</v>
      </c>
      <c r="DF36" s="2">
        <f>IF((SUM(ENT!DC36:DE36)-SCH!DF36)&gt;=0,SUM(ENT!DC36:DE36)-SCH!DF36,0)</f>
        <v>208.36999999999989</v>
      </c>
      <c r="DG36" s="2"/>
      <c r="DH36" s="2"/>
      <c r="DI36" s="2">
        <f t="shared" si="27"/>
        <v>99</v>
      </c>
      <c r="DJ36" s="2">
        <f>IF((SUM(ENT!DG36:DI36)-SCH!DJ36)&gt;=0,SUM(ENT!DG36:DI36)-SCH!DJ36,0)</f>
        <v>99</v>
      </c>
      <c r="DK36" s="2"/>
      <c r="DL36" s="2"/>
      <c r="DM36" s="2">
        <f t="shared" si="28"/>
        <v>99</v>
      </c>
      <c r="DN36" s="2">
        <f>IF((SUM(ENT!DK36:DM36)-SCH!DN36)&gt;=0,SUM(ENT!DK36:DM36)-SCH!DN36,0)</f>
        <v>99</v>
      </c>
      <c r="DO36" s="2"/>
      <c r="DP36" s="2"/>
      <c r="DQ36" s="2">
        <f t="shared" si="29"/>
        <v>0</v>
      </c>
      <c r="DR36" s="2">
        <f>IF((SUM(ENT!DO36:DQ36)-SCH!DR36)&gt;=0,SUM(ENT!DO36:DQ36)-SCH!DR36,0)</f>
        <v>0</v>
      </c>
      <c r="DS36" s="2"/>
      <c r="DT36" s="2"/>
      <c r="DU36" s="2">
        <f t="shared" si="30"/>
        <v>0</v>
      </c>
      <c r="DV36" s="2">
        <f>IF((SUM(ENT!DS36:DU36)-SCH!DV36)&gt;=0,SUM(ENT!DS36:DU36)-SCH!DV36,0)</f>
        <v>0</v>
      </c>
    </row>
    <row r="37" spans="1:126" ht="46.5" x14ac:dyDescent="0.25">
      <c r="A37" s="14">
        <v>33</v>
      </c>
      <c r="B37" s="16" t="s">
        <v>40</v>
      </c>
      <c r="C37" s="2"/>
      <c r="D37" s="2"/>
      <c r="E37" s="2">
        <f t="shared" si="0"/>
        <v>0</v>
      </c>
      <c r="F37" s="2">
        <f>IF((SUM(ENT!C37:E37)-SCH!F37)&gt;=0,SUM(ENT!C37:E37)-SCH!F37,0)</f>
        <v>0</v>
      </c>
      <c r="G37" s="2"/>
      <c r="H37" s="2"/>
      <c r="I37" s="2">
        <f t="shared" si="1"/>
        <v>0.74906700000019555</v>
      </c>
      <c r="J37" s="2">
        <f>IF((SUM(ENT!G37:I37)-SCH!J37)&gt;=0,SUM(ENT!G37:I37)-SCH!J37,0)</f>
        <v>0.74906700000019555</v>
      </c>
      <c r="K37" s="2"/>
      <c r="L37" s="2"/>
      <c r="M37" s="2">
        <f t="shared" si="2"/>
        <v>32</v>
      </c>
      <c r="N37" s="2">
        <f>IF((SUM(ENT!K37:M37)-SCH!N37)&gt;=0,SUM(ENT!K37:M37)-SCH!N37,0)</f>
        <v>32</v>
      </c>
      <c r="O37" s="2"/>
      <c r="P37" s="2"/>
      <c r="Q37" s="2">
        <f t="shared" si="3"/>
        <v>66.978905999999824</v>
      </c>
      <c r="R37" s="2">
        <f>IF((SUM(ENT!O37:Q37)-SCH!R37)&gt;=0,SUM(ENT!O37:Q37)-SCH!R37,0)</f>
        <v>66.978905999999824</v>
      </c>
      <c r="S37" s="2"/>
      <c r="T37" s="2"/>
      <c r="U37" s="2">
        <f t="shared" si="4"/>
        <v>64</v>
      </c>
      <c r="V37" s="2">
        <f>IF((SUM(ENT!S37:U37)-SCH!V37)&gt;=0,SUM(ENT!S37:U37)-SCH!V37,0)</f>
        <v>64</v>
      </c>
      <c r="W37" s="2"/>
      <c r="X37" s="2"/>
      <c r="Y37" s="2">
        <f t="shared" si="5"/>
        <v>64</v>
      </c>
      <c r="Z37" s="2">
        <f>IF((SUM(ENT!W37:Y37)-SCH!Z37)&gt;=0,SUM(ENT!W37:Y37)-SCH!Z37,0)</f>
        <v>64</v>
      </c>
      <c r="AA37" s="2"/>
      <c r="AB37" s="2"/>
      <c r="AC37" s="2">
        <f t="shared" si="6"/>
        <v>64</v>
      </c>
      <c r="AD37" s="2">
        <f>IF((SUM(ENT!AA37:AC37)-SCH!AD37)&gt;=0,SUM(ENT!AA37:AC37)-SCH!AD37,0)</f>
        <v>64</v>
      </c>
      <c r="AE37" s="2"/>
      <c r="AF37" s="2"/>
      <c r="AG37" s="2">
        <f t="shared" si="7"/>
        <v>64</v>
      </c>
      <c r="AH37" s="2">
        <f>IF((SUM(ENT!AE37:AG37)-SCH!AH37)&gt;=0,SUM(ENT!AE37:AG37)-SCH!AH37,0)</f>
        <v>64</v>
      </c>
      <c r="AI37" s="2"/>
      <c r="AJ37" s="2"/>
      <c r="AK37" s="2">
        <f t="shared" si="8"/>
        <v>101</v>
      </c>
      <c r="AL37" s="2">
        <f>IF((SUM(ENT!AI37:AK37)-SCH!AL37)&gt;=0,SUM(ENT!AI37:AK37)-SCH!AL37,0)</f>
        <v>101</v>
      </c>
      <c r="AM37" s="2"/>
      <c r="AN37" s="2"/>
      <c r="AO37" s="2">
        <f t="shared" si="9"/>
        <v>0</v>
      </c>
      <c r="AP37" s="2">
        <f>IF((SUM(ENT!AM37:AO37)-SCH!AP37)&gt;=0,SUM(ENT!AM37:AO37)-SCH!AP37,0)</f>
        <v>0</v>
      </c>
      <c r="AQ37" s="2"/>
      <c r="AR37" s="2"/>
      <c r="AS37" s="2">
        <f t="shared" si="10"/>
        <v>101</v>
      </c>
      <c r="AT37" s="2">
        <f>IF((SUM(ENT!AQ37:AS37)-SCH!AT37)&gt;=0,SUM(ENT!AQ37:AS37)-SCH!AT37,0)</f>
        <v>101</v>
      </c>
      <c r="AU37" s="2"/>
      <c r="AV37" s="2"/>
      <c r="AW37" s="2">
        <f t="shared" si="11"/>
        <v>95</v>
      </c>
      <c r="AX37" s="2">
        <f>IF((SUM(ENT!AU37:AW37)-SCH!AX37)&gt;=0,SUM(ENT!AU37:AW37)-SCH!AX37,0)</f>
        <v>95</v>
      </c>
      <c r="AY37" s="2"/>
      <c r="AZ37" s="2"/>
      <c r="BA37" s="2">
        <f t="shared" si="12"/>
        <v>95</v>
      </c>
      <c r="BB37" s="2">
        <f>IF((SUM(ENT!AY37:BA37)-SCH!BB37)&gt;=0,SUM(ENT!AY37:BA37)-SCH!BB37,0)</f>
        <v>95</v>
      </c>
      <c r="BC37" s="2"/>
      <c r="BD37" s="2"/>
      <c r="BE37" s="2">
        <f t="shared" si="13"/>
        <v>94</v>
      </c>
      <c r="BF37" s="2">
        <f>IF((SUM(ENT!BC37:BE37)-SCH!BF37)&gt;=0,SUM(ENT!BC37:BE37)-SCH!BF37,0)</f>
        <v>94</v>
      </c>
      <c r="BG37" s="2"/>
      <c r="BH37" s="2"/>
      <c r="BI37" s="2">
        <f t="shared" si="14"/>
        <v>63</v>
      </c>
      <c r="BJ37" s="2">
        <f>IF((SUM(ENT!BG37:BI37)-SCH!BJ37)&gt;=0,SUM(ENT!BG37:BI37)-SCH!BJ37,0)</f>
        <v>63</v>
      </c>
      <c r="BK37" s="2"/>
      <c r="BL37" s="2"/>
      <c r="BM37" s="2">
        <f t="shared" si="15"/>
        <v>101</v>
      </c>
      <c r="BN37" s="2">
        <f>IF((SUM(ENT!BK37:BM37)-SCH!BN37)&gt;=0,SUM(ENT!BK37:BM37)-SCH!BN37,0)</f>
        <v>101</v>
      </c>
      <c r="BO37" s="2"/>
      <c r="BP37" s="2"/>
      <c r="BQ37" s="2">
        <f t="shared" si="16"/>
        <v>0</v>
      </c>
      <c r="BR37" s="2">
        <f>IF((SUM(ENT!BO37:BQ37)-SCH!BR37)&gt;=0,SUM(ENT!BO37:BQ37)-SCH!BR37,0)</f>
        <v>0</v>
      </c>
      <c r="BS37" s="2"/>
      <c r="BT37" s="2"/>
      <c r="BU37" s="2">
        <f t="shared" si="17"/>
        <v>103</v>
      </c>
      <c r="BV37" s="2">
        <f>IF((SUM(ENT!BS37:BU37)-SCH!BV37)&gt;=0,SUM(ENT!BS37:BU37)-SCH!BV37,0)</f>
        <v>103</v>
      </c>
      <c r="BW37" s="2"/>
      <c r="BX37" s="2"/>
      <c r="BY37" s="2">
        <f t="shared" si="18"/>
        <v>99</v>
      </c>
      <c r="BZ37" s="2">
        <f>IF((SUM(ENT!BW37:BY37)-SCH!BZ37)&gt;=0,SUM(ENT!BW37:BY37)-SCH!BZ37,0)</f>
        <v>99</v>
      </c>
      <c r="CA37" s="2"/>
      <c r="CB37" s="2"/>
      <c r="CC37" s="2">
        <f t="shared" si="19"/>
        <v>99</v>
      </c>
      <c r="CD37" s="2">
        <f>IF((SUM(ENT!CA37:CC37)-SCH!CD37)&gt;=0,SUM(ENT!CA37:CC37)-SCH!CD37,0)</f>
        <v>99</v>
      </c>
      <c r="CE37" s="2"/>
      <c r="CF37" s="2"/>
      <c r="CG37" s="2">
        <f t="shared" si="20"/>
        <v>99</v>
      </c>
      <c r="CH37" s="2">
        <f>IF((SUM(ENT!CE37:CG37)-SCH!CH37)&gt;=0,SUM(ENT!CE37:CG37)-SCH!CH37,0)</f>
        <v>99</v>
      </c>
      <c r="CI37" s="2"/>
      <c r="CJ37" s="2"/>
      <c r="CK37" s="2">
        <f t="shared" si="21"/>
        <v>99.241999999999734</v>
      </c>
      <c r="CL37" s="2">
        <f>IF((SUM(ENT!CI37:CK37)-SCH!CL37)&gt;=0,SUM(ENT!CI37:CK37)-SCH!CL37,0)</f>
        <v>99.241999999999734</v>
      </c>
      <c r="CM37" s="2"/>
      <c r="CN37" s="2"/>
      <c r="CO37" s="2">
        <f t="shared" si="22"/>
        <v>99</v>
      </c>
      <c r="CP37" s="2">
        <f>IF((SUM(ENT!CM37:CO37)-SCH!CP37)&gt;=0,SUM(ENT!CM37:CO37)-SCH!CP37,0)</f>
        <v>99</v>
      </c>
      <c r="CQ37" s="2"/>
      <c r="CR37" s="2"/>
      <c r="CS37" s="2">
        <f t="shared" si="23"/>
        <v>99</v>
      </c>
      <c r="CT37" s="2">
        <f>IF((SUM(ENT!CQ37:CS37)-SCH!CT37)&gt;=0,SUM(ENT!CQ37:CS37)-SCH!CT37,0)</f>
        <v>99</v>
      </c>
      <c r="CU37" s="2"/>
      <c r="CV37" s="2"/>
      <c r="CW37" s="2">
        <f t="shared" si="24"/>
        <v>67</v>
      </c>
      <c r="CX37" s="2">
        <f>IF((SUM(ENT!CU37:CW37)-SCH!CX37)&gt;=0,SUM(ENT!CU37:CW37)-SCH!CX37,0)</f>
        <v>67</v>
      </c>
      <c r="CY37" s="2"/>
      <c r="CZ37" s="2"/>
      <c r="DA37" s="2">
        <f t="shared" si="25"/>
        <v>67</v>
      </c>
      <c r="DB37" s="2">
        <f>IF((SUM(ENT!CY37:DA37)-SCH!DB37)&gt;=0,SUM(ENT!CY37:DA37)-SCH!DB37,0)</f>
        <v>67</v>
      </c>
      <c r="DC37" s="2"/>
      <c r="DD37" s="2"/>
      <c r="DE37" s="2">
        <f t="shared" si="26"/>
        <v>208.36999999999989</v>
      </c>
      <c r="DF37" s="2">
        <f>IF((SUM(ENT!DC37:DE37)-SCH!DF37)&gt;=0,SUM(ENT!DC37:DE37)-SCH!DF37,0)</f>
        <v>208.36999999999989</v>
      </c>
      <c r="DG37" s="2"/>
      <c r="DH37" s="2"/>
      <c r="DI37" s="2">
        <f t="shared" si="27"/>
        <v>99</v>
      </c>
      <c r="DJ37" s="2">
        <f>IF((SUM(ENT!DG37:DI37)-SCH!DJ37)&gt;=0,SUM(ENT!DG37:DI37)-SCH!DJ37,0)</f>
        <v>99</v>
      </c>
      <c r="DK37" s="2"/>
      <c r="DL37" s="2"/>
      <c r="DM37" s="2">
        <f t="shared" si="28"/>
        <v>99</v>
      </c>
      <c r="DN37" s="2">
        <f>IF((SUM(ENT!DK37:DM37)-SCH!DN37)&gt;=0,SUM(ENT!DK37:DM37)-SCH!DN37,0)</f>
        <v>99</v>
      </c>
      <c r="DO37" s="2"/>
      <c r="DP37" s="2"/>
      <c r="DQ37" s="2">
        <f t="shared" si="29"/>
        <v>0</v>
      </c>
      <c r="DR37" s="2">
        <f>IF((SUM(ENT!DO37:DQ37)-SCH!DR37)&gt;=0,SUM(ENT!DO37:DQ37)-SCH!DR37,0)</f>
        <v>0</v>
      </c>
      <c r="DS37" s="2"/>
      <c r="DT37" s="2"/>
      <c r="DU37" s="2">
        <f t="shared" si="30"/>
        <v>0</v>
      </c>
      <c r="DV37" s="2">
        <f>IF((SUM(ENT!DS37:DU37)-SCH!DV37)&gt;=0,SUM(ENT!DS37:DU37)-SCH!DV37,0)</f>
        <v>0</v>
      </c>
    </row>
    <row r="38" spans="1:126" ht="46.5" x14ac:dyDescent="0.25">
      <c r="A38" s="14">
        <v>34</v>
      </c>
      <c r="B38" s="16" t="s">
        <v>41</v>
      </c>
      <c r="C38" s="2"/>
      <c r="D38" s="2"/>
      <c r="E38" s="2">
        <f t="shared" si="0"/>
        <v>0</v>
      </c>
      <c r="F38" s="2">
        <f>IF((SUM(ENT!C38:E38)-SCH!F38)&gt;=0,SUM(ENT!C38:E38)-SCH!F38,0)</f>
        <v>0</v>
      </c>
      <c r="G38" s="2"/>
      <c r="H38" s="2"/>
      <c r="I38" s="2">
        <f t="shared" si="1"/>
        <v>0</v>
      </c>
      <c r="J38" s="2">
        <f>IF((SUM(ENT!G38:I38)-SCH!J38)&gt;=0,SUM(ENT!G38:I38)-SCH!J38,0)</f>
        <v>0</v>
      </c>
      <c r="K38" s="2"/>
      <c r="L38" s="2"/>
      <c r="M38" s="2">
        <f t="shared" si="2"/>
        <v>32</v>
      </c>
      <c r="N38" s="2">
        <f>IF((SUM(ENT!K38:M38)-SCH!N38)&gt;=0,SUM(ENT!K38:M38)-SCH!N38,0)</f>
        <v>32</v>
      </c>
      <c r="O38" s="2"/>
      <c r="P38" s="2"/>
      <c r="Q38" s="2">
        <f t="shared" si="3"/>
        <v>65.295388999999432</v>
      </c>
      <c r="R38" s="2">
        <f>IF((SUM(ENT!O38:Q38)-SCH!R38)&gt;=0,SUM(ENT!O38:Q38)-SCH!R38,0)</f>
        <v>65.295388999999432</v>
      </c>
      <c r="S38" s="2"/>
      <c r="T38" s="2"/>
      <c r="U38" s="2">
        <f t="shared" si="4"/>
        <v>64</v>
      </c>
      <c r="V38" s="2">
        <f>IF((SUM(ENT!S38:U38)-SCH!V38)&gt;=0,SUM(ENT!S38:U38)-SCH!V38,0)</f>
        <v>64</v>
      </c>
      <c r="W38" s="2"/>
      <c r="X38" s="2"/>
      <c r="Y38" s="2">
        <f t="shared" si="5"/>
        <v>64</v>
      </c>
      <c r="Z38" s="2">
        <f>IF((SUM(ENT!W38:Y38)-SCH!Z38)&gt;=0,SUM(ENT!W38:Y38)-SCH!Z38,0)</f>
        <v>64</v>
      </c>
      <c r="AA38" s="2"/>
      <c r="AB38" s="2"/>
      <c r="AC38" s="2">
        <f t="shared" si="6"/>
        <v>64</v>
      </c>
      <c r="AD38" s="2">
        <f>IF((SUM(ENT!AA38:AC38)-SCH!AD38)&gt;=0,SUM(ENT!AA38:AC38)-SCH!AD38,0)</f>
        <v>64</v>
      </c>
      <c r="AE38" s="2"/>
      <c r="AF38" s="2"/>
      <c r="AG38" s="2">
        <f t="shared" si="7"/>
        <v>64</v>
      </c>
      <c r="AH38" s="2">
        <f>IF((SUM(ENT!AE38:AG38)-SCH!AH38)&gt;=0,SUM(ENT!AE38:AG38)-SCH!AH38,0)</f>
        <v>64</v>
      </c>
      <c r="AI38" s="2"/>
      <c r="AJ38" s="2"/>
      <c r="AK38" s="2">
        <f t="shared" si="8"/>
        <v>101</v>
      </c>
      <c r="AL38" s="2">
        <f>IF((SUM(ENT!AI38:AK38)-SCH!AL38)&gt;=0,SUM(ENT!AI38:AK38)-SCH!AL38,0)</f>
        <v>101</v>
      </c>
      <c r="AM38" s="2"/>
      <c r="AN38" s="2"/>
      <c r="AO38" s="2">
        <f t="shared" si="9"/>
        <v>101</v>
      </c>
      <c r="AP38" s="2">
        <f>IF((SUM(ENT!AM38:AO38)-SCH!AP38)&gt;=0,SUM(ENT!AM38:AO38)-SCH!AP38,0)</f>
        <v>101</v>
      </c>
      <c r="AQ38" s="2"/>
      <c r="AR38" s="2"/>
      <c r="AS38" s="2">
        <f t="shared" si="10"/>
        <v>101</v>
      </c>
      <c r="AT38" s="2">
        <f>IF((SUM(ENT!AQ38:AS38)-SCH!AT38)&gt;=0,SUM(ENT!AQ38:AS38)-SCH!AT38,0)</f>
        <v>101</v>
      </c>
      <c r="AU38" s="2"/>
      <c r="AV38" s="2"/>
      <c r="AW38" s="2">
        <f t="shared" si="11"/>
        <v>95</v>
      </c>
      <c r="AX38" s="2">
        <f>IF((SUM(ENT!AU38:AW38)-SCH!AX38)&gt;=0,SUM(ENT!AU38:AW38)-SCH!AX38,0)</f>
        <v>95</v>
      </c>
      <c r="AY38" s="2"/>
      <c r="AZ38" s="2"/>
      <c r="BA38" s="2">
        <f t="shared" si="12"/>
        <v>95</v>
      </c>
      <c r="BB38" s="2">
        <f>IF((SUM(ENT!AY38:BA38)-SCH!BB38)&gt;=0,SUM(ENT!AY38:BA38)-SCH!BB38,0)</f>
        <v>95</v>
      </c>
      <c r="BC38" s="2"/>
      <c r="BD38" s="2"/>
      <c r="BE38" s="2">
        <f t="shared" si="13"/>
        <v>94</v>
      </c>
      <c r="BF38" s="2">
        <f>IF((SUM(ENT!BC38:BE38)-SCH!BF38)&gt;=0,SUM(ENT!BC38:BE38)-SCH!BF38,0)</f>
        <v>94</v>
      </c>
      <c r="BG38" s="2"/>
      <c r="BH38" s="2"/>
      <c r="BI38" s="2">
        <f t="shared" si="14"/>
        <v>63</v>
      </c>
      <c r="BJ38" s="2">
        <f>IF((SUM(ENT!BG38:BI38)-SCH!BJ38)&gt;=0,SUM(ENT!BG38:BI38)-SCH!BJ38,0)</f>
        <v>63</v>
      </c>
      <c r="BK38" s="2"/>
      <c r="BL38" s="2"/>
      <c r="BM38" s="2">
        <f t="shared" si="15"/>
        <v>101</v>
      </c>
      <c r="BN38" s="2">
        <f>IF((SUM(ENT!BK38:BM38)-SCH!BN38)&gt;=0,SUM(ENT!BK38:BM38)-SCH!BN38,0)</f>
        <v>101</v>
      </c>
      <c r="BO38" s="2"/>
      <c r="BP38" s="2"/>
      <c r="BQ38" s="2">
        <f t="shared" si="16"/>
        <v>101</v>
      </c>
      <c r="BR38" s="2">
        <f>IF((SUM(ENT!BO38:BQ38)-SCH!BR38)&gt;=0,SUM(ENT!BO38:BQ38)-SCH!BR38,0)</f>
        <v>101</v>
      </c>
      <c r="BS38" s="2"/>
      <c r="BT38" s="2"/>
      <c r="BU38" s="2">
        <f t="shared" si="17"/>
        <v>99</v>
      </c>
      <c r="BV38" s="2">
        <f>IF((SUM(ENT!BS38:BU38)-SCH!BV38)&gt;=0,SUM(ENT!BS38:BU38)-SCH!BV38,0)</f>
        <v>99</v>
      </c>
      <c r="BW38" s="2"/>
      <c r="BX38" s="2"/>
      <c r="BY38" s="2">
        <f t="shared" si="18"/>
        <v>99</v>
      </c>
      <c r="BZ38" s="2">
        <f>IF((SUM(ENT!BW38:BY38)-SCH!BZ38)&gt;=0,SUM(ENT!BW38:BY38)-SCH!BZ38,0)</f>
        <v>99</v>
      </c>
      <c r="CA38" s="2"/>
      <c r="CB38" s="2"/>
      <c r="CC38" s="2">
        <f t="shared" si="19"/>
        <v>99</v>
      </c>
      <c r="CD38" s="2">
        <f>IF((SUM(ENT!CA38:CC38)-SCH!CD38)&gt;=0,SUM(ENT!CA38:CC38)-SCH!CD38,0)</f>
        <v>99</v>
      </c>
      <c r="CE38" s="2"/>
      <c r="CF38" s="2"/>
      <c r="CG38" s="2">
        <f t="shared" si="20"/>
        <v>99</v>
      </c>
      <c r="CH38" s="2">
        <f>IF((SUM(ENT!CE38:CG38)-SCH!CH38)&gt;=0,SUM(ENT!CE38:CG38)-SCH!CH38,0)</f>
        <v>99</v>
      </c>
      <c r="CI38" s="2"/>
      <c r="CJ38" s="2"/>
      <c r="CK38" s="2">
        <f t="shared" si="21"/>
        <v>99</v>
      </c>
      <c r="CL38" s="2">
        <f>IF((SUM(ENT!CI38:CK38)-SCH!CL38)&gt;=0,SUM(ENT!CI38:CK38)-SCH!CL38,0)</f>
        <v>99</v>
      </c>
      <c r="CM38" s="2"/>
      <c r="CN38" s="2"/>
      <c r="CO38" s="2">
        <f t="shared" si="22"/>
        <v>99</v>
      </c>
      <c r="CP38" s="2">
        <f>IF((SUM(ENT!CM38:CO38)-SCH!CP38)&gt;=0,SUM(ENT!CM38:CO38)-SCH!CP38,0)</f>
        <v>99</v>
      </c>
      <c r="CQ38" s="2"/>
      <c r="CR38" s="2"/>
      <c r="CS38" s="2">
        <f t="shared" si="23"/>
        <v>99</v>
      </c>
      <c r="CT38" s="2">
        <f>IF((SUM(ENT!CQ38:CS38)-SCH!CT38)&gt;=0,SUM(ENT!CQ38:CS38)-SCH!CT38,0)</f>
        <v>99</v>
      </c>
      <c r="CU38" s="2"/>
      <c r="CV38" s="2"/>
      <c r="CW38" s="2">
        <f t="shared" si="24"/>
        <v>67</v>
      </c>
      <c r="CX38" s="2">
        <f>IF((SUM(ENT!CU38:CW38)-SCH!CX38)&gt;=0,SUM(ENT!CU38:CW38)-SCH!CX38,0)</f>
        <v>67</v>
      </c>
      <c r="CY38" s="2"/>
      <c r="CZ38" s="2"/>
      <c r="DA38" s="2">
        <f t="shared" si="25"/>
        <v>67</v>
      </c>
      <c r="DB38" s="2">
        <f>IF((SUM(ENT!CY38:DA38)-SCH!DB38)&gt;=0,SUM(ENT!CY38:DA38)-SCH!DB38,0)</f>
        <v>67</v>
      </c>
      <c r="DC38" s="2"/>
      <c r="DD38" s="2"/>
      <c r="DE38" s="2">
        <f t="shared" si="26"/>
        <v>208.36999999999989</v>
      </c>
      <c r="DF38" s="2">
        <f>IF((SUM(ENT!DC38:DE38)-SCH!DF38)&gt;=0,SUM(ENT!DC38:DE38)-SCH!DF38,0)</f>
        <v>208.36999999999989</v>
      </c>
      <c r="DG38" s="2"/>
      <c r="DH38" s="2"/>
      <c r="DI38" s="2">
        <f t="shared" si="27"/>
        <v>99</v>
      </c>
      <c r="DJ38" s="2">
        <f>IF((SUM(ENT!DG38:DI38)-SCH!DJ38)&gt;=0,SUM(ENT!DG38:DI38)-SCH!DJ38,0)</f>
        <v>99</v>
      </c>
      <c r="DK38" s="2"/>
      <c r="DL38" s="2"/>
      <c r="DM38" s="2">
        <f t="shared" si="28"/>
        <v>99</v>
      </c>
      <c r="DN38" s="2">
        <f>IF((SUM(ENT!DK38:DM38)-SCH!DN38)&gt;=0,SUM(ENT!DK38:DM38)-SCH!DN38,0)</f>
        <v>99</v>
      </c>
      <c r="DO38" s="2"/>
      <c r="DP38" s="2"/>
      <c r="DQ38" s="2">
        <f t="shared" si="29"/>
        <v>0</v>
      </c>
      <c r="DR38" s="2">
        <f>IF((SUM(ENT!DO38:DQ38)-SCH!DR38)&gt;=0,SUM(ENT!DO38:DQ38)-SCH!DR38,0)</f>
        <v>0</v>
      </c>
      <c r="DS38" s="2"/>
      <c r="DT38" s="2"/>
      <c r="DU38" s="2">
        <f t="shared" si="30"/>
        <v>0</v>
      </c>
      <c r="DV38" s="2">
        <f>IF((SUM(ENT!DS38:DU38)-SCH!DV38)&gt;=0,SUM(ENT!DS38:DU38)-SCH!DV38,0)</f>
        <v>0</v>
      </c>
    </row>
    <row r="39" spans="1:126" ht="46.5" x14ac:dyDescent="0.25">
      <c r="A39" s="14">
        <v>35</v>
      </c>
      <c r="B39" s="16" t="s">
        <v>42</v>
      </c>
      <c r="C39" s="2"/>
      <c r="D39" s="2"/>
      <c r="E39" s="2">
        <f t="shared" si="0"/>
        <v>0</v>
      </c>
      <c r="F39" s="2">
        <f>IF((SUM(ENT!C39:E39)-SCH!F39)&gt;=0,SUM(ENT!C39:E39)-SCH!F39,0)</f>
        <v>0</v>
      </c>
      <c r="G39" s="2"/>
      <c r="H39" s="2"/>
      <c r="I39" s="2">
        <f t="shared" si="1"/>
        <v>0</v>
      </c>
      <c r="J39" s="2">
        <f>IF((SUM(ENT!G39:I39)-SCH!J39)&gt;=0,SUM(ENT!G39:I39)-SCH!J39,0)</f>
        <v>0</v>
      </c>
      <c r="K39" s="2"/>
      <c r="L39" s="2"/>
      <c r="M39" s="2">
        <f t="shared" si="2"/>
        <v>32</v>
      </c>
      <c r="N39" s="2">
        <f>IF((SUM(ENT!K39:M39)-SCH!N39)&gt;=0,SUM(ENT!K39:M39)-SCH!N39,0)</f>
        <v>32</v>
      </c>
      <c r="O39" s="2"/>
      <c r="P39" s="2"/>
      <c r="Q39" s="2">
        <f t="shared" si="3"/>
        <v>63.999999999999545</v>
      </c>
      <c r="R39" s="2">
        <f>IF((SUM(ENT!O39:Q39)-SCH!R39)&gt;=0,SUM(ENT!O39:Q39)-SCH!R39,0)</f>
        <v>63.999999999999545</v>
      </c>
      <c r="S39" s="2"/>
      <c r="T39" s="2"/>
      <c r="U39" s="2">
        <f t="shared" si="4"/>
        <v>64</v>
      </c>
      <c r="V39" s="2">
        <f>IF((SUM(ENT!S39:U39)-SCH!V39)&gt;=0,SUM(ENT!S39:U39)-SCH!V39,0)</f>
        <v>64</v>
      </c>
      <c r="W39" s="2"/>
      <c r="X39" s="2"/>
      <c r="Y39" s="2">
        <f t="shared" si="5"/>
        <v>64</v>
      </c>
      <c r="Z39" s="2">
        <f>IF((SUM(ENT!W39:Y39)-SCH!Z39)&gt;=0,SUM(ENT!W39:Y39)-SCH!Z39,0)</f>
        <v>64</v>
      </c>
      <c r="AA39" s="2"/>
      <c r="AB39" s="2"/>
      <c r="AC39" s="2">
        <f t="shared" si="6"/>
        <v>67.505110999999943</v>
      </c>
      <c r="AD39" s="2">
        <f>IF((SUM(ENT!AA39:AC39)-SCH!AD39)&gt;=0,SUM(ENT!AA39:AC39)-SCH!AD39,0)</f>
        <v>67.505110999999943</v>
      </c>
      <c r="AE39" s="2"/>
      <c r="AF39" s="2"/>
      <c r="AG39" s="2">
        <f t="shared" si="7"/>
        <v>64</v>
      </c>
      <c r="AH39" s="2">
        <f>IF((SUM(ENT!AE39:AG39)-SCH!AH39)&gt;=0,SUM(ENT!AE39:AG39)-SCH!AH39,0)</f>
        <v>64</v>
      </c>
      <c r="AI39" s="2"/>
      <c r="AJ39" s="2"/>
      <c r="AK39" s="2">
        <f t="shared" si="8"/>
        <v>101</v>
      </c>
      <c r="AL39" s="2">
        <f>IF((SUM(ENT!AI39:AK39)-SCH!AL39)&gt;=0,SUM(ENT!AI39:AK39)-SCH!AL39,0)</f>
        <v>101</v>
      </c>
      <c r="AM39" s="2"/>
      <c r="AN39" s="2"/>
      <c r="AO39" s="2">
        <f t="shared" si="9"/>
        <v>0</v>
      </c>
      <c r="AP39" s="2">
        <f>IF((SUM(ENT!AM39:AO39)-SCH!AP39)&gt;=0,SUM(ENT!AM39:AO39)-SCH!AP39,0)</f>
        <v>0</v>
      </c>
      <c r="AQ39" s="2"/>
      <c r="AR39" s="2"/>
      <c r="AS39" s="2">
        <f t="shared" si="10"/>
        <v>101.57962599999973</v>
      </c>
      <c r="AT39" s="2">
        <f>IF((SUM(ENT!AQ39:AS39)-SCH!AT39)&gt;=0,SUM(ENT!AQ39:AS39)-SCH!AT39,0)</f>
        <v>101.57962599999973</v>
      </c>
      <c r="AU39" s="2"/>
      <c r="AV39" s="2"/>
      <c r="AW39" s="2">
        <f t="shared" si="11"/>
        <v>95</v>
      </c>
      <c r="AX39" s="2">
        <f>IF((SUM(ENT!AU39:AW39)-SCH!AX39)&gt;=0,SUM(ENT!AU39:AW39)-SCH!AX39,0)</f>
        <v>95</v>
      </c>
      <c r="AY39" s="2"/>
      <c r="AZ39" s="2"/>
      <c r="BA39" s="2">
        <f t="shared" si="12"/>
        <v>89</v>
      </c>
      <c r="BB39" s="2">
        <f>IF((SUM(ENT!AY39:BA39)-SCH!BB39)&gt;=0,SUM(ENT!AY39:BA39)-SCH!BB39,0)</f>
        <v>89</v>
      </c>
      <c r="BC39" s="2"/>
      <c r="BD39" s="2"/>
      <c r="BE39" s="2">
        <f t="shared" si="13"/>
        <v>95</v>
      </c>
      <c r="BF39" s="2">
        <f>IF((SUM(ENT!BC39:BE39)-SCH!BF39)&gt;=0,SUM(ENT!BC39:BE39)-SCH!BF39,0)</f>
        <v>95</v>
      </c>
      <c r="BG39" s="2"/>
      <c r="BH39" s="2"/>
      <c r="BI39" s="2">
        <f t="shared" si="14"/>
        <v>63</v>
      </c>
      <c r="BJ39" s="2">
        <f>IF((SUM(ENT!BG39:BI39)-SCH!BJ39)&gt;=0,SUM(ENT!BG39:BI39)-SCH!BJ39,0)</f>
        <v>63</v>
      </c>
      <c r="BK39" s="2"/>
      <c r="BL39" s="2"/>
      <c r="BM39" s="2">
        <f t="shared" si="15"/>
        <v>101</v>
      </c>
      <c r="BN39" s="2">
        <f>IF((SUM(ENT!BK39:BM39)-SCH!BN39)&gt;=0,SUM(ENT!BK39:BM39)-SCH!BN39,0)</f>
        <v>101</v>
      </c>
      <c r="BO39" s="2"/>
      <c r="BP39" s="2"/>
      <c r="BQ39" s="2">
        <f t="shared" si="16"/>
        <v>0</v>
      </c>
      <c r="BR39" s="2">
        <f>IF((SUM(ENT!BO39:BQ39)-SCH!BR39)&gt;=0,SUM(ENT!BO39:BQ39)-SCH!BR39,0)</f>
        <v>0</v>
      </c>
      <c r="BS39" s="2"/>
      <c r="BT39" s="2"/>
      <c r="BU39" s="2">
        <f t="shared" si="17"/>
        <v>99</v>
      </c>
      <c r="BV39" s="2">
        <f>IF((SUM(ENT!BS39:BU39)-SCH!BV39)&gt;=0,SUM(ENT!BS39:BU39)-SCH!BV39,0)</f>
        <v>99</v>
      </c>
      <c r="BW39" s="2"/>
      <c r="BX39" s="2"/>
      <c r="BY39" s="2">
        <f t="shared" si="18"/>
        <v>99</v>
      </c>
      <c r="BZ39" s="2">
        <f>IF((SUM(ENT!BW39:BY39)-SCH!BZ39)&gt;=0,SUM(ENT!BW39:BY39)-SCH!BZ39,0)</f>
        <v>99</v>
      </c>
      <c r="CA39" s="2"/>
      <c r="CB39" s="2"/>
      <c r="CC39" s="2">
        <f t="shared" si="19"/>
        <v>99</v>
      </c>
      <c r="CD39" s="2">
        <f>IF((SUM(ENT!CA39:CC39)-SCH!CD39)&gt;=0,SUM(ENT!CA39:CC39)-SCH!CD39,0)</f>
        <v>99</v>
      </c>
      <c r="CE39" s="2"/>
      <c r="CF39" s="2"/>
      <c r="CG39" s="2">
        <f t="shared" si="20"/>
        <v>99</v>
      </c>
      <c r="CH39" s="2">
        <f>IF((SUM(ENT!CE39:CG39)-SCH!CH39)&gt;=0,SUM(ENT!CE39:CG39)-SCH!CH39,0)</f>
        <v>99</v>
      </c>
      <c r="CI39" s="2"/>
      <c r="CJ39" s="2"/>
      <c r="CK39" s="2">
        <f t="shared" si="21"/>
        <v>99</v>
      </c>
      <c r="CL39" s="2">
        <f>IF((SUM(ENT!CI39:CK39)-SCH!CL39)&gt;=0,SUM(ENT!CI39:CK39)-SCH!CL39,0)</f>
        <v>99</v>
      </c>
      <c r="CM39" s="2"/>
      <c r="CN39" s="2"/>
      <c r="CO39" s="2">
        <f t="shared" si="22"/>
        <v>99</v>
      </c>
      <c r="CP39" s="2">
        <f>IF((SUM(ENT!CM39:CO39)-SCH!CP39)&gt;=0,SUM(ENT!CM39:CO39)-SCH!CP39,0)</f>
        <v>99</v>
      </c>
      <c r="CQ39" s="2"/>
      <c r="CR39" s="2"/>
      <c r="CS39" s="2">
        <f t="shared" si="23"/>
        <v>99</v>
      </c>
      <c r="CT39" s="2">
        <f>IF((SUM(ENT!CQ39:CS39)-SCH!CT39)&gt;=0,SUM(ENT!CQ39:CS39)-SCH!CT39,0)</f>
        <v>99</v>
      </c>
      <c r="CU39" s="2"/>
      <c r="CV39" s="2"/>
      <c r="CW39" s="2">
        <f t="shared" si="24"/>
        <v>67</v>
      </c>
      <c r="CX39" s="2">
        <f>IF((SUM(ENT!CU39:CW39)-SCH!CX39)&gt;=0,SUM(ENT!CU39:CW39)-SCH!CX39,0)</f>
        <v>67</v>
      </c>
      <c r="CY39" s="2"/>
      <c r="CZ39" s="2"/>
      <c r="DA39" s="2">
        <f t="shared" si="25"/>
        <v>67</v>
      </c>
      <c r="DB39" s="2">
        <f>IF((SUM(ENT!CY39:DA39)-SCH!DB39)&gt;=0,SUM(ENT!CY39:DA39)-SCH!DB39,0)</f>
        <v>67</v>
      </c>
      <c r="DC39" s="2"/>
      <c r="DD39" s="2"/>
      <c r="DE39" s="2">
        <f t="shared" si="26"/>
        <v>208.36999999999989</v>
      </c>
      <c r="DF39" s="2">
        <f>IF((SUM(ENT!DC39:DE39)-SCH!DF39)&gt;=0,SUM(ENT!DC39:DE39)-SCH!DF39,0)</f>
        <v>208.36999999999989</v>
      </c>
      <c r="DG39" s="2"/>
      <c r="DH39" s="2"/>
      <c r="DI39" s="2">
        <f t="shared" si="27"/>
        <v>99</v>
      </c>
      <c r="DJ39" s="2">
        <f>IF((SUM(ENT!DG39:DI39)-SCH!DJ39)&gt;=0,SUM(ENT!DG39:DI39)-SCH!DJ39,0)</f>
        <v>99</v>
      </c>
      <c r="DK39" s="2"/>
      <c r="DL39" s="2"/>
      <c r="DM39" s="2">
        <f t="shared" si="28"/>
        <v>99</v>
      </c>
      <c r="DN39" s="2">
        <f>IF((SUM(ENT!DK39:DM39)-SCH!DN39)&gt;=0,SUM(ENT!DK39:DM39)-SCH!DN39,0)</f>
        <v>99</v>
      </c>
      <c r="DO39" s="2"/>
      <c r="DP39" s="2"/>
      <c r="DQ39" s="2">
        <f t="shared" si="29"/>
        <v>0</v>
      </c>
      <c r="DR39" s="2">
        <f>IF((SUM(ENT!DO39:DQ39)-SCH!DR39)&gt;=0,SUM(ENT!DO39:DQ39)-SCH!DR39,0)</f>
        <v>0</v>
      </c>
      <c r="DS39" s="2"/>
      <c r="DT39" s="2"/>
      <c r="DU39" s="2">
        <f t="shared" si="30"/>
        <v>0</v>
      </c>
      <c r="DV39" s="2">
        <f>IF((SUM(ENT!DS39:DU39)-SCH!DV39)&gt;=0,SUM(ENT!DS39:DU39)-SCH!DV39,0)</f>
        <v>0</v>
      </c>
    </row>
    <row r="40" spans="1:126" ht="46.5" x14ac:dyDescent="0.25">
      <c r="A40" s="14">
        <v>36</v>
      </c>
      <c r="B40" s="16" t="s">
        <v>43</v>
      </c>
      <c r="C40" s="2"/>
      <c r="D40" s="2"/>
      <c r="E40" s="2">
        <f t="shared" si="0"/>
        <v>0</v>
      </c>
      <c r="F40" s="2">
        <f>IF((SUM(ENT!C40:E40)-SCH!F40)&gt;=0,SUM(ENT!C40:E40)-SCH!F40,0)</f>
        <v>0</v>
      </c>
      <c r="G40" s="2"/>
      <c r="H40" s="2"/>
      <c r="I40" s="2">
        <f t="shared" si="1"/>
        <v>0</v>
      </c>
      <c r="J40" s="2">
        <f>IF((SUM(ENT!G40:I40)-SCH!J40)&gt;=0,SUM(ENT!G40:I40)-SCH!J40,0)</f>
        <v>0</v>
      </c>
      <c r="K40" s="2"/>
      <c r="L40" s="2"/>
      <c r="M40" s="2">
        <f t="shared" si="2"/>
        <v>32</v>
      </c>
      <c r="N40" s="2">
        <f>IF((SUM(ENT!K40:M40)-SCH!N40)&gt;=0,SUM(ENT!K40:M40)-SCH!N40,0)</f>
        <v>32</v>
      </c>
      <c r="O40" s="2"/>
      <c r="P40" s="2"/>
      <c r="Q40" s="2">
        <f t="shared" si="3"/>
        <v>63.999999999999545</v>
      </c>
      <c r="R40" s="2">
        <f>IF((SUM(ENT!O40:Q40)-SCH!R40)&gt;=0,SUM(ENT!O40:Q40)-SCH!R40,0)</f>
        <v>63.999999999999545</v>
      </c>
      <c r="S40" s="2"/>
      <c r="T40" s="2"/>
      <c r="U40" s="2">
        <f t="shared" si="4"/>
        <v>64</v>
      </c>
      <c r="V40" s="2">
        <f>IF((SUM(ENT!S40:U40)-SCH!V40)&gt;=0,SUM(ENT!S40:U40)-SCH!V40,0)</f>
        <v>64</v>
      </c>
      <c r="W40" s="2"/>
      <c r="X40" s="2"/>
      <c r="Y40" s="2">
        <f t="shared" si="5"/>
        <v>64</v>
      </c>
      <c r="Z40" s="2">
        <f>IF((SUM(ENT!W40:Y40)-SCH!Z40)&gt;=0,SUM(ENT!W40:Y40)-SCH!Z40,0)</f>
        <v>64</v>
      </c>
      <c r="AA40" s="2"/>
      <c r="AB40" s="2"/>
      <c r="AC40" s="2">
        <f t="shared" si="6"/>
        <v>64</v>
      </c>
      <c r="AD40" s="2">
        <f>IF((SUM(ENT!AA40:AC40)-SCH!AD40)&gt;=0,SUM(ENT!AA40:AC40)-SCH!AD40,0)</f>
        <v>64</v>
      </c>
      <c r="AE40" s="2"/>
      <c r="AF40" s="2"/>
      <c r="AG40" s="2">
        <f t="shared" si="7"/>
        <v>64</v>
      </c>
      <c r="AH40" s="2">
        <f>IF((SUM(ENT!AE40:AG40)-SCH!AH40)&gt;=0,SUM(ENT!AE40:AG40)-SCH!AH40,0)</f>
        <v>64</v>
      </c>
      <c r="AI40" s="2"/>
      <c r="AJ40" s="2"/>
      <c r="AK40" s="2">
        <f t="shared" si="8"/>
        <v>101</v>
      </c>
      <c r="AL40" s="2">
        <f>IF((SUM(ENT!AI40:AK40)-SCH!AL40)&gt;=0,SUM(ENT!AI40:AK40)-SCH!AL40,0)</f>
        <v>101</v>
      </c>
      <c r="AM40" s="2"/>
      <c r="AN40" s="2"/>
      <c r="AO40" s="2">
        <f t="shared" si="9"/>
        <v>101</v>
      </c>
      <c r="AP40" s="2">
        <f>IF((SUM(ENT!AM40:AO40)-SCH!AP40)&gt;=0,SUM(ENT!AM40:AO40)-SCH!AP40,0)</f>
        <v>101</v>
      </c>
      <c r="AQ40" s="2"/>
      <c r="AR40" s="2"/>
      <c r="AS40" s="2">
        <f t="shared" si="10"/>
        <v>101</v>
      </c>
      <c r="AT40" s="2">
        <f>IF((SUM(ENT!AQ40:AS40)-SCH!AT40)&gt;=0,SUM(ENT!AQ40:AS40)-SCH!AT40,0)</f>
        <v>101</v>
      </c>
      <c r="AU40" s="2"/>
      <c r="AV40" s="2"/>
      <c r="AW40" s="2">
        <f t="shared" si="11"/>
        <v>95</v>
      </c>
      <c r="AX40" s="2">
        <f>IF((SUM(ENT!AU40:AW40)-SCH!AX40)&gt;=0,SUM(ENT!AU40:AW40)-SCH!AX40,0)</f>
        <v>95</v>
      </c>
      <c r="AY40" s="2"/>
      <c r="AZ40" s="2"/>
      <c r="BA40" s="2">
        <f t="shared" si="12"/>
        <v>89</v>
      </c>
      <c r="BB40" s="2">
        <f>IF((SUM(ENT!AY40:BA40)-SCH!BB40)&gt;=0,SUM(ENT!AY40:BA40)-SCH!BB40,0)</f>
        <v>89</v>
      </c>
      <c r="BC40" s="2"/>
      <c r="BD40" s="2"/>
      <c r="BE40" s="2">
        <f t="shared" si="13"/>
        <v>95</v>
      </c>
      <c r="BF40" s="2">
        <f>IF((SUM(ENT!BC40:BE40)-SCH!BF40)&gt;=0,SUM(ENT!BC40:BE40)-SCH!BF40,0)</f>
        <v>95</v>
      </c>
      <c r="BG40" s="2"/>
      <c r="BH40" s="2"/>
      <c r="BI40" s="2">
        <f t="shared" si="14"/>
        <v>63</v>
      </c>
      <c r="BJ40" s="2">
        <f>IF((SUM(ENT!BG40:BI40)-SCH!BJ40)&gt;=0,SUM(ENT!BG40:BI40)-SCH!BJ40,0)</f>
        <v>63</v>
      </c>
      <c r="BK40" s="2"/>
      <c r="BL40" s="2"/>
      <c r="BM40" s="2">
        <f t="shared" si="15"/>
        <v>101</v>
      </c>
      <c r="BN40" s="2">
        <f>IF((SUM(ENT!BK40:BM40)-SCH!BN40)&gt;=0,SUM(ENT!BK40:BM40)-SCH!BN40,0)</f>
        <v>101</v>
      </c>
      <c r="BO40" s="2"/>
      <c r="BP40" s="2"/>
      <c r="BQ40" s="2">
        <f t="shared" si="16"/>
        <v>101</v>
      </c>
      <c r="BR40" s="2">
        <f>IF((SUM(ENT!BO40:BQ40)-SCH!BR40)&gt;=0,SUM(ENT!BO40:BQ40)-SCH!BR40,0)</f>
        <v>101</v>
      </c>
      <c r="BS40" s="2"/>
      <c r="BT40" s="2"/>
      <c r="BU40" s="2">
        <f t="shared" si="17"/>
        <v>99</v>
      </c>
      <c r="BV40" s="2">
        <f>IF((SUM(ENT!BS40:BU40)-SCH!BV40)&gt;=0,SUM(ENT!BS40:BU40)-SCH!BV40,0)</f>
        <v>99</v>
      </c>
      <c r="BW40" s="2"/>
      <c r="BX40" s="2"/>
      <c r="BY40" s="2">
        <f t="shared" si="18"/>
        <v>99</v>
      </c>
      <c r="BZ40" s="2">
        <f>IF((SUM(ENT!BW40:BY40)-SCH!BZ40)&gt;=0,SUM(ENT!BW40:BY40)-SCH!BZ40,0)</f>
        <v>99</v>
      </c>
      <c r="CA40" s="2"/>
      <c r="CB40" s="2"/>
      <c r="CC40" s="2">
        <f t="shared" si="19"/>
        <v>99</v>
      </c>
      <c r="CD40" s="2">
        <f>IF((SUM(ENT!CA40:CC40)-SCH!CD40)&gt;=0,SUM(ENT!CA40:CC40)-SCH!CD40,0)</f>
        <v>99</v>
      </c>
      <c r="CE40" s="2"/>
      <c r="CF40" s="2"/>
      <c r="CG40" s="2">
        <f t="shared" si="20"/>
        <v>99</v>
      </c>
      <c r="CH40" s="2">
        <f>IF((SUM(ENT!CE40:CG40)-SCH!CH40)&gt;=0,SUM(ENT!CE40:CG40)-SCH!CH40,0)</f>
        <v>99</v>
      </c>
      <c r="CI40" s="2"/>
      <c r="CJ40" s="2"/>
      <c r="CK40" s="2">
        <f t="shared" si="21"/>
        <v>99</v>
      </c>
      <c r="CL40" s="2">
        <f>IF((SUM(ENT!CI40:CK40)-SCH!CL40)&gt;=0,SUM(ENT!CI40:CK40)-SCH!CL40,0)</f>
        <v>99</v>
      </c>
      <c r="CM40" s="2"/>
      <c r="CN40" s="2"/>
      <c r="CO40" s="2">
        <f t="shared" si="22"/>
        <v>99</v>
      </c>
      <c r="CP40" s="2">
        <f>IF((SUM(ENT!CM40:CO40)-SCH!CP40)&gt;=0,SUM(ENT!CM40:CO40)-SCH!CP40,0)</f>
        <v>99</v>
      </c>
      <c r="CQ40" s="2"/>
      <c r="CR40" s="2"/>
      <c r="CS40" s="2">
        <f t="shared" si="23"/>
        <v>99</v>
      </c>
      <c r="CT40" s="2">
        <f>IF((SUM(ENT!CQ40:CS40)-SCH!CT40)&gt;=0,SUM(ENT!CQ40:CS40)-SCH!CT40,0)</f>
        <v>99</v>
      </c>
      <c r="CU40" s="2"/>
      <c r="CV40" s="2"/>
      <c r="CW40" s="2">
        <f t="shared" si="24"/>
        <v>67</v>
      </c>
      <c r="CX40" s="2">
        <f>IF((SUM(ENT!CU40:CW40)-SCH!CX40)&gt;=0,SUM(ENT!CU40:CW40)-SCH!CX40,0)</f>
        <v>67</v>
      </c>
      <c r="CY40" s="2"/>
      <c r="CZ40" s="2"/>
      <c r="DA40" s="2">
        <f t="shared" si="25"/>
        <v>67</v>
      </c>
      <c r="DB40" s="2">
        <f>IF((SUM(ENT!CY40:DA40)-SCH!DB40)&gt;=0,SUM(ENT!CY40:DA40)-SCH!DB40,0)</f>
        <v>67</v>
      </c>
      <c r="DC40" s="2"/>
      <c r="DD40" s="2"/>
      <c r="DE40" s="2">
        <f t="shared" si="26"/>
        <v>208.36999999999989</v>
      </c>
      <c r="DF40" s="2">
        <f>IF((SUM(ENT!DC40:DE40)-SCH!DF40)&gt;=0,SUM(ENT!DC40:DE40)-SCH!DF40,0)</f>
        <v>208.36999999999989</v>
      </c>
      <c r="DG40" s="2"/>
      <c r="DH40" s="2"/>
      <c r="DI40" s="2">
        <f t="shared" si="27"/>
        <v>99</v>
      </c>
      <c r="DJ40" s="2">
        <f>IF((SUM(ENT!DG40:DI40)-SCH!DJ40)&gt;=0,SUM(ENT!DG40:DI40)-SCH!DJ40,0)</f>
        <v>99</v>
      </c>
      <c r="DK40" s="2"/>
      <c r="DL40" s="2"/>
      <c r="DM40" s="2">
        <f t="shared" si="28"/>
        <v>99</v>
      </c>
      <c r="DN40" s="2">
        <f>IF((SUM(ENT!DK40:DM40)-SCH!DN40)&gt;=0,SUM(ENT!DK40:DM40)-SCH!DN40,0)</f>
        <v>99</v>
      </c>
      <c r="DO40" s="2"/>
      <c r="DP40" s="2"/>
      <c r="DQ40" s="2">
        <f t="shared" si="29"/>
        <v>0</v>
      </c>
      <c r="DR40" s="2">
        <f>IF((SUM(ENT!DO40:DQ40)-SCH!DR40)&gt;=0,SUM(ENT!DO40:DQ40)-SCH!DR40,0)</f>
        <v>0</v>
      </c>
      <c r="DS40" s="2"/>
      <c r="DT40" s="2"/>
      <c r="DU40" s="2">
        <f t="shared" si="30"/>
        <v>0</v>
      </c>
      <c r="DV40" s="2">
        <f>IF((SUM(ENT!DS40:DU40)-SCH!DV40)&gt;=0,SUM(ENT!DS40:DU40)-SCH!DV40,0)</f>
        <v>0</v>
      </c>
    </row>
    <row r="41" spans="1:126" ht="46.5" x14ac:dyDescent="0.25">
      <c r="A41" s="14">
        <v>37</v>
      </c>
      <c r="B41" s="16" t="s">
        <v>44</v>
      </c>
      <c r="C41" s="2"/>
      <c r="D41" s="2"/>
      <c r="E41" s="2">
        <f t="shared" si="0"/>
        <v>0</v>
      </c>
      <c r="F41" s="2">
        <f>IF((SUM(ENT!C41:E41)-SCH!F41)&gt;=0,SUM(ENT!C41:E41)-SCH!F41,0)</f>
        <v>0</v>
      </c>
      <c r="G41" s="2"/>
      <c r="H41" s="2"/>
      <c r="I41" s="2">
        <f t="shared" si="1"/>
        <v>0</v>
      </c>
      <c r="J41" s="2">
        <f>IF((SUM(ENT!G41:I41)-SCH!J41)&gt;=0,SUM(ENT!G41:I41)-SCH!J41,0)</f>
        <v>0</v>
      </c>
      <c r="K41" s="2"/>
      <c r="L41" s="2"/>
      <c r="M41" s="2">
        <f t="shared" si="2"/>
        <v>32</v>
      </c>
      <c r="N41" s="2">
        <f>IF((SUM(ENT!K41:M41)-SCH!N41)&gt;=0,SUM(ENT!K41:M41)-SCH!N41,0)</f>
        <v>32</v>
      </c>
      <c r="O41" s="2"/>
      <c r="P41" s="2"/>
      <c r="Q41" s="2">
        <f t="shared" si="3"/>
        <v>64</v>
      </c>
      <c r="R41" s="2">
        <f>IF((SUM(ENT!O41:Q41)-SCH!R41)&gt;=0,SUM(ENT!O41:Q41)-SCH!R41,0)</f>
        <v>64</v>
      </c>
      <c r="S41" s="2"/>
      <c r="T41" s="2"/>
      <c r="U41" s="2">
        <f t="shared" si="4"/>
        <v>64</v>
      </c>
      <c r="V41" s="2">
        <f>IF((SUM(ENT!S41:U41)-SCH!V41)&gt;=0,SUM(ENT!S41:U41)-SCH!V41,0)</f>
        <v>64</v>
      </c>
      <c r="W41" s="2"/>
      <c r="X41" s="2"/>
      <c r="Y41" s="2">
        <f t="shared" si="5"/>
        <v>64</v>
      </c>
      <c r="Z41" s="2">
        <f>IF((SUM(ENT!W41:Y41)-SCH!Z41)&gt;=0,SUM(ENT!W41:Y41)-SCH!Z41,0)</f>
        <v>64</v>
      </c>
      <c r="AA41" s="2"/>
      <c r="AB41" s="2"/>
      <c r="AC41" s="2">
        <f t="shared" si="6"/>
        <v>64</v>
      </c>
      <c r="AD41" s="2">
        <f>IF((SUM(ENT!AA41:AC41)-SCH!AD41)&gt;=0,SUM(ENT!AA41:AC41)-SCH!AD41,0)</f>
        <v>64</v>
      </c>
      <c r="AE41" s="2"/>
      <c r="AF41" s="2"/>
      <c r="AG41" s="2">
        <f t="shared" si="7"/>
        <v>64</v>
      </c>
      <c r="AH41" s="2">
        <f>IF((SUM(ENT!AE41:AG41)-SCH!AH41)&gt;=0,SUM(ENT!AE41:AG41)-SCH!AH41,0)</f>
        <v>64</v>
      </c>
      <c r="AI41" s="2"/>
      <c r="AJ41" s="2"/>
      <c r="AK41" s="2">
        <f t="shared" si="8"/>
        <v>101</v>
      </c>
      <c r="AL41" s="2">
        <f>IF((SUM(ENT!AI41:AK41)-SCH!AL41)&gt;=0,SUM(ENT!AI41:AK41)-SCH!AL41,0)</f>
        <v>101</v>
      </c>
      <c r="AM41" s="2"/>
      <c r="AN41" s="2"/>
      <c r="AO41" s="2">
        <f t="shared" si="9"/>
        <v>0</v>
      </c>
      <c r="AP41" s="2">
        <f>IF((SUM(ENT!AM41:AO41)-SCH!AP41)&gt;=0,SUM(ENT!AM41:AO41)-SCH!AP41,0)</f>
        <v>0</v>
      </c>
      <c r="AQ41" s="2"/>
      <c r="AR41" s="2"/>
      <c r="AS41" s="2">
        <f t="shared" si="10"/>
        <v>101</v>
      </c>
      <c r="AT41" s="2">
        <f>IF((SUM(ENT!AQ41:AS41)-SCH!AT41)&gt;=0,SUM(ENT!AQ41:AS41)-SCH!AT41,0)</f>
        <v>101</v>
      </c>
      <c r="AU41" s="2"/>
      <c r="AV41" s="2"/>
      <c r="AW41" s="2">
        <f t="shared" si="11"/>
        <v>95</v>
      </c>
      <c r="AX41" s="2">
        <f>IF((SUM(ENT!AU41:AW41)-SCH!AX41)&gt;=0,SUM(ENT!AU41:AW41)-SCH!AX41,0)</f>
        <v>95</v>
      </c>
      <c r="AY41" s="2"/>
      <c r="AZ41" s="2"/>
      <c r="BA41" s="2">
        <f t="shared" si="12"/>
        <v>89</v>
      </c>
      <c r="BB41" s="2">
        <f>IF((SUM(ENT!AY41:BA41)-SCH!BB41)&gt;=0,SUM(ENT!AY41:BA41)-SCH!BB41,0)</f>
        <v>89</v>
      </c>
      <c r="BC41" s="2"/>
      <c r="BD41" s="2"/>
      <c r="BE41" s="2">
        <f t="shared" si="13"/>
        <v>95</v>
      </c>
      <c r="BF41" s="2">
        <f>IF((SUM(ENT!BC41:BE41)-SCH!BF41)&gt;=0,SUM(ENT!BC41:BE41)-SCH!BF41,0)</f>
        <v>95</v>
      </c>
      <c r="BG41" s="2"/>
      <c r="BH41" s="2"/>
      <c r="BI41" s="2">
        <f t="shared" si="14"/>
        <v>63</v>
      </c>
      <c r="BJ41" s="2">
        <f>IF((SUM(ENT!BG41:BI41)-SCH!BJ41)&gt;=0,SUM(ENT!BG41:BI41)-SCH!BJ41,0)</f>
        <v>63</v>
      </c>
      <c r="BK41" s="2"/>
      <c r="BL41" s="2"/>
      <c r="BM41" s="2">
        <f t="shared" si="15"/>
        <v>101</v>
      </c>
      <c r="BN41" s="2">
        <f>IF((SUM(ENT!BK41:BM41)-SCH!BN41)&gt;=0,SUM(ENT!BK41:BM41)-SCH!BN41,0)</f>
        <v>101</v>
      </c>
      <c r="BO41" s="2"/>
      <c r="BP41" s="2"/>
      <c r="BQ41" s="2">
        <f t="shared" si="16"/>
        <v>0</v>
      </c>
      <c r="BR41" s="2">
        <f>IF((SUM(ENT!BO41:BQ41)-SCH!BR41)&gt;=0,SUM(ENT!BO41:BQ41)-SCH!BR41,0)</f>
        <v>0</v>
      </c>
      <c r="BS41" s="2"/>
      <c r="BT41" s="2"/>
      <c r="BU41" s="2">
        <f t="shared" si="17"/>
        <v>99</v>
      </c>
      <c r="BV41" s="2">
        <f>IF((SUM(ENT!BS41:BU41)-SCH!BV41)&gt;=0,SUM(ENT!BS41:BU41)-SCH!BV41,0)</f>
        <v>99</v>
      </c>
      <c r="BW41" s="2"/>
      <c r="BX41" s="2"/>
      <c r="BY41" s="2">
        <f t="shared" si="18"/>
        <v>99</v>
      </c>
      <c r="BZ41" s="2">
        <f>IF((SUM(ENT!BW41:BY41)-SCH!BZ41)&gt;=0,SUM(ENT!BW41:BY41)-SCH!BZ41,0)</f>
        <v>99</v>
      </c>
      <c r="CA41" s="2"/>
      <c r="CB41" s="2"/>
      <c r="CC41" s="2">
        <f t="shared" si="19"/>
        <v>99</v>
      </c>
      <c r="CD41" s="2">
        <f>IF((SUM(ENT!CA41:CC41)-SCH!CD41)&gt;=0,SUM(ENT!CA41:CC41)-SCH!CD41,0)</f>
        <v>99</v>
      </c>
      <c r="CE41" s="2"/>
      <c r="CF41" s="2"/>
      <c r="CG41" s="2">
        <f t="shared" si="20"/>
        <v>99</v>
      </c>
      <c r="CH41" s="2">
        <f>IF((SUM(ENT!CE41:CG41)-SCH!CH41)&gt;=0,SUM(ENT!CE41:CG41)-SCH!CH41,0)</f>
        <v>99</v>
      </c>
      <c r="CI41" s="2"/>
      <c r="CJ41" s="2"/>
      <c r="CK41" s="2">
        <f t="shared" si="21"/>
        <v>99</v>
      </c>
      <c r="CL41" s="2">
        <f>IF((SUM(ENT!CI41:CK41)-SCH!CL41)&gt;=0,SUM(ENT!CI41:CK41)-SCH!CL41,0)</f>
        <v>99</v>
      </c>
      <c r="CM41" s="2"/>
      <c r="CN41" s="2"/>
      <c r="CO41" s="2">
        <f t="shared" si="22"/>
        <v>99.281781000000137</v>
      </c>
      <c r="CP41" s="2">
        <f>IF((SUM(ENT!CM41:CO41)-SCH!CP41)&gt;=0,SUM(ENT!CM41:CO41)-SCH!CP41,0)</f>
        <v>99.281781000000137</v>
      </c>
      <c r="CQ41" s="2"/>
      <c r="CR41" s="2"/>
      <c r="CS41" s="2">
        <f t="shared" si="23"/>
        <v>99</v>
      </c>
      <c r="CT41" s="2">
        <f>IF((SUM(ENT!CQ41:CS41)-SCH!CT41)&gt;=0,SUM(ENT!CQ41:CS41)-SCH!CT41,0)</f>
        <v>99</v>
      </c>
      <c r="CU41" s="2"/>
      <c r="CV41" s="2"/>
      <c r="CW41" s="2">
        <f t="shared" si="24"/>
        <v>67</v>
      </c>
      <c r="CX41" s="2">
        <f>IF((SUM(ENT!CU41:CW41)-SCH!CX41)&gt;=0,SUM(ENT!CU41:CW41)-SCH!CX41,0)</f>
        <v>67</v>
      </c>
      <c r="CY41" s="2"/>
      <c r="CZ41" s="2"/>
      <c r="DA41" s="2">
        <f t="shared" si="25"/>
        <v>67</v>
      </c>
      <c r="DB41" s="2">
        <f>IF((SUM(ENT!CY41:DA41)-SCH!DB41)&gt;=0,SUM(ENT!CY41:DA41)-SCH!DB41,0)</f>
        <v>67</v>
      </c>
      <c r="DC41" s="2"/>
      <c r="DD41" s="2"/>
      <c r="DE41" s="2">
        <f t="shared" si="26"/>
        <v>208.36999999999989</v>
      </c>
      <c r="DF41" s="2">
        <f>IF((SUM(ENT!DC41:DE41)-SCH!DF41)&gt;=0,SUM(ENT!DC41:DE41)-SCH!DF41,0)</f>
        <v>208.36999999999989</v>
      </c>
      <c r="DG41" s="2"/>
      <c r="DH41" s="2"/>
      <c r="DI41" s="2">
        <f t="shared" si="27"/>
        <v>99</v>
      </c>
      <c r="DJ41" s="2">
        <f>IF((SUM(ENT!DG41:DI41)-SCH!DJ41)&gt;=0,SUM(ENT!DG41:DI41)-SCH!DJ41,0)</f>
        <v>99</v>
      </c>
      <c r="DK41" s="2"/>
      <c r="DL41" s="2"/>
      <c r="DM41" s="2">
        <f t="shared" si="28"/>
        <v>99</v>
      </c>
      <c r="DN41" s="2">
        <f>IF((SUM(ENT!DK41:DM41)-SCH!DN41)&gt;=0,SUM(ENT!DK41:DM41)-SCH!DN41,0)</f>
        <v>99</v>
      </c>
      <c r="DO41" s="2"/>
      <c r="DP41" s="2"/>
      <c r="DQ41" s="2">
        <f t="shared" si="29"/>
        <v>0</v>
      </c>
      <c r="DR41" s="2">
        <f>IF((SUM(ENT!DO41:DQ41)-SCH!DR41)&gt;=0,SUM(ENT!DO41:DQ41)-SCH!DR41,0)</f>
        <v>0</v>
      </c>
      <c r="DS41" s="2"/>
      <c r="DT41" s="2"/>
      <c r="DU41" s="2">
        <f t="shared" si="30"/>
        <v>0</v>
      </c>
      <c r="DV41" s="2">
        <f>IF((SUM(ENT!DS41:DU41)-SCH!DV41)&gt;=0,SUM(ENT!DS41:DU41)-SCH!DV41,0)</f>
        <v>0</v>
      </c>
    </row>
    <row r="42" spans="1:126" ht="46.5" x14ac:dyDescent="0.25">
      <c r="A42" s="14">
        <v>38</v>
      </c>
      <c r="B42" s="16" t="s">
        <v>45</v>
      </c>
      <c r="C42" s="2"/>
      <c r="D42" s="2"/>
      <c r="E42" s="2">
        <f t="shared" si="0"/>
        <v>0</v>
      </c>
      <c r="F42" s="2">
        <f>IF((SUM(ENT!C42:E42)-SCH!F42)&gt;=0,SUM(ENT!C42:E42)-SCH!F42,0)</f>
        <v>0</v>
      </c>
      <c r="G42" s="2"/>
      <c r="H42" s="2"/>
      <c r="I42" s="2">
        <f t="shared" si="1"/>
        <v>0</v>
      </c>
      <c r="J42" s="2">
        <f>IF((SUM(ENT!G42:I42)-SCH!J42)&gt;=0,SUM(ENT!G42:I42)-SCH!J42,0)</f>
        <v>0</v>
      </c>
      <c r="K42" s="2"/>
      <c r="L42" s="2"/>
      <c r="M42" s="2">
        <f t="shared" si="2"/>
        <v>32</v>
      </c>
      <c r="N42" s="2">
        <f>IF((SUM(ENT!K42:M42)-SCH!N42)&gt;=0,SUM(ENT!K42:M42)-SCH!N42,0)</f>
        <v>32</v>
      </c>
      <c r="O42" s="2"/>
      <c r="P42" s="2"/>
      <c r="Q42" s="2">
        <f t="shared" si="3"/>
        <v>64</v>
      </c>
      <c r="R42" s="2">
        <f>IF((SUM(ENT!O42:Q42)-SCH!R42)&gt;=0,SUM(ENT!O42:Q42)-SCH!R42,0)</f>
        <v>64</v>
      </c>
      <c r="S42" s="2"/>
      <c r="T42" s="2"/>
      <c r="U42" s="2">
        <f t="shared" si="4"/>
        <v>64</v>
      </c>
      <c r="V42" s="2">
        <f>IF((SUM(ENT!S42:U42)-SCH!V42)&gt;=0,SUM(ENT!S42:U42)-SCH!V42,0)</f>
        <v>64</v>
      </c>
      <c r="W42" s="2"/>
      <c r="X42" s="2"/>
      <c r="Y42" s="2">
        <f t="shared" si="5"/>
        <v>64</v>
      </c>
      <c r="Z42" s="2">
        <f>IF((SUM(ENT!W42:Y42)-SCH!Z42)&gt;=0,SUM(ENT!W42:Y42)-SCH!Z42,0)</f>
        <v>64</v>
      </c>
      <c r="AA42" s="2"/>
      <c r="AB42" s="2"/>
      <c r="AC42" s="2">
        <f t="shared" si="6"/>
        <v>64</v>
      </c>
      <c r="AD42" s="2">
        <f>IF((SUM(ENT!AA42:AC42)-SCH!AD42)&gt;=0,SUM(ENT!AA42:AC42)-SCH!AD42,0)</f>
        <v>64</v>
      </c>
      <c r="AE42" s="2"/>
      <c r="AF42" s="2"/>
      <c r="AG42" s="2">
        <f t="shared" si="7"/>
        <v>64</v>
      </c>
      <c r="AH42" s="2">
        <f>IF((SUM(ENT!AE42:AG42)-SCH!AH42)&gt;=0,SUM(ENT!AE42:AG42)-SCH!AH42,0)</f>
        <v>64</v>
      </c>
      <c r="AI42" s="2"/>
      <c r="AJ42" s="2"/>
      <c r="AK42" s="2">
        <f t="shared" si="8"/>
        <v>101</v>
      </c>
      <c r="AL42" s="2">
        <f>IF((SUM(ENT!AI42:AK42)-SCH!AL42)&gt;=0,SUM(ENT!AI42:AK42)-SCH!AL42,0)</f>
        <v>101</v>
      </c>
      <c r="AM42" s="2"/>
      <c r="AN42" s="2"/>
      <c r="AO42" s="2">
        <f t="shared" si="9"/>
        <v>98.539999999999964</v>
      </c>
      <c r="AP42" s="2">
        <f>IF((SUM(ENT!AM42:AO42)-SCH!AP42)&gt;=0,SUM(ENT!AM42:AO42)-SCH!AP42,0)</f>
        <v>98.539999999999964</v>
      </c>
      <c r="AQ42" s="2"/>
      <c r="AR42" s="2"/>
      <c r="AS42" s="2">
        <f t="shared" si="10"/>
        <v>101</v>
      </c>
      <c r="AT42" s="2">
        <f>IF((SUM(ENT!AQ42:AS42)-SCH!AT42)&gt;=0,SUM(ENT!AQ42:AS42)-SCH!AT42,0)</f>
        <v>101</v>
      </c>
      <c r="AU42" s="2"/>
      <c r="AV42" s="2"/>
      <c r="AW42" s="2">
        <f t="shared" si="11"/>
        <v>95</v>
      </c>
      <c r="AX42" s="2">
        <f>IF((SUM(ENT!AU42:AW42)-SCH!AX42)&gt;=0,SUM(ENT!AU42:AW42)-SCH!AX42,0)</f>
        <v>95</v>
      </c>
      <c r="AY42" s="2"/>
      <c r="AZ42" s="2"/>
      <c r="BA42" s="2">
        <f t="shared" si="12"/>
        <v>89</v>
      </c>
      <c r="BB42" s="2">
        <f>IF((SUM(ENT!AY42:BA42)-SCH!BB42)&gt;=0,SUM(ENT!AY42:BA42)-SCH!BB42,0)</f>
        <v>89</v>
      </c>
      <c r="BC42" s="2"/>
      <c r="BD42" s="2"/>
      <c r="BE42" s="2">
        <f t="shared" si="13"/>
        <v>95</v>
      </c>
      <c r="BF42" s="2">
        <f>IF((SUM(ENT!BC42:BE42)-SCH!BF42)&gt;=0,SUM(ENT!BC42:BE42)-SCH!BF42,0)</f>
        <v>95</v>
      </c>
      <c r="BG42" s="2"/>
      <c r="BH42" s="2"/>
      <c r="BI42" s="2">
        <f t="shared" si="14"/>
        <v>63</v>
      </c>
      <c r="BJ42" s="2">
        <f>IF((SUM(ENT!BG42:BI42)-SCH!BJ42)&gt;=0,SUM(ENT!BG42:BI42)-SCH!BJ42,0)</f>
        <v>63</v>
      </c>
      <c r="BK42" s="2"/>
      <c r="BL42" s="2"/>
      <c r="BM42" s="2">
        <f t="shared" si="15"/>
        <v>101</v>
      </c>
      <c r="BN42" s="2">
        <f>IF((SUM(ENT!BK42:BM42)-SCH!BN42)&gt;=0,SUM(ENT!BK42:BM42)-SCH!BN42,0)</f>
        <v>101</v>
      </c>
      <c r="BO42" s="2"/>
      <c r="BP42" s="2"/>
      <c r="BQ42" s="2">
        <f t="shared" si="16"/>
        <v>101</v>
      </c>
      <c r="BR42" s="2">
        <f>IF((SUM(ENT!BO42:BQ42)-SCH!BR42)&gt;=0,SUM(ENT!BO42:BQ42)-SCH!BR42,0)</f>
        <v>101</v>
      </c>
      <c r="BS42" s="2"/>
      <c r="BT42" s="2"/>
      <c r="BU42" s="2">
        <f t="shared" si="17"/>
        <v>99</v>
      </c>
      <c r="BV42" s="2">
        <f>IF((SUM(ENT!BS42:BU42)-SCH!BV42)&gt;=0,SUM(ENT!BS42:BU42)-SCH!BV42,0)</f>
        <v>99</v>
      </c>
      <c r="BW42" s="2"/>
      <c r="BX42" s="2"/>
      <c r="BY42" s="2">
        <f t="shared" si="18"/>
        <v>99</v>
      </c>
      <c r="BZ42" s="2">
        <f>IF((SUM(ENT!BW42:BY42)-SCH!BZ42)&gt;=0,SUM(ENT!BW42:BY42)-SCH!BZ42,0)</f>
        <v>99</v>
      </c>
      <c r="CA42" s="2"/>
      <c r="CB42" s="2"/>
      <c r="CC42" s="2">
        <f t="shared" si="19"/>
        <v>99</v>
      </c>
      <c r="CD42" s="2">
        <f>IF((SUM(ENT!CA42:CC42)-SCH!CD42)&gt;=0,SUM(ENT!CA42:CC42)-SCH!CD42,0)</f>
        <v>99</v>
      </c>
      <c r="CE42" s="2"/>
      <c r="CF42" s="2"/>
      <c r="CG42" s="2">
        <f t="shared" si="20"/>
        <v>99</v>
      </c>
      <c r="CH42" s="2">
        <f>IF((SUM(ENT!CE42:CG42)-SCH!CH42)&gt;=0,SUM(ENT!CE42:CG42)-SCH!CH42,0)</f>
        <v>99</v>
      </c>
      <c r="CI42" s="2"/>
      <c r="CJ42" s="2"/>
      <c r="CK42" s="2">
        <f t="shared" si="21"/>
        <v>99</v>
      </c>
      <c r="CL42" s="2">
        <f>IF((SUM(ENT!CI42:CK42)-SCH!CL42)&gt;=0,SUM(ENT!CI42:CK42)-SCH!CL42,0)</f>
        <v>99</v>
      </c>
      <c r="CM42" s="2"/>
      <c r="CN42" s="2"/>
      <c r="CO42" s="2">
        <f t="shared" si="22"/>
        <v>99</v>
      </c>
      <c r="CP42" s="2">
        <f>IF((SUM(ENT!CM42:CO42)-SCH!CP42)&gt;=0,SUM(ENT!CM42:CO42)-SCH!CP42,0)</f>
        <v>99</v>
      </c>
      <c r="CQ42" s="2"/>
      <c r="CR42" s="2"/>
      <c r="CS42" s="2">
        <f t="shared" si="23"/>
        <v>99</v>
      </c>
      <c r="CT42" s="2">
        <f>IF((SUM(ENT!CQ42:CS42)-SCH!CT42)&gt;=0,SUM(ENT!CQ42:CS42)-SCH!CT42,0)</f>
        <v>99</v>
      </c>
      <c r="CU42" s="2"/>
      <c r="CV42" s="2"/>
      <c r="CW42" s="2">
        <f t="shared" si="24"/>
        <v>67</v>
      </c>
      <c r="CX42" s="2">
        <f>IF((SUM(ENT!CU42:CW42)-SCH!CX42)&gt;=0,SUM(ENT!CU42:CW42)-SCH!CX42,0)</f>
        <v>67</v>
      </c>
      <c r="CY42" s="2"/>
      <c r="CZ42" s="2"/>
      <c r="DA42" s="2">
        <f t="shared" si="25"/>
        <v>67</v>
      </c>
      <c r="DB42" s="2">
        <f>IF((SUM(ENT!CY42:DA42)-SCH!DB42)&gt;=0,SUM(ENT!CY42:DA42)-SCH!DB42,0)</f>
        <v>67</v>
      </c>
      <c r="DC42" s="2"/>
      <c r="DD42" s="2"/>
      <c r="DE42" s="2">
        <f t="shared" si="26"/>
        <v>208.36999999999989</v>
      </c>
      <c r="DF42" s="2">
        <f>IF((SUM(ENT!DC42:DE42)-SCH!DF42)&gt;=0,SUM(ENT!DC42:DE42)-SCH!DF42,0)</f>
        <v>208.36999999999989</v>
      </c>
      <c r="DG42" s="2"/>
      <c r="DH42" s="2"/>
      <c r="DI42" s="2">
        <f t="shared" si="27"/>
        <v>99</v>
      </c>
      <c r="DJ42" s="2">
        <f>IF((SUM(ENT!DG42:DI42)-SCH!DJ42)&gt;=0,SUM(ENT!DG42:DI42)-SCH!DJ42,0)</f>
        <v>99</v>
      </c>
      <c r="DK42" s="2"/>
      <c r="DL42" s="2"/>
      <c r="DM42" s="2">
        <f t="shared" si="28"/>
        <v>99</v>
      </c>
      <c r="DN42" s="2">
        <f>IF((SUM(ENT!DK42:DM42)-SCH!DN42)&gt;=0,SUM(ENT!DK42:DM42)-SCH!DN42,0)</f>
        <v>99</v>
      </c>
      <c r="DO42" s="2"/>
      <c r="DP42" s="2"/>
      <c r="DQ42" s="2">
        <f t="shared" si="29"/>
        <v>0</v>
      </c>
      <c r="DR42" s="2">
        <f>IF((SUM(ENT!DO42:DQ42)-SCH!DR42)&gt;=0,SUM(ENT!DO42:DQ42)-SCH!DR42,0)</f>
        <v>0</v>
      </c>
      <c r="DS42" s="2"/>
      <c r="DT42" s="2"/>
      <c r="DU42" s="2">
        <f t="shared" si="30"/>
        <v>0</v>
      </c>
      <c r="DV42" s="2">
        <f>IF((SUM(ENT!DS42:DU42)-SCH!DV42)&gt;=0,SUM(ENT!DS42:DU42)-SCH!DV42,0)</f>
        <v>0</v>
      </c>
    </row>
    <row r="43" spans="1:126" ht="46.5" x14ac:dyDescent="0.25">
      <c r="A43" s="14">
        <v>39</v>
      </c>
      <c r="B43" s="16" t="s">
        <v>46</v>
      </c>
      <c r="C43" s="2"/>
      <c r="D43" s="2"/>
      <c r="E43" s="2">
        <f t="shared" si="0"/>
        <v>0</v>
      </c>
      <c r="F43" s="2">
        <f>IF((SUM(ENT!C43:E43)-SCH!F43)&gt;=0,SUM(ENT!C43:E43)-SCH!F43,0)</f>
        <v>0</v>
      </c>
      <c r="G43" s="2"/>
      <c r="H43" s="2"/>
      <c r="I43" s="2">
        <f t="shared" si="1"/>
        <v>0</v>
      </c>
      <c r="J43" s="2">
        <f>IF((SUM(ENT!G43:I43)-SCH!J43)&gt;=0,SUM(ENT!G43:I43)-SCH!J43,0)</f>
        <v>0</v>
      </c>
      <c r="K43" s="2"/>
      <c r="L43" s="2"/>
      <c r="M43" s="2">
        <f t="shared" si="2"/>
        <v>32</v>
      </c>
      <c r="N43" s="2">
        <f>IF((SUM(ENT!K43:M43)-SCH!N43)&gt;=0,SUM(ENT!K43:M43)-SCH!N43,0)</f>
        <v>32</v>
      </c>
      <c r="O43" s="2"/>
      <c r="P43" s="2"/>
      <c r="Q43" s="2">
        <f t="shared" si="3"/>
        <v>63.999999999999545</v>
      </c>
      <c r="R43" s="2">
        <f>IF((SUM(ENT!O43:Q43)-SCH!R43)&gt;=0,SUM(ENT!O43:Q43)-SCH!R43,0)</f>
        <v>63.999999999999545</v>
      </c>
      <c r="S43" s="2"/>
      <c r="T43" s="2"/>
      <c r="U43" s="2">
        <f t="shared" si="4"/>
        <v>64</v>
      </c>
      <c r="V43" s="2">
        <f>IF((SUM(ENT!S43:U43)-SCH!V43)&gt;=0,SUM(ENT!S43:U43)-SCH!V43,0)</f>
        <v>64</v>
      </c>
      <c r="W43" s="2"/>
      <c r="X43" s="2"/>
      <c r="Y43" s="2">
        <f t="shared" si="5"/>
        <v>69.672849999999926</v>
      </c>
      <c r="Z43" s="2">
        <f>IF((SUM(ENT!W43:Y43)-SCH!Z43)&gt;=0,SUM(ENT!W43:Y43)-SCH!Z43,0)</f>
        <v>69.672849999999926</v>
      </c>
      <c r="AA43" s="2"/>
      <c r="AB43" s="2"/>
      <c r="AC43" s="2">
        <f t="shared" si="6"/>
        <v>64</v>
      </c>
      <c r="AD43" s="2">
        <f>IF((SUM(ENT!AA43:AC43)-SCH!AD43)&gt;=0,SUM(ENT!AA43:AC43)-SCH!AD43,0)</f>
        <v>64</v>
      </c>
      <c r="AE43" s="2"/>
      <c r="AF43" s="2"/>
      <c r="AG43" s="2">
        <f t="shared" si="7"/>
        <v>64</v>
      </c>
      <c r="AH43" s="2">
        <f>IF((SUM(ENT!AE43:AG43)-SCH!AH43)&gt;=0,SUM(ENT!AE43:AG43)-SCH!AH43,0)</f>
        <v>64</v>
      </c>
      <c r="AI43" s="2"/>
      <c r="AJ43" s="2"/>
      <c r="AK43" s="2">
        <f t="shared" si="8"/>
        <v>101</v>
      </c>
      <c r="AL43" s="2">
        <f>IF((SUM(ENT!AI43:AK43)-SCH!AL43)&gt;=0,SUM(ENT!AI43:AK43)-SCH!AL43,0)</f>
        <v>101</v>
      </c>
      <c r="AM43" s="2"/>
      <c r="AN43" s="2"/>
      <c r="AO43" s="2">
        <f t="shared" si="9"/>
        <v>0</v>
      </c>
      <c r="AP43" s="2">
        <f>IF((SUM(ENT!AM43:AO43)-SCH!AP43)&gt;=0,SUM(ENT!AM43:AO43)-SCH!AP43,0)</f>
        <v>0</v>
      </c>
      <c r="AQ43" s="2"/>
      <c r="AR43" s="2"/>
      <c r="AS43" s="2">
        <f t="shared" si="10"/>
        <v>101</v>
      </c>
      <c r="AT43" s="2">
        <f>IF((SUM(ENT!AQ43:AS43)-SCH!AT43)&gt;=0,SUM(ENT!AQ43:AS43)-SCH!AT43,0)</f>
        <v>101</v>
      </c>
      <c r="AU43" s="2"/>
      <c r="AV43" s="2"/>
      <c r="AW43" s="2">
        <f t="shared" si="11"/>
        <v>95</v>
      </c>
      <c r="AX43" s="2">
        <f>IF((SUM(ENT!AU43:AW43)-SCH!AX43)&gt;=0,SUM(ENT!AU43:AW43)-SCH!AX43,0)</f>
        <v>95</v>
      </c>
      <c r="AY43" s="2"/>
      <c r="AZ43" s="2"/>
      <c r="BA43" s="2">
        <f t="shared" si="12"/>
        <v>89</v>
      </c>
      <c r="BB43" s="2">
        <f>IF((SUM(ENT!AY43:BA43)-SCH!BB43)&gt;=0,SUM(ENT!AY43:BA43)-SCH!BB43,0)</f>
        <v>89</v>
      </c>
      <c r="BC43" s="2"/>
      <c r="BD43" s="2"/>
      <c r="BE43" s="2">
        <f t="shared" si="13"/>
        <v>95</v>
      </c>
      <c r="BF43" s="2">
        <f>IF((SUM(ENT!BC43:BE43)-SCH!BF43)&gt;=0,SUM(ENT!BC43:BE43)-SCH!BF43,0)</f>
        <v>95</v>
      </c>
      <c r="BG43" s="2"/>
      <c r="BH43" s="2"/>
      <c r="BI43" s="2">
        <f t="shared" si="14"/>
        <v>63</v>
      </c>
      <c r="BJ43" s="2">
        <f>IF((SUM(ENT!BG43:BI43)-SCH!BJ43)&gt;=0,SUM(ENT!BG43:BI43)-SCH!BJ43,0)</f>
        <v>63</v>
      </c>
      <c r="BK43" s="2"/>
      <c r="BL43" s="2"/>
      <c r="BM43" s="2">
        <f t="shared" si="15"/>
        <v>101</v>
      </c>
      <c r="BN43" s="2">
        <f>IF((SUM(ENT!BK43:BM43)-SCH!BN43)&gt;=0,SUM(ENT!BK43:BM43)-SCH!BN43,0)</f>
        <v>101</v>
      </c>
      <c r="BO43" s="2"/>
      <c r="BP43" s="2"/>
      <c r="BQ43" s="2">
        <f t="shared" si="16"/>
        <v>0</v>
      </c>
      <c r="BR43" s="2">
        <f>IF((SUM(ENT!BO43:BQ43)-SCH!BR43)&gt;=0,SUM(ENT!BO43:BQ43)-SCH!BR43,0)</f>
        <v>0</v>
      </c>
      <c r="BS43" s="2"/>
      <c r="BT43" s="2"/>
      <c r="BU43" s="2">
        <f t="shared" si="17"/>
        <v>99</v>
      </c>
      <c r="BV43" s="2">
        <f>IF((SUM(ENT!BS43:BU43)-SCH!BV43)&gt;=0,SUM(ENT!BS43:BU43)-SCH!BV43,0)</f>
        <v>99</v>
      </c>
      <c r="BW43" s="2"/>
      <c r="BX43" s="2"/>
      <c r="BY43" s="2">
        <f t="shared" si="18"/>
        <v>99</v>
      </c>
      <c r="BZ43" s="2">
        <f>IF((SUM(ENT!BW43:BY43)-SCH!BZ43)&gt;=0,SUM(ENT!BW43:BY43)-SCH!BZ43,0)</f>
        <v>99</v>
      </c>
      <c r="CA43" s="2"/>
      <c r="CB43" s="2"/>
      <c r="CC43" s="2">
        <f t="shared" si="19"/>
        <v>99</v>
      </c>
      <c r="CD43" s="2">
        <f>IF((SUM(ENT!CA43:CC43)-SCH!CD43)&gt;=0,SUM(ENT!CA43:CC43)-SCH!CD43,0)</f>
        <v>99</v>
      </c>
      <c r="CE43" s="2"/>
      <c r="CF43" s="2"/>
      <c r="CG43" s="2">
        <f t="shared" si="20"/>
        <v>99</v>
      </c>
      <c r="CH43" s="2">
        <f>IF((SUM(ENT!CE43:CG43)-SCH!CH43)&gt;=0,SUM(ENT!CE43:CG43)-SCH!CH43,0)</f>
        <v>99</v>
      </c>
      <c r="CI43" s="2"/>
      <c r="CJ43" s="2"/>
      <c r="CK43" s="2">
        <f t="shared" si="21"/>
        <v>99</v>
      </c>
      <c r="CL43" s="2">
        <f>IF((SUM(ENT!CI43:CK43)-SCH!CL43)&gt;=0,SUM(ENT!CI43:CK43)-SCH!CL43,0)</f>
        <v>99</v>
      </c>
      <c r="CM43" s="2"/>
      <c r="CN43" s="2"/>
      <c r="CO43" s="2">
        <f t="shared" si="22"/>
        <v>99</v>
      </c>
      <c r="CP43" s="2">
        <f>IF((SUM(ENT!CM43:CO43)-SCH!CP43)&gt;=0,SUM(ENT!CM43:CO43)-SCH!CP43,0)</f>
        <v>99</v>
      </c>
      <c r="CQ43" s="2"/>
      <c r="CR43" s="2"/>
      <c r="CS43" s="2">
        <f t="shared" si="23"/>
        <v>99</v>
      </c>
      <c r="CT43" s="2">
        <f>IF((SUM(ENT!CQ43:CS43)-SCH!CT43)&gt;=0,SUM(ENT!CQ43:CS43)-SCH!CT43,0)</f>
        <v>99</v>
      </c>
      <c r="CU43" s="2"/>
      <c r="CV43" s="2"/>
      <c r="CW43" s="2">
        <f t="shared" si="24"/>
        <v>67</v>
      </c>
      <c r="CX43" s="2">
        <f>IF((SUM(ENT!CU43:CW43)-SCH!CX43)&gt;=0,SUM(ENT!CU43:CW43)-SCH!CX43,0)</f>
        <v>67</v>
      </c>
      <c r="CY43" s="2"/>
      <c r="CZ43" s="2"/>
      <c r="DA43" s="2">
        <f t="shared" si="25"/>
        <v>67</v>
      </c>
      <c r="DB43" s="2">
        <f>IF((SUM(ENT!CY43:DA43)-SCH!DB43)&gt;=0,SUM(ENT!CY43:DA43)-SCH!DB43,0)</f>
        <v>67</v>
      </c>
      <c r="DC43" s="2"/>
      <c r="DD43" s="2"/>
      <c r="DE43" s="2">
        <f t="shared" si="26"/>
        <v>208.36999999999989</v>
      </c>
      <c r="DF43" s="2">
        <f>IF((SUM(ENT!DC43:DE43)-SCH!DF43)&gt;=0,SUM(ENT!DC43:DE43)-SCH!DF43,0)</f>
        <v>208.36999999999989</v>
      </c>
      <c r="DG43" s="2"/>
      <c r="DH43" s="2"/>
      <c r="DI43" s="2">
        <f t="shared" si="27"/>
        <v>99</v>
      </c>
      <c r="DJ43" s="2">
        <f>IF((SUM(ENT!DG43:DI43)-SCH!DJ43)&gt;=0,SUM(ENT!DG43:DI43)-SCH!DJ43,0)</f>
        <v>99</v>
      </c>
      <c r="DK43" s="2"/>
      <c r="DL43" s="2"/>
      <c r="DM43" s="2">
        <f t="shared" si="28"/>
        <v>99</v>
      </c>
      <c r="DN43" s="2">
        <f>IF((SUM(ENT!DK43:DM43)-SCH!DN43)&gt;=0,SUM(ENT!DK43:DM43)-SCH!DN43,0)</f>
        <v>99</v>
      </c>
      <c r="DO43" s="2"/>
      <c r="DP43" s="2"/>
      <c r="DQ43" s="2">
        <f t="shared" si="29"/>
        <v>0</v>
      </c>
      <c r="DR43" s="2">
        <f>IF((SUM(ENT!DO43:DQ43)-SCH!DR43)&gt;=0,SUM(ENT!DO43:DQ43)-SCH!DR43,0)</f>
        <v>0</v>
      </c>
      <c r="DS43" s="2"/>
      <c r="DT43" s="2"/>
      <c r="DU43" s="2">
        <f t="shared" si="30"/>
        <v>0</v>
      </c>
      <c r="DV43" s="2">
        <f>IF((SUM(ENT!DS43:DU43)-SCH!DV43)&gt;=0,SUM(ENT!DS43:DU43)-SCH!DV43,0)</f>
        <v>0</v>
      </c>
    </row>
    <row r="44" spans="1:126" ht="46.5" x14ac:dyDescent="0.25">
      <c r="A44" s="14">
        <v>40</v>
      </c>
      <c r="B44" s="16" t="s">
        <v>47</v>
      </c>
      <c r="C44" s="2"/>
      <c r="D44" s="2"/>
      <c r="E44" s="2">
        <f t="shared" si="0"/>
        <v>0</v>
      </c>
      <c r="F44" s="2">
        <f>IF((SUM(ENT!C44:E44)-SCH!F44)&gt;=0,SUM(ENT!C44:E44)-SCH!F44,0)</f>
        <v>0</v>
      </c>
      <c r="G44" s="2"/>
      <c r="H44" s="2"/>
      <c r="I44" s="2">
        <f t="shared" si="1"/>
        <v>2.1467999999913445E-2</v>
      </c>
      <c r="J44" s="2">
        <f>IF((SUM(ENT!G44:I44)-SCH!J44)&gt;=0,SUM(ENT!G44:I44)-SCH!J44,0)</f>
        <v>2.1467999999913445E-2</v>
      </c>
      <c r="K44" s="2"/>
      <c r="L44" s="2"/>
      <c r="M44" s="2">
        <f t="shared" si="2"/>
        <v>32</v>
      </c>
      <c r="N44" s="2">
        <f>IF((SUM(ENT!K44:M44)-SCH!N44)&gt;=0,SUM(ENT!K44:M44)-SCH!N44,0)</f>
        <v>32</v>
      </c>
      <c r="O44" s="2"/>
      <c r="P44" s="2"/>
      <c r="Q44" s="2">
        <f t="shared" si="3"/>
        <v>64</v>
      </c>
      <c r="R44" s="2">
        <f>IF((SUM(ENT!O44:Q44)-SCH!R44)&gt;=0,SUM(ENT!O44:Q44)-SCH!R44,0)</f>
        <v>64</v>
      </c>
      <c r="S44" s="2"/>
      <c r="T44" s="2"/>
      <c r="U44" s="2">
        <f t="shared" si="4"/>
        <v>64</v>
      </c>
      <c r="V44" s="2">
        <f>IF((SUM(ENT!S44:U44)-SCH!V44)&gt;=0,SUM(ENT!S44:U44)-SCH!V44,0)</f>
        <v>64</v>
      </c>
      <c r="W44" s="2"/>
      <c r="X44" s="2"/>
      <c r="Y44" s="2">
        <f t="shared" si="5"/>
        <v>71.211249999999836</v>
      </c>
      <c r="Z44" s="2">
        <f>IF((SUM(ENT!W44:Y44)-SCH!Z44)&gt;=0,SUM(ENT!W44:Y44)-SCH!Z44,0)</f>
        <v>71.211249999999836</v>
      </c>
      <c r="AA44" s="2"/>
      <c r="AB44" s="2"/>
      <c r="AC44" s="2">
        <f t="shared" si="6"/>
        <v>64</v>
      </c>
      <c r="AD44" s="2">
        <f>IF((SUM(ENT!AA44:AC44)-SCH!AD44)&gt;=0,SUM(ENT!AA44:AC44)-SCH!AD44,0)</f>
        <v>64</v>
      </c>
      <c r="AE44" s="2"/>
      <c r="AF44" s="2"/>
      <c r="AG44" s="2">
        <f t="shared" si="7"/>
        <v>64</v>
      </c>
      <c r="AH44" s="2">
        <f>IF((SUM(ENT!AE44:AG44)-SCH!AH44)&gt;=0,SUM(ENT!AE44:AG44)-SCH!AH44,0)</f>
        <v>64</v>
      </c>
      <c r="AI44" s="2"/>
      <c r="AJ44" s="2"/>
      <c r="AK44" s="2">
        <f t="shared" si="8"/>
        <v>101</v>
      </c>
      <c r="AL44" s="2">
        <f>IF((SUM(ENT!AI44:AK44)-SCH!AL44)&gt;=0,SUM(ENT!AI44:AK44)-SCH!AL44,0)</f>
        <v>101</v>
      </c>
      <c r="AM44" s="2"/>
      <c r="AN44" s="2"/>
      <c r="AO44" s="2">
        <f t="shared" si="9"/>
        <v>98.540000000000418</v>
      </c>
      <c r="AP44" s="2">
        <f>IF((SUM(ENT!AM44:AO44)-SCH!AP44)&gt;=0,SUM(ENT!AM44:AO44)-SCH!AP44,0)</f>
        <v>98.540000000000418</v>
      </c>
      <c r="AQ44" s="2"/>
      <c r="AR44" s="2"/>
      <c r="AS44" s="2">
        <f t="shared" si="10"/>
        <v>101.1389949999998</v>
      </c>
      <c r="AT44" s="2">
        <f>IF((SUM(ENT!AQ44:AS44)-SCH!AT44)&gt;=0,SUM(ENT!AQ44:AS44)-SCH!AT44,0)</f>
        <v>101.1389949999998</v>
      </c>
      <c r="AU44" s="2"/>
      <c r="AV44" s="2"/>
      <c r="AW44" s="2">
        <f t="shared" si="11"/>
        <v>95</v>
      </c>
      <c r="AX44" s="2">
        <f>IF((SUM(ENT!AU44:AW44)-SCH!AX44)&gt;=0,SUM(ENT!AU44:AW44)-SCH!AX44,0)</f>
        <v>95</v>
      </c>
      <c r="AY44" s="2"/>
      <c r="AZ44" s="2"/>
      <c r="BA44" s="2">
        <f t="shared" si="12"/>
        <v>89</v>
      </c>
      <c r="BB44" s="2">
        <f>IF((SUM(ENT!AY44:BA44)-SCH!BB44)&gt;=0,SUM(ENT!AY44:BA44)-SCH!BB44,0)</f>
        <v>89</v>
      </c>
      <c r="BC44" s="2"/>
      <c r="BD44" s="2"/>
      <c r="BE44" s="2">
        <f t="shared" si="13"/>
        <v>95</v>
      </c>
      <c r="BF44" s="2">
        <f>IF((SUM(ENT!BC44:BE44)-SCH!BF44)&gt;=0,SUM(ENT!BC44:BE44)-SCH!BF44,0)</f>
        <v>95</v>
      </c>
      <c r="BG44" s="2"/>
      <c r="BH44" s="2"/>
      <c r="BI44" s="2">
        <f t="shared" si="14"/>
        <v>63</v>
      </c>
      <c r="BJ44" s="2">
        <f>IF((SUM(ENT!BG44:BI44)-SCH!BJ44)&gt;=0,SUM(ENT!BG44:BI44)-SCH!BJ44,0)</f>
        <v>63</v>
      </c>
      <c r="BK44" s="2"/>
      <c r="BL44" s="2"/>
      <c r="BM44" s="2">
        <f t="shared" si="15"/>
        <v>101</v>
      </c>
      <c r="BN44" s="2">
        <f>IF((SUM(ENT!BK44:BM44)-SCH!BN44)&gt;=0,SUM(ENT!BK44:BM44)-SCH!BN44,0)</f>
        <v>101</v>
      </c>
      <c r="BO44" s="2"/>
      <c r="BP44" s="2"/>
      <c r="BQ44" s="2">
        <f t="shared" si="16"/>
        <v>101</v>
      </c>
      <c r="BR44" s="2">
        <f>IF((SUM(ENT!BO44:BQ44)-SCH!BR44)&gt;=0,SUM(ENT!BO44:BQ44)-SCH!BR44,0)</f>
        <v>101</v>
      </c>
      <c r="BS44" s="2"/>
      <c r="BT44" s="2"/>
      <c r="BU44" s="2">
        <f t="shared" si="17"/>
        <v>99</v>
      </c>
      <c r="BV44" s="2">
        <f>IF((SUM(ENT!BS44:BU44)-SCH!BV44)&gt;=0,SUM(ENT!BS44:BU44)-SCH!BV44,0)</f>
        <v>99</v>
      </c>
      <c r="BW44" s="2"/>
      <c r="BX44" s="2"/>
      <c r="BY44" s="2">
        <f t="shared" si="18"/>
        <v>99</v>
      </c>
      <c r="BZ44" s="2">
        <f>IF((SUM(ENT!BW44:BY44)-SCH!BZ44)&gt;=0,SUM(ENT!BW44:BY44)-SCH!BZ44,0)</f>
        <v>99</v>
      </c>
      <c r="CA44" s="2"/>
      <c r="CB44" s="2"/>
      <c r="CC44" s="2">
        <f t="shared" si="19"/>
        <v>99</v>
      </c>
      <c r="CD44" s="2">
        <f>IF((SUM(ENT!CA44:CC44)-SCH!CD44)&gt;=0,SUM(ENT!CA44:CC44)-SCH!CD44,0)</f>
        <v>99</v>
      </c>
      <c r="CE44" s="2"/>
      <c r="CF44" s="2"/>
      <c r="CG44" s="2">
        <f t="shared" si="20"/>
        <v>99</v>
      </c>
      <c r="CH44" s="2">
        <f>IF((SUM(ENT!CE44:CG44)-SCH!CH44)&gt;=0,SUM(ENT!CE44:CG44)-SCH!CH44,0)</f>
        <v>99</v>
      </c>
      <c r="CI44" s="2"/>
      <c r="CJ44" s="2"/>
      <c r="CK44" s="2">
        <f t="shared" si="21"/>
        <v>99</v>
      </c>
      <c r="CL44" s="2">
        <f>IF((SUM(ENT!CI44:CK44)-SCH!CL44)&gt;=0,SUM(ENT!CI44:CK44)-SCH!CL44,0)</f>
        <v>99</v>
      </c>
      <c r="CM44" s="2"/>
      <c r="CN44" s="2"/>
      <c r="CO44" s="2">
        <f t="shared" si="22"/>
        <v>99</v>
      </c>
      <c r="CP44" s="2">
        <f>IF((SUM(ENT!CM44:CO44)-SCH!CP44)&gt;=0,SUM(ENT!CM44:CO44)-SCH!CP44,0)</f>
        <v>99</v>
      </c>
      <c r="CQ44" s="2"/>
      <c r="CR44" s="2"/>
      <c r="CS44" s="2">
        <f t="shared" si="23"/>
        <v>99</v>
      </c>
      <c r="CT44" s="2">
        <f>IF((SUM(ENT!CQ44:CS44)-SCH!CT44)&gt;=0,SUM(ENT!CQ44:CS44)-SCH!CT44,0)</f>
        <v>99</v>
      </c>
      <c r="CU44" s="2"/>
      <c r="CV44" s="2"/>
      <c r="CW44" s="2">
        <f t="shared" si="24"/>
        <v>67</v>
      </c>
      <c r="CX44" s="2">
        <f>IF((SUM(ENT!CU44:CW44)-SCH!CX44)&gt;=0,SUM(ENT!CU44:CW44)-SCH!CX44,0)</f>
        <v>67</v>
      </c>
      <c r="CY44" s="2"/>
      <c r="CZ44" s="2"/>
      <c r="DA44" s="2">
        <f t="shared" si="25"/>
        <v>67</v>
      </c>
      <c r="DB44" s="2">
        <f>IF((SUM(ENT!CY44:DA44)-SCH!DB44)&gt;=0,SUM(ENT!CY44:DA44)-SCH!DB44,0)</f>
        <v>67</v>
      </c>
      <c r="DC44" s="2"/>
      <c r="DD44" s="2"/>
      <c r="DE44" s="2">
        <f t="shared" si="26"/>
        <v>208.36999999999989</v>
      </c>
      <c r="DF44" s="2">
        <f>IF((SUM(ENT!DC44:DE44)-SCH!DF44)&gt;=0,SUM(ENT!DC44:DE44)-SCH!DF44,0)</f>
        <v>208.36999999999989</v>
      </c>
      <c r="DG44" s="2"/>
      <c r="DH44" s="2"/>
      <c r="DI44" s="2">
        <f t="shared" si="27"/>
        <v>99</v>
      </c>
      <c r="DJ44" s="2">
        <f>IF((SUM(ENT!DG44:DI44)-SCH!DJ44)&gt;=0,SUM(ENT!DG44:DI44)-SCH!DJ44,0)</f>
        <v>99</v>
      </c>
      <c r="DK44" s="2"/>
      <c r="DL44" s="2"/>
      <c r="DM44" s="2">
        <f t="shared" si="28"/>
        <v>99</v>
      </c>
      <c r="DN44" s="2">
        <f>IF((SUM(ENT!DK44:DM44)-SCH!DN44)&gt;=0,SUM(ENT!DK44:DM44)-SCH!DN44,0)</f>
        <v>99</v>
      </c>
      <c r="DO44" s="2"/>
      <c r="DP44" s="2"/>
      <c r="DQ44" s="2">
        <f t="shared" si="29"/>
        <v>0</v>
      </c>
      <c r="DR44" s="2">
        <f>IF((SUM(ENT!DO44:DQ44)-SCH!DR44)&gt;=0,SUM(ENT!DO44:DQ44)-SCH!DR44,0)</f>
        <v>0</v>
      </c>
      <c r="DS44" s="2"/>
      <c r="DT44" s="2"/>
      <c r="DU44" s="2">
        <f t="shared" si="30"/>
        <v>0</v>
      </c>
      <c r="DV44" s="2">
        <f>IF((SUM(ENT!DS44:DU44)-SCH!DV44)&gt;=0,SUM(ENT!DS44:DU44)-SCH!DV44,0)</f>
        <v>0</v>
      </c>
    </row>
    <row r="45" spans="1:126" ht="46.5" x14ac:dyDescent="0.25">
      <c r="A45" s="14">
        <v>41</v>
      </c>
      <c r="B45" s="16" t="s">
        <v>48</v>
      </c>
      <c r="C45" s="2"/>
      <c r="D45" s="2"/>
      <c r="E45" s="2">
        <f t="shared" si="0"/>
        <v>0</v>
      </c>
      <c r="F45" s="2">
        <f>IF((SUM(ENT!C45:E45)-SCH!F45)&gt;=0,SUM(ENT!C45:E45)-SCH!F45,0)</f>
        <v>0</v>
      </c>
      <c r="G45" s="2"/>
      <c r="H45" s="2"/>
      <c r="I45" s="2">
        <f t="shared" si="1"/>
        <v>0</v>
      </c>
      <c r="J45" s="2">
        <f>IF((SUM(ENT!G45:I45)-SCH!J45)&gt;=0,SUM(ENT!G45:I45)-SCH!J45,0)</f>
        <v>0</v>
      </c>
      <c r="K45" s="2"/>
      <c r="L45" s="2"/>
      <c r="M45" s="2">
        <f t="shared" si="2"/>
        <v>32</v>
      </c>
      <c r="N45" s="2">
        <f>IF((SUM(ENT!K45:M45)-SCH!N45)&gt;=0,SUM(ENT!K45:M45)-SCH!N45,0)</f>
        <v>32</v>
      </c>
      <c r="O45" s="2"/>
      <c r="P45" s="2"/>
      <c r="Q45" s="2">
        <f t="shared" si="3"/>
        <v>64.000000000000455</v>
      </c>
      <c r="R45" s="2">
        <f>IF((SUM(ENT!O45:Q45)-SCH!R45)&gt;=0,SUM(ENT!O45:Q45)-SCH!R45,0)</f>
        <v>64.000000000000455</v>
      </c>
      <c r="S45" s="2"/>
      <c r="T45" s="2"/>
      <c r="U45" s="2">
        <f t="shared" si="4"/>
        <v>64</v>
      </c>
      <c r="V45" s="2">
        <f>IF((SUM(ENT!S45:U45)-SCH!V45)&gt;=0,SUM(ENT!S45:U45)-SCH!V45,0)</f>
        <v>64</v>
      </c>
      <c r="W45" s="2"/>
      <c r="X45" s="2"/>
      <c r="Y45" s="2">
        <f t="shared" si="5"/>
        <v>71.211250000000291</v>
      </c>
      <c r="Z45" s="2">
        <f>IF((SUM(ENT!W45:Y45)-SCH!Z45)&gt;=0,SUM(ENT!W45:Y45)-SCH!Z45,0)</f>
        <v>71.211250000000291</v>
      </c>
      <c r="AA45" s="2"/>
      <c r="AB45" s="2"/>
      <c r="AC45" s="2">
        <f t="shared" si="6"/>
        <v>64</v>
      </c>
      <c r="AD45" s="2">
        <f>IF((SUM(ENT!AA45:AC45)-SCH!AD45)&gt;=0,SUM(ENT!AA45:AC45)-SCH!AD45,0)</f>
        <v>64</v>
      </c>
      <c r="AE45" s="2"/>
      <c r="AF45" s="2"/>
      <c r="AG45" s="2">
        <f t="shared" si="7"/>
        <v>64</v>
      </c>
      <c r="AH45" s="2">
        <f>IF((SUM(ENT!AE45:AG45)-SCH!AH45)&gt;=0,SUM(ENT!AE45:AG45)-SCH!AH45,0)</f>
        <v>64</v>
      </c>
      <c r="AI45" s="2"/>
      <c r="AJ45" s="2"/>
      <c r="AK45" s="2">
        <f t="shared" si="8"/>
        <v>101</v>
      </c>
      <c r="AL45" s="2">
        <f>IF((SUM(ENT!AI45:AK45)-SCH!AL45)&gt;=0,SUM(ENT!AI45:AK45)-SCH!AL45,0)</f>
        <v>101</v>
      </c>
      <c r="AM45" s="2"/>
      <c r="AN45" s="2"/>
      <c r="AO45" s="2">
        <f t="shared" si="9"/>
        <v>0</v>
      </c>
      <c r="AP45" s="2">
        <f>IF((SUM(ENT!AM45:AO45)-SCH!AP45)&gt;=0,SUM(ENT!AM45:AO45)-SCH!AP45,0)</f>
        <v>0</v>
      </c>
      <c r="AQ45" s="2"/>
      <c r="AR45" s="2"/>
      <c r="AS45" s="2">
        <f t="shared" si="10"/>
        <v>101</v>
      </c>
      <c r="AT45" s="2">
        <f>IF((SUM(ENT!AQ45:AS45)-SCH!AT45)&gt;=0,SUM(ENT!AQ45:AS45)-SCH!AT45,0)</f>
        <v>101</v>
      </c>
      <c r="AU45" s="2"/>
      <c r="AV45" s="2"/>
      <c r="AW45" s="2">
        <f t="shared" si="11"/>
        <v>101</v>
      </c>
      <c r="AX45" s="2">
        <f>IF((SUM(ENT!AU45:AW45)-SCH!AX45)&gt;=0,SUM(ENT!AU45:AW45)-SCH!AX45,0)</f>
        <v>101</v>
      </c>
      <c r="AY45" s="2"/>
      <c r="AZ45" s="2"/>
      <c r="BA45" s="2">
        <f t="shared" si="12"/>
        <v>89</v>
      </c>
      <c r="BB45" s="2">
        <f>IF((SUM(ENT!AY45:BA45)-SCH!BB45)&gt;=0,SUM(ENT!AY45:BA45)-SCH!BB45,0)</f>
        <v>89</v>
      </c>
      <c r="BC45" s="2"/>
      <c r="BD45" s="2"/>
      <c r="BE45" s="2">
        <f t="shared" si="13"/>
        <v>63</v>
      </c>
      <c r="BF45" s="2">
        <f>IF((SUM(ENT!BC45:BE45)-SCH!BF45)&gt;=0,SUM(ENT!BC45:BE45)-SCH!BF45,0)</f>
        <v>63</v>
      </c>
      <c r="BG45" s="2"/>
      <c r="BH45" s="2"/>
      <c r="BI45" s="2">
        <f t="shared" si="14"/>
        <v>63</v>
      </c>
      <c r="BJ45" s="2">
        <f>IF((SUM(ENT!BG45:BI45)-SCH!BJ45)&gt;=0,SUM(ENT!BG45:BI45)-SCH!BJ45,0)</f>
        <v>63</v>
      </c>
      <c r="BK45" s="2"/>
      <c r="BL45" s="2"/>
      <c r="BM45" s="2">
        <f t="shared" si="15"/>
        <v>101</v>
      </c>
      <c r="BN45" s="2">
        <f>IF((SUM(ENT!BK45:BM45)-SCH!BN45)&gt;=0,SUM(ENT!BK45:BM45)-SCH!BN45,0)</f>
        <v>101</v>
      </c>
      <c r="BO45" s="2"/>
      <c r="BP45" s="2"/>
      <c r="BQ45" s="2">
        <f t="shared" si="16"/>
        <v>0</v>
      </c>
      <c r="BR45" s="2">
        <f>IF((SUM(ENT!BO45:BQ45)-SCH!BR45)&gt;=0,SUM(ENT!BO45:BQ45)-SCH!BR45,0)</f>
        <v>0</v>
      </c>
      <c r="BS45" s="2"/>
      <c r="BT45" s="2"/>
      <c r="BU45" s="2">
        <f t="shared" si="17"/>
        <v>101</v>
      </c>
      <c r="BV45" s="2">
        <f>IF((SUM(ENT!BS45:BU45)-SCH!BV45)&gt;=0,SUM(ENT!BS45:BU45)-SCH!BV45,0)</f>
        <v>101</v>
      </c>
      <c r="BW45" s="2"/>
      <c r="BX45" s="2"/>
      <c r="BY45" s="2">
        <f t="shared" si="18"/>
        <v>263.55172500000026</v>
      </c>
      <c r="BZ45" s="2">
        <f>IF((SUM(ENT!BW45:BY45)-SCH!BZ45)&gt;=0,SUM(ENT!BW45:BY45)-SCH!BZ45,0)</f>
        <v>263.55172500000026</v>
      </c>
      <c r="CA45" s="2"/>
      <c r="CB45" s="2"/>
      <c r="CC45" s="2">
        <f t="shared" si="19"/>
        <v>101</v>
      </c>
      <c r="CD45" s="2">
        <f>IF((SUM(ENT!CA45:CC45)-SCH!CD45)&gt;=0,SUM(ENT!CA45:CC45)-SCH!CD45,0)</f>
        <v>101</v>
      </c>
      <c r="CE45" s="2"/>
      <c r="CF45" s="2"/>
      <c r="CG45" s="2">
        <f t="shared" si="20"/>
        <v>101</v>
      </c>
      <c r="CH45" s="2">
        <f>IF((SUM(ENT!CE45:CG45)-SCH!CH45)&gt;=0,SUM(ENT!CE45:CG45)-SCH!CH45,0)</f>
        <v>101</v>
      </c>
      <c r="CI45" s="2"/>
      <c r="CJ45" s="2"/>
      <c r="CK45" s="2">
        <f t="shared" si="21"/>
        <v>101</v>
      </c>
      <c r="CL45" s="2">
        <f>IF((SUM(ENT!CI45:CK45)-SCH!CL45)&gt;=0,SUM(ENT!CI45:CK45)-SCH!CL45,0)</f>
        <v>101</v>
      </c>
      <c r="CM45" s="2"/>
      <c r="CN45" s="2"/>
      <c r="CO45" s="2">
        <f t="shared" si="22"/>
        <v>101</v>
      </c>
      <c r="CP45" s="2">
        <f>IF((SUM(ENT!CM45:CO45)-SCH!CP45)&gt;=0,SUM(ENT!CM45:CO45)-SCH!CP45,0)</f>
        <v>101</v>
      </c>
      <c r="CQ45" s="2"/>
      <c r="CR45" s="2"/>
      <c r="CS45" s="2">
        <f t="shared" si="23"/>
        <v>101</v>
      </c>
      <c r="CT45" s="2">
        <f>IF((SUM(ENT!CQ45:CS45)-SCH!CT45)&gt;=0,SUM(ENT!CQ45:CS45)-SCH!CT45,0)</f>
        <v>101</v>
      </c>
      <c r="CU45" s="2"/>
      <c r="CV45" s="2"/>
      <c r="CW45" s="2">
        <f t="shared" si="24"/>
        <v>69</v>
      </c>
      <c r="CX45" s="2">
        <f>IF((SUM(ENT!CU45:CW45)-SCH!CX45)&gt;=0,SUM(ENT!CU45:CW45)-SCH!CX45,0)</f>
        <v>69</v>
      </c>
      <c r="CY45" s="2"/>
      <c r="CZ45" s="2"/>
      <c r="DA45" s="2">
        <f t="shared" si="25"/>
        <v>69</v>
      </c>
      <c r="DB45" s="2">
        <f>IF((SUM(ENT!CY45:DA45)-SCH!DB45)&gt;=0,SUM(ENT!CY45:DA45)-SCH!DB45,0)</f>
        <v>69</v>
      </c>
      <c r="DC45" s="2"/>
      <c r="DD45" s="2"/>
      <c r="DE45" s="2">
        <f t="shared" si="26"/>
        <v>210.36999999999989</v>
      </c>
      <c r="DF45" s="2">
        <f>IF((SUM(ENT!DC45:DE45)-SCH!DF45)&gt;=0,SUM(ENT!DC45:DE45)-SCH!DF45,0)</f>
        <v>210.36999999999989</v>
      </c>
      <c r="DG45" s="2"/>
      <c r="DH45" s="2"/>
      <c r="DI45" s="2">
        <f t="shared" si="27"/>
        <v>106.09000000000015</v>
      </c>
      <c r="DJ45" s="2">
        <f>IF((SUM(ENT!DG45:DI45)-SCH!DJ45)&gt;=0,SUM(ENT!DG45:DI45)-SCH!DJ45,0)</f>
        <v>106.09000000000015</v>
      </c>
      <c r="DK45" s="2"/>
      <c r="DL45" s="2"/>
      <c r="DM45" s="2">
        <f t="shared" si="28"/>
        <v>101</v>
      </c>
      <c r="DN45" s="2">
        <f>IF((SUM(ENT!DK45:DM45)-SCH!DN45)&gt;=0,SUM(ENT!DK45:DM45)-SCH!DN45,0)</f>
        <v>101</v>
      </c>
      <c r="DO45" s="2"/>
      <c r="DP45" s="2"/>
      <c r="DQ45" s="2">
        <f t="shared" si="29"/>
        <v>0</v>
      </c>
      <c r="DR45" s="2">
        <f>IF((SUM(ENT!DO45:DQ45)-SCH!DR45)&gt;=0,SUM(ENT!DO45:DQ45)-SCH!DR45,0)</f>
        <v>0</v>
      </c>
      <c r="DS45" s="2"/>
      <c r="DT45" s="2"/>
      <c r="DU45" s="2">
        <f t="shared" si="30"/>
        <v>0</v>
      </c>
      <c r="DV45" s="2">
        <f>IF((SUM(ENT!DS45:DU45)-SCH!DV45)&gt;=0,SUM(ENT!DS45:DU45)-SCH!DV45,0)</f>
        <v>0</v>
      </c>
    </row>
    <row r="46" spans="1:126" ht="46.5" x14ac:dyDescent="0.25">
      <c r="A46" s="14">
        <v>42</v>
      </c>
      <c r="B46" s="16" t="s">
        <v>49</v>
      </c>
      <c r="C46" s="2"/>
      <c r="D46" s="2"/>
      <c r="E46" s="2">
        <f t="shared" si="0"/>
        <v>0</v>
      </c>
      <c r="F46" s="2">
        <f>IF((SUM(ENT!C46:E46)-SCH!F46)&gt;=0,SUM(ENT!C46:E46)-SCH!F46,0)</f>
        <v>0</v>
      </c>
      <c r="G46" s="2"/>
      <c r="H46" s="2"/>
      <c r="I46" s="2">
        <f t="shared" si="1"/>
        <v>0</v>
      </c>
      <c r="J46" s="2">
        <f>IF((SUM(ENT!G46:I46)-SCH!J46)&gt;=0,SUM(ENT!G46:I46)-SCH!J46,0)</f>
        <v>0</v>
      </c>
      <c r="K46" s="2"/>
      <c r="L46" s="2"/>
      <c r="M46" s="2">
        <f t="shared" si="2"/>
        <v>32</v>
      </c>
      <c r="N46" s="2">
        <f>IF((SUM(ENT!K46:M46)-SCH!N46)&gt;=0,SUM(ENT!K46:M46)-SCH!N46,0)</f>
        <v>32</v>
      </c>
      <c r="O46" s="2"/>
      <c r="P46" s="2"/>
      <c r="Q46" s="2">
        <f t="shared" si="3"/>
        <v>64.000000000000455</v>
      </c>
      <c r="R46" s="2">
        <f>IF((SUM(ENT!O46:Q46)-SCH!R46)&gt;=0,SUM(ENT!O46:Q46)-SCH!R46,0)</f>
        <v>64.000000000000455</v>
      </c>
      <c r="S46" s="2"/>
      <c r="T46" s="2"/>
      <c r="U46" s="2">
        <f t="shared" si="4"/>
        <v>64</v>
      </c>
      <c r="V46" s="2">
        <f>IF((SUM(ENT!S46:U46)-SCH!V46)&gt;=0,SUM(ENT!S46:U46)-SCH!V46,0)</f>
        <v>64</v>
      </c>
      <c r="W46" s="2"/>
      <c r="X46" s="2"/>
      <c r="Y46" s="2">
        <f t="shared" si="5"/>
        <v>71.211250000000291</v>
      </c>
      <c r="Z46" s="2">
        <f>IF((SUM(ENT!W46:Y46)-SCH!Z46)&gt;=0,SUM(ENT!W46:Y46)-SCH!Z46,0)</f>
        <v>71.211250000000291</v>
      </c>
      <c r="AA46" s="2"/>
      <c r="AB46" s="2"/>
      <c r="AC46" s="2">
        <f t="shared" si="6"/>
        <v>64</v>
      </c>
      <c r="AD46" s="2">
        <f>IF((SUM(ENT!AA46:AC46)-SCH!AD46)&gt;=0,SUM(ENT!AA46:AC46)-SCH!AD46,0)</f>
        <v>64</v>
      </c>
      <c r="AE46" s="2"/>
      <c r="AF46" s="2"/>
      <c r="AG46" s="2">
        <f t="shared" si="7"/>
        <v>64</v>
      </c>
      <c r="AH46" s="2">
        <f>IF((SUM(ENT!AE46:AG46)-SCH!AH46)&gt;=0,SUM(ENT!AE46:AG46)-SCH!AH46,0)</f>
        <v>64</v>
      </c>
      <c r="AI46" s="2"/>
      <c r="AJ46" s="2"/>
      <c r="AK46" s="2">
        <f t="shared" si="8"/>
        <v>101</v>
      </c>
      <c r="AL46" s="2">
        <f>IF((SUM(ENT!AI46:AK46)-SCH!AL46)&gt;=0,SUM(ENT!AI46:AK46)-SCH!AL46,0)</f>
        <v>101</v>
      </c>
      <c r="AM46" s="2"/>
      <c r="AN46" s="2"/>
      <c r="AO46" s="2">
        <f t="shared" si="9"/>
        <v>101</v>
      </c>
      <c r="AP46" s="2">
        <f>IF((SUM(ENT!AM46:AO46)-SCH!AP46)&gt;=0,SUM(ENT!AM46:AO46)-SCH!AP46,0)</f>
        <v>101</v>
      </c>
      <c r="AQ46" s="2"/>
      <c r="AR46" s="2"/>
      <c r="AS46" s="2">
        <f t="shared" si="10"/>
        <v>101.18674599999986</v>
      </c>
      <c r="AT46" s="2">
        <f>IF((SUM(ENT!AQ46:AS46)-SCH!AT46)&gt;=0,SUM(ENT!AQ46:AS46)-SCH!AT46,0)</f>
        <v>101.18674599999986</v>
      </c>
      <c r="AU46" s="2"/>
      <c r="AV46" s="2"/>
      <c r="AW46" s="2">
        <f t="shared" si="11"/>
        <v>101</v>
      </c>
      <c r="AX46" s="2">
        <f>IF((SUM(ENT!AU46:AW46)-SCH!AX46)&gt;=0,SUM(ENT!AU46:AW46)-SCH!AX46,0)</f>
        <v>101</v>
      </c>
      <c r="AY46" s="2"/>
      <c r="AZ46" s="2"/>
      <c r="BA46" s="2">
        <f t="shared" si="12"/>
        <v>89</v>
      </c>
      <c r="BB46" s="2">
        <f>IF((SUM(ENT!AY46:BA46)-SCH!BB46)&gt;=0,SUM(ENT!AY46:BA46)-SCH!BB46,0)</f>
        <v>89</v>
      </c>
      <c r="BC46" s="2"/>
      <c r="BD46" s="2"/>
      <c r="BE46" s="2">
        <f t="shared" si="13"/>
        <v>63</v>
      </c>
      <c r="BF46" s="2">
        <f>IF((SUM(ENT!BC46:BE46)-SCH!BF46)&gt;=0,SUM(ENT!BC46:BE46)-SCH!BF46,0)</f>
        <v>63</v>
      </c>
      <c r="BG46" s="2"/>
      <c r="BH46" s="2"/>
      <c r="BI46" s="2">
        <f t="shared" si="14"/>
        <v>63</v>
      </c>
      <c r="BJ46" s="2">
        <f>IF((SUM(ENT!BG46:BI46)-SCH!BJ46)&gt;=0,SUM(ENT!BG46:BI46)-SCH!BJ46,0)</f>
        <v>63</v>
      </c>
      <c r="BK46" s="2"/>
      <c r="BL46" s="2"/>
      <c r="BM46" s="2">
        <f t="shared" si="15"/>
        <v>101</v>
      </c>
      <c r="BN46" s="2">
        <f>IF((SUM(ENT!BK46:BM46)-SCH!BN46)&gt;=0,SUM(ENT!BK46:BM46)-SCH!BN46,0)</f>
        <v>101</v>
      </c>
      <c r="BO46" s="2"/>
      <c r="BP46" s="2"/>
      <c r="BQ46" s="2">
        <f t="shared" si="16"/>
        <v>101</v>
      </c>
      <c r="BR46" s="2">
        <f>IF((SUM(ENT!BO46:BQ46)-SCH!BR46)&gt;=0,SUM(ENT!BO46:BQ46)-SCH!BR46,0)</f>
        <v>101</v>
      </c>
      <c r="BS46" s="2"/>
      <c r="BT46" s="2"/>
      <c r="BU46" s="2">
        <f t="shared" si="17"/>
        <v>101</v>
      </c>
      <c r="BV46" s="2">
        <f>IF((SUM(ENT!BS46:BU46)-SCH!BV46)&gt;=0,SUM(ENT!BS46:BU46)-SCH!BV46,0)</f>
        <v>101</v>
      </c>
      <c r="BW46" s="2"/>
      <c r="BX46" s="2"/>
      <c r="BY46" s="2">
        <f t="shared" si="18"/>
        <v>279.74330800000007</v>
      </c>
      <c r="BZ46" s="2">
        <f>IF((SUM(ENT!BW46:BY46)-SCH!BZ46)&gt;=0,SUM(ENT!BW46:BY46)-SCH!BZ46,0)</f>
        <v>279.74330800000007</v>
      </c>
      <c r="CA46" s="2"/>
      <c r="CB46" s="2"/>
      <c r="CC46" s="2">
        <f t="shared" si="19"/>
        <v>101</v>
      </c>
      <c r="CD46" s="2">
        <f>IF((SUM(ENT!CA46:CC46)-SCH!CD46)&gt;=0,SUM(ENT!CA46:CC46)-SCH!CD46,0)</f>
        <v>101</v>
      </c>
      <c r="CE46" s="2"/>
      <c r="CF46" s="2"/>
      <c r="CG46" s="2">
        <f t="shared" si="20"/>
        <v>101</v>
      </c>
      <c r="CH46" s="2">
        <f>IF((SUM(ENT!CE46:CG46)-SCH!CH46)&gt;=0,SUM(ENT!CE46:CG46)-SCH!CH46,0)</f>
        <v>101</v>
      </c>
      <c r="CI46" s="2"/>
      <c r="CJ46" s="2"/>
      <c r="CK46" s="2">
        <f t="shared" si="21"/>
        <v>101</v>
      </c>
      <c r="CL46" s="2">
        <f>IF((SUM(ENT!CI46:CK46)-SCH!CL46)&gt;=0,SUM(ENT!CI46:CK46)-SCH!CL46,0)</f>
        <v>101</v>
      </c>
      <c r="CM46" s="2"/>
      <c r="CN46" s="2"/>
      <c r="CO46" s="2">
        <f t="shared" si="22"/>
        <v>101</v>
      </c>
      <c r="CP46" s="2">
        <f>IF((SUM(ENT!CM46:CO46)-SCH!CP46)&gt;=0,SUM(ENT!CM46:CO46)-SCH!CP46,0)</f>
        <v>101</v>
      </c>
      <c r="CQ46" s="2"/>
      <c r="CR46" s="2"/>
      <c r="CS46" s="2">
        <f t="shared" si="23"/>
        <v>101</v>
      </c>
      <c r="CT46" s="2">
        <f>IF((SUM(ENT!CQ46:CS46)-SCH!CT46)&gt;=0,SUM(ENT!CQ46:CS46)-SCH!CT46,0)</f>
        <v>101</v>
      </c>
      <c r="CU46" s="2"/>
      <c r="CV46" s="2"/>
      <c r="CW46" s="2">
        <f t="shared" si="24"/>
        <v>69</v>
      </c>
      <c r="CX46" s="2">
        <f>IF((SUM(ENT!CU46:CW46)-SCH!CX46)&gt;=0,SUM(ENT!CU46:CW46)-SCH!CX46,0)</f>
        <v>69</v>
      </c>
      <c r="CY46" s="2"/>
      <c r="CZ46" s="2"/>
      <c r="DA46" s="2">
        <f t="shared" si="25"/>
        <v>69</v>
      </c>
      <c r="DB46" s="2">
        <f>IF((SUM(ENT!CY46:DA46)-SCH!DB46)&gt;=0,SUM(ENT!CY46:DA46)-SCH!DB46,0)</f>
        <v>69</v>
      </c>
      <c r="DC46" s="2"/>
      <c r="DD46" s="2"/>
      <c r="DE46" s="2">
        <f t="shared" si="26"/>
        <v>210.36999999999989</v>
      </c>
      <c r="DF46" s="2">
        <f>IF((SUM(ENT!DC46:DE46)-SCH!DF46)&gt;=0,SUM(ENT!DC46:DE46)-SCH!DF46,0)</f>
        <v>210.36999999999989</v>
      </c>
      <c r="DG46" s="2"/>
      <c r="DH46" s="2"/>
      <c r="DI46" s="2">
        <f t="shared" si="27"/>
        <v>106.09000000000015</v>
      </c>
      <c r="DJ46" s="2">
        <f>IF((SUM(ENT!DG46:DI46)-SCH!DJ46)&gt;=0,SUM(ENT!DG46:DI46)-SCH!DJ46,0)</f>
        <v>106.09000000000015</v>
      </c>
      <c r="DK46" s="2"/>
      <c r="DL46" s="2"/>
      <c r="DM46" s="2">
        <f t="shared" si="28"/>
        <v>101</v>
      </c>
      <c r="DN46" s="2">
        <f>IF((SUM(ENT!DK46:DM46)-SCH!DN46)&gt;=0,SUM(ENT!DK46:DM46)-SCH!DN46,0)</f>
        <v>101</v>
      </c>
      <c r="DO46" s="2"/>
      <c r="DP46" s="2"/>
      <c r="DQ46" s="2">
        <f t="shared" si="29"/>
        <v>0</v>
      </c>
      <c r="DR46" s="2">
        <f>IF((SUM(ENT!DO46:DQ46)-SCH!DR46)&gt;=0,SUM(ENT!DO46:DQ46)-SCH!DR46,0)</f>
        <v>0</v>
      </c>
      <c r="DS46" s="2"/>
      <c r="DT46" s="2"/>
      <c r="DU46" s="2">
        <f t="shared" si="30"/>
        <v>0</v>
      </c>
      <c r="DV46" s="2">
        <f>IF((SUM(ENT!DS46:DU46)-SCH!DV46)&gt;=0,SUM(ENT!DS46:DU46)-SCH!DV46,0)</f>
        <v>0</v>
      </c>
    </row>
    <row r="47" spans="1:126" ht="46.5" x14ac:dyDescent="0.25">
      <c r="A47" s="14">
        <v>43</v>
      </c>
      <c r="B47" s="16" t="s">
        <v>50</v>
      </c>
      <c r="C47" s="2"/>
      <c r="D47" s="2"/>
      <c r="E47" s="2">
        <f t="shared" si="0"/>
        <v>0</v>
      </c>
      <c r="F47" s="2">
        <f>IF((SUM(ENT!C47:E47)-SCH!F47)&gt;=0,SUM(ENT!C47:E47)-SCH!F47,0)</f>
        <v>0</v>
      </c>
      <c r="G47" s="2"/>
      <c r="H47" s="2"/>
      <c r="I47" s="2">
        <f t="shared" si="1"/>
        <v>0</v>
      </c>
      <c r="J47" s="2">
        <f>IF((SUM(ENT!G47:I47)-SCH!J47)&gt;=0,SUM(ENT!G47:I47)-SCH!J47,0)</f>
        <v>0</v>
      </c>
      <c r="K47" s="2"/>
      <c r="L47" s="2"/>
      <c r="M47" s="2">
        <f t="shared" si="2"/>
        <v>32</v>
      </c>
      <c r="N47" s="2">
        <f>IF((SUM(ENT!K47:M47)-SCH!N47)&gt;=0,SUM(ENT!K47:M47)-SCH!N47,0)</f>
        <v>32</v>
      </c>
      <c r="O47" s="2"/>
      <c r="P47" s="2"/>
      <c r="Q47" s="2">
        <f t="shared" si="3"/>
        <v>64.000000000000909</v>
      </c>
      <c r="R47" s="2">
        <f>IF((SUM(ENT!O47:Q47)-SCH!R47)&gt;=0,SUM(ENT!O47:Q47)-SCH!R47,0)</f>
        <v>64.000000000000909</v>
      </c>
      <c r="S47" s="2"/>
      <c r="T47" s="2"/>
      <c r="U47" s="2">
        <f t="shared" si="4"/>
        <v>64</v>
      </c>
      <c r="V47" s="2">
        <f>IF((SUM(ENT!S47:U47)-SCH!V47)&gt;=0,SUM(ENT!S47:U47)-SCH!V47,0)</f>
        <v>64</v>
      </c>
      <c r="W47" s="2"/>
      <c r="X47" s="2"/>
      <c r="Y47" s="2">
        <f t="shared" si="5"/>
        <v>71.211249999999836</v>
      </c>
      <c r="Z47" s="2">
        <f>IF((SUM(ENT!W47:Y47)-SCH!Z47)&gt;=0,SUM(ENT!W47:Y47)-SCH!Z47,0)</f>
        <v>71.211249999999836</v>
      </c>
      <c r="AA47" s="2"/>
      <c r="AB47" s="2"/>
      <c r="AC47" s="2">
        <f t="shared" si="6"/>
        <v>64</v>
      </c>
      <c r="AD47" s="2">
        <f>IF((SUM(ENT!AA47:AC47)-SCH!AD47)&gt;=0,SUM(ENT!AA47:AC47)-SCH!AD47,0)</f>
        <v>64</v>
      </c>
      <c r="AE47" s="2"/>
      <c r="AF47" s="2"/>
      <c r="AG47" s="2">
        <f t="shared" si="7"/>
        <v>64</v>
      </c>
      <c r="AH47" s="2">
        <f>IF((SUM(ENT!AE47:AG47)-SCH!AH47)&gt;=0,SUM(ENT!AE47:AG47)-SCH!AH47,0)</f>
        <v>64</v>
      </c>
      <c r="AI47" s="2"/>
      <c r="AJ47" s="2"/>
      <c r="AK47" s="2">
        <f t="shared" si="8"/>
        <v>101</v>
      </c>
      <c r="AL47" s="2">
        <f>IF((SUM(ENT!AI47:AK47)-SCH!AL47)&gt;=0,SUM(ENT!AI47:AK47)-SCH!AL47,0)</f>
        <v>101</v>
      </c>
      <c r="AM47" s="2"/>
      <c r="AN47" s="2"/>
      <c r="AO47" s="2">
        <f t="shared" si="9"/>
        <v>0</v>
      </c>
      <c r="AP47" s="2">
        <f>IF((SUM(ENT!AM47:AO47)-SCH!AP47)&gt;=0,SUM(ENT!AM47:AO47)-SCH!AP47,0)</f>
        <v>0</v>
      </c>
      <c r="AQ47" s="2"/>
      <c r="AR47" s="2"/>
      <c r="AS47" s="2">
        <f t="shared" si="10"/>
        <v>101</v>
      </c>
      <c r="AT47" s="2">
        <f>IF((SUM(ENT!AQ47:AS47)-SCH!AT47)&gt;=0,SUM(ENT!AQ47:AS47)-SCH!AT47,0)</f>
        <v>101</v>
      </c>
      <c r="AU47" s="2"/>
      <c r="AV47" s="2"/>
      <c r="AW47" s="2">
        <f t="shared" si="11"/>
        <v>101</v>
      </c>
      <c r="AX47" s="2">
        <f>IF((SUM(ENT!AU47:AW47)-SCH!AX47)&gt;=0,SUM(ENT!AU47:AW47)-SCH!AX47,0)</f>
        <v>101</v>
      </c>
      <c r="AY47" s="2"/>
      <c r="AZ47" s="2"/>
      <c r="BA47" s="2">
        <f t="shared" si="12"/>
        <v>89</v>
      </c>
      <c r="BB47" s="2">
        <f>IF((SUM(ENT!AY47:BA47)-SCH!BB47)&gt;=0,SUM(ENT!AY47:BA47)-SCH!BB47,0)</f>
        <v>89</v>
      </c>
      <c r="BC47" s="2"/>
      <c r="BD47" s="2"/>
      <c r="BE47" s="2">
        <f t="shared" si="13"/>
        <v>63</v>
      </c>
      <c r="BF47" s="2">
        <f>IF((SUM(ENT!BC47:BE47)-SCH!BF47)&gt;=0,SUM(ENT!BC47:BE47)-SCH!BF47,0)</f>
        <v>63</v>
      </c>
      <c r="BG47" s="2"/>
      <c r="BH47" s="2"/>
      <c r="BI47" s="2">
        <f t="shared" si="14"/>
        <v>85.049999999999727</v>
      </c>
      <c r="BJ47" s="2">
        <f>IF((SUM(ENT!BG47:BI47)-SCH!BJ47)&gt;=0,SUM(ENT!BG47:BI47)-SCH!BJ47,0)</f>
        <v>85.049999999999727</v>
      </c>
      <c r="BK47" s="2"/>
      <c r="BL47" s="2"/>
      <c r="BM47" s="2">
        <f t="shared" si="15"/>
        <v>123.05000000000018</v>
      </c>
      <c r="BN47" s="2">
        <f>IF((SUM(ENT!BK47:BM47)-SCH!BN47)&gt;=0,SUM(ENT!BK47:BM47)-SCH!BN47,0)</f>
        <v>123.05000000000018</v>
      </c>
      <c r="BO47" s="2"/>
      <c r="BP47" s="2"/>
      <c r="BQ47" s="2">
        <f t="shared" si="16"/>
        <v>0</v>
      </c>
      <c r="BR47" s="2">
        <f>IF((SUM(ENT!BO47:BQ47)-SCH!BR47)&gt;=0,SUM(ENT!BO47:BQ47)-SCH!BR47,0)</f>
        <v>0</v>
      </c>
      <c r="BS47" s="2"/>
      <c r="BT47" s="2"/>
      <c r="BU47" s="2">
        <f t="shared" si="17"/>
        <v>101</v>
      </c>
      <c r="BV47" s="2">
        <f>IF((SUM(ENT!BS47:BU47)-SCH!BV47)&gt;=0,SUM(ENT!BS47:BU47)-SCH!BV47,0)</f>
        <v>101</v>
      </c>
      <c r="BW47" s="2"/>
      <c r="BX47" s="2"/>
      <c r="BY47" s="2">
        <f t="shared" si="18"/>
        <v>289.72941500000024</v>
      </c>
      <c r="BZ47" s="2">
        <f>IF((SUM(ENT!BW47:BY47)-SCH!BZ47)&gt;=0,SUM(ENT!BW47:BY47)-SCH!BZ47,0)</f>
        <v>289.72941500000024</v>
      </c>
      <c r="CA47" s="2"/>
      <c r="CB47" s="2"/>
      <c r="CC47" s="2">
        <f t="shared" si="19"/>
        <v>101</v>
      </c>
      <c r="CD47" s="2">
        <f>IF((SUM(ENT!CA47:CC47)-SCH!CD47)&gt;=0,SUM(ENT!CA47:CC47)-SCH!CD47,0)</f>
        <v>101</v>
      </c>
      <c r="CE47" s="2"/>
      <c r="CF47" s="2"/>
      <c r="CG47" s="2">
        <f t="shared" si="20"/>
        <v>101</v>
      </c>
      <c r="CH47" s="2">
        <f>IF((SUM(ENT!CE47:CG47)-SCH!CH47)&gt;=0,SUM(ENT!CE47:CG47)-SCH!CH47,0)</f>
        <v>101</v>
      </c>
      <c r="CI47" s="2"/>
      <c r="CJ47" s="2"/>
      <c r="CK47" s="2">
        <f t="shared" si="21"/>
        <v>101</v>
      </c>
      <c r="CL47" s="2">
        <f>IF((SUM(ENT!CI47:CK47)-SCH!CL47)&gt;=0,SUM(ENT!CI47:CK47)-SCH!CL47,0)</f>
        <v>101</v>
      </c>
      <c r="CM47" s="2"/>
      <c r="CN47" s="2"/>
      <c r="CO47" s="2">
        <f t="shared" si="22"/>
        <v>101</v>
      </c>
      <c r="CP47" s="2">
        <f>IF((SUM(ENT!CM47:CO47)-SCH!CP47)&gt;=0,SUM(ENT!CM47:CO47)-SCH!CP47,0)</f>
        <v>101</v>
      </c>
      <c r="CQ47" s="2"/>
      <c r="CR47" s="2"/>
      <c r="CS47" s="2">
        <f t="shared" si="23"/>
        <v>101</v>
      </c>
      <c r="CT47" s="2">
        <f>IF((SUM(ENT!CQ47:CS47)-SCH!CT47)&gt;=0,SUM(ENT!CQ47:CS47)-SCH!CT47,0)</f>
        <v>101</v>
      </c>
      <c r="CU47" s="2"/>
      <c r="CV47" s="2"/>
      <c r="CW47" s="2">
        <f t="shared" si="24"/>
        <v>69</v>
      </c>
      <c r="CX47" s="2">
        <f>IF((SUM(ENT!CU47:CW47)-SCH!CX47)&gt;=0,SUM(ENT!CU47:CW47)-SCH!CX47,0)</f>
        <v>69</v>
      </c>
      <c r="CY47" s="2"/>
      <c r="CZ47" s="2"/>
      <c r="DA47" s="2">
        <f t="shared" si="25"/>
        <v>69</v>
      </c>
      <c r="DB47" s="2">
        <f>IF((SUM(ENT!CY47:DA47)-SCH!DB47)&gt;=0,SUM(ENT!CY47:DA47)-SCH!DB47,0)</f>
        <v>69</v>
      </c>
      <c r="DC47" s="2"/>
      <c r="DD47" s="2"/>
      <c r="DE47" s="2">
        <f t="shared" si="26"/>
        <v>210.36999999999989</v>
      </c>
      <c r="DF47" s="2">
        <f>IF((SUM(ENT!DC47:DE47)-SCH!DF47)&gt;=0,SUM(ENT!DC47:DE47)-SCH!DF47,0)</f>
        <v>210.36999999999989</v>
      </c>
      <c r="DG47" s="2"/>
      <c r="DH47" s="2"/>
      <c r="DI47" s="2">
        <f t="shared" si="27"/>
        <v>106.09000000000015</v>
      </c>
      <c r="DJ47" s="2">
        <f>IF((SUM(ENT!DG47:DI47)-SCH!DJ47)&gt;=0,SUM(ENT!DG47:DI47)-SCH!DJ47,0)</f>
        <v>106.09000000000015</v>
      </c>
      <c r="DK47" s="2"/>
      <c r="DL47" s="2"/>
      <c r="DM47" s="2">
        <f t="shared" si="28"/>
        <v>180.26037799999995</v>
      </c>
      <c r="DN47" s="2">
        <f>IF((SUM(ENT!DK47:DM47)-SCH!DN47)&gt;=0,SUM(ENT!DK47:DM47)-SCH!DN47,0)</f>
        <v>180.26037799999995</v>
      </c>
      <c r="DO47" s="2"/>
      <c r="DP47" s="2"/>
      <c r="DQ47" s="2">
        <f t="shared" si="29"/>
        <v>0</v>
      </c>
      <c r="DR47" s="2">
        <f>IF((SUM(ENT!DO47:DQ47)-SCH!DR47)&gt;=0,SUM(ENT!DO47:DQ47)-SCH!DR47,0)</f>
        <v>0</v>
      </c>
      <c r="DS47" s="2"/>
      <c r="DT47" s="2"/>
      <c r="DU47" s="2">
        <f t="shared" si="30"/>
        <v>0</v>
      </c>
      <c r="DV47" s="2">
        <f>IF((SUM(ENT!DS47:DU47)-SCH!DV47)&gt;=0,SUM(ENT!DS47:DU47)-SCH!DV47,0)</f>
        <v>0</v>
      </c>
    </row>
    <row r="48" spans="1:126" ht="46.5" x14ac:dyDescent="0.25">
      <c r="A48" s="14">
        <v>44</v>
      </c>
      <c r="B48" s="16" t="s">
        <v>51</v>
      </c>
      <c r="C48" s="2"/>
      <c r="D48" s="2"/>
      <c r="E48" s="2">
        <f t="shared" si="0"/>
        <v>0</v>
      </c>
      <c r="F48" s="2">
        <f>IF((SUM(ENT!C48:E48)-SCH!F48)&gt;=0,SUM(ENT!C48:E48)-SCH!F48,0)</f>
        <v>0</v>
      </c>
      <c r="G48" s="2"/>
      <c r="H48" s="2"/>
      <c r="I48" s="2">
        <f t="shared" si="1"/>
        <v>0</v>
      </c>
      <c r="J48" s="2">
        <f>IF((SUM(ENT!G48:I48)-SCH!J48)&gt;=0,SUM(ENT!G48:I48)-SCH!J48,0)</f>
        <v>0</v>
      </c>
      <c r="K48" s="2"/>
      <c r="L48" s="2"/>
      <c r="M48" s="2">
        <f t="shared" si="2"/>
        <v>32</v>
      </c>
      <c r="N48" s="2">
        <f>IF((SUM(ENT!K48:M48)-SCH!N48)&gt;=0,SUM(ENT!K48:M48)-SCH!N48,0)</f>
        <v>32</v>
      </c>
      <c r="O48" s="2"/>
      <c r="P48" s="2"/>
      <c r="Q48" s="2">
        <f t="shared" si="3"/>
        <v>64.000000000000455</v>
      </c>
      <c r="R48" s="2">
        <f>IF((SUM(ENT!O48:Q48)-SCH!R48)&gt;=0,SUM(ENT!O48:Q48)-SCH!R48,0)</f>
        <v>64.000000000000455</v>
      </c>
      <c r="S48" s="2"/>
      <c r="T48" s="2"/>
      <c r="U48" s="2">
        <f t="shared" si="4"/>
        <v>64</v>
      </c>
      <c r="V48" s="2">
        <f>IF((SUM(ENT!S48:U48)-SCH!V48)&gt;=0,SUM(ENT!S48:U48)-SCH!V48,0)</f>
        <v>64</v>
      </c>
      <c r="W48" s="2"/>
      <c r="X48" s="2"/>
      <c r="Y48" s="2">
        <f t="shared" si="5"/>
        <v>71.211249999999836</v>
      </c>
      <c r="Z48" s="2">
        <f>IF((SUM(ENT!W48:Y48)-SCH!Z48)&gt;=0,SUM(ENT!W48:Y48)-SCH!Z48,0)</f>
        <v>71.211249999999836</v>
      </c>
      <c r="AA48" s="2"/>
      <c r="AB48" s="2"/>
      <c r="AC48" s="2">
        <f t="shared" si="6"/>
        <v>64</v>
      </c>
      <c r="AD48" s="2">
        <f>IF((SUM(ENT!AA48:AC48)-SCH!AD48)&gt;=0,SUM(ENT!AA48:AC48)-SCH!AD48,0)</f>
        <v>64</v>
      </c>
      <c r="AE48" s="2"/>
      <c r="AF48" s="2"/>
      <c r="AG48" s="2">
        <f t="shared" si="7"/>
        <v>64</v>
      </c>
      <c r="AH48" s="2">
        <f>IF((SUM(ENT!AE48:AG48)-SCH!AH48)&gt;=0,SUM(ENT!AE48:AG48)-SCH!AH48,0)</f>
        <v>64</v>
      </c>
      <c r="AI48" s="2"/>
      <c r="AJ48" s="2"/>
      <c r="AK48" s="2">
        <f t="shared" si="8"/>
        <v>101</v>
      </c>
      <c r="AL48" s="2">
        <f>IF((SUM(ENT!AI48:AK48)-SCH!AL48)&gt;=0,SUM(ENT!AI48:AK48)-SCH!AL48,0)</f>
        <v>101</v>
      </c>
      <c r="AM48" s="2"/>
      <c r="AN48" s="2"/>
      <c r="AO48" s="2">
        <f t="shared" si="9"/>
        <v>101.00000000000045</v>
      </c>
      <c r="AP48" s="2">
        <f>IF((SUM(ENT!AM48:AO48)-SCH!AP48)&gt;=0,SUM(ENT!AM48:AO48)-SCH!AP48,0)</f>
        <v>101.00000000000045</v>
      </c>
      <c r="AQ48" s="2"/>
      <c r="AR48" s="2"/>
      <c r="AS48" s="2">
        <f t="shared" si="10"/>
        <v>101</v>
      </c>
      <c r="AT48" s="2">
        <f>IF((SUM(ENT!AQ48:AS48)-SCH!AT48)&gt;=0,SUM(ENT!AQ48:AS48)-SCH!AT48,0)</f>
        <v>101</v>
      </c>
      <c r="AU48" s="2"/>
      <c r="AV48" s="2"/>
      <c r="AW48" s="2">
        <f t="shared" si="11"/>
        <v>101</v>
      </c>
      <c r="AX48" s="2">
        <f>IF((SUM(ENT!AU48:AW48)-SCH!AX48)&gt;=0,SUM(ENT!AU48:AW48)-SCH!AX48,0)</f>
        <v>101</v>
      </c>
      <c r="AY48" s="2"/>
      <c r="AZ48" s="2"/>
      <c r="BA48" s="2">
        <f t="shared" si="12"/>
        <v>89</v>
      </c>
      <c r="BB48" s="2">
        <f>IF((SUM(ENT!AY48:BA48)-SCH!BB48)&gt;=0,SUM(ENT!AY48:BA48)-SCH!BB48,0)</f>
        <v>89</v>
      </c>
      <c r="BC48" s="2"/>
      <c r="BD48" s="2"/>
      <c r="BE48" s="2">
        <f t="shared" si="13"/>
        <v>63</v>
      </c>
      <c r="BF48" s="2">
        <f>IF((SUM(ENT!BC48:BE48)-SCH!BF48)&gt;=0,SUM(ENT!BC48:BE48)-SCH!BF48,0)</f>
        <v>63</v>
      </c>
      <c r="BG48" s="2"/>
      <c r="BH48" s="2"/>
      <c r="BI48" s="2">
        <f t="shared" si="14"/>
        <v>85.049999999999727</v>
      </c>
      <c r="BJ48" s="2">
        <f>IF((SUM(ENT!BG48:BI48)-SCH!BJ48)&gt;=0,SUM(ENT!BG48:BI48)-SCH!BJ48,0)</f>
        <v>85.049999999999727</v>
      </c>
      <c r="BK48" s="2"/>
      <c r="BL48" s="2"/>
      <c r="BM48" s="2">
        <f t="shared" si="15"/>
        <v>123.04999999999973</v>
      </c>
      <c r="BN48" s="2">
        <f>IF((SUM(ENT!BK48:BM48)-SCH!BN48)&gt;=0,SUM(ENT!BK48:BM48)-SCH!BN48,0)</f>
        <v>123.04999999999973</v>
      </c>
      <c r="BO48" s="2"/>
      <c r="BP48" s="2"/>
      <c r="BQ48" s="2">
        <f t="shared" si="16"/>
        <v>101</v>
      </c>
      <c r="BR48" s="2">
        <f>IF((SUM(ENT!BO48:BQ48)-SCH!BR48)&gt;=0,SUM(ENT!BO48:BQ48)-SCH!BR48,0)</f>
        <v>101</v>
      </c>
      <c r="BS48" s="2"/>
      <c r="BT48" s="2"/>
      <c r="BU48" s="2">
        <f t="shared" si="17"/>
        <v>101</v>
      </c>
      <c r="BV48" s="2">
        <f>IF((SUM(ENT!BS48:BU48)-SCH!BV48)&gt;=0,SUM(ENT!BS48:BU48)-SCH!BV48,0)</f>
        <v>101</v>
      </c>
      <c r="BW48" s="2"/>
      <c r="BX48" s="2"/>
      <c r="BY48" s="2">
        <f t="shared" si="18"/>
        <v>289.72941499999979</v>
      </c>
      <c r="BZ48" s="2">
        <f>IF((SUM(ENT!BW48:BY48)-SCH!BZ48)&gt;=0,SUM(ENT!BW48:BY48)-SCH!BZ48,0)</f>
        <v>289.72941499999979</v>
      </c>
      <c r="CA48" s="2"/>
      <c r="CB48" s="2"/>
      <c r="CC48" s="2">
        <f t="shared" si="19"/>
        <v>101</v>
      </c>
      <c r="CD48" s="2">
        <f>IF((SUM(ENT!CA48:CC48)-SCH!CD48)&gt;=0,SUM(ENT!CA48:CC48)-SCH!CD48,0)</f>
        <v>101</v>
      </c>
      <c r="CE48" s="2"/>
      <c r="CF48" s="2"/>
      <c r="CG48" s="2">
        <f t="shared" si="20"/>
        <v>101</v>
      </c>
      <c r="CH48" s="2">
        <f>IF((SUM(ENT!CE48:CG48)-SCH!CH48)&gt;=0,SUM(ENT!CE48:CG48)-SCH!CH48,0)</f>
        <v>101</v>
      </c>
      <c r="CI48" s="2"/>
      <c r="CJ48" s="2"/>
      <c r="CK48" s="2">
        <f t="shared" si="21"/>
        <v>101</v>
      </c>
      <c r="CL48" s="2">
        <f>IF((SUM(ENT!CI48:CK48)-SCH!CL48)&gt;=0,SUM(ENT!CI48:CK48)-SCH!CL48,0)</f>
        <v>101</v>
      </c>
      <c r="CM48" s="2"/>
      <c r="CN48" s="2"/>
      <c r="CO48" s="2">
        <f t="shared" si="22"/>
        <v>101</v>
      </c>
      <c r="CP48" s="2">
        <f>IF((SUM(ENT!CM48:CO48)-SCH!CP48)&gt;=0,SUM(ENT!CM48:CO48)-SCH!CP48,0)</f>
        <v>101</v>
      </c>
      <c r="CQ48" s="2"/>
      <c r="CR48" s="2"/>
      <c r="CS48" s="2">
        <f t="shared" si="23"/>
        <v>101</v>
      </c>
      <c r="CT48" s="2">
        <f>IF((SUM(ENT!CQ48:CS48)-SCH!CT48)&gt;=0,SUM(ENT!CQ48:CS48)-SCH!CT48,0)</f>
        <v>101</v>
      </c>
      <c r="CU48" s="2"/>
      <c r="CV48" s="2"/>
      <c r="CW48" s="2">
        <f t="shared" si="24"/>
        <v>69</v>
      </c>
      <c r="CX48" s="2">
        <f>IF((SUM(ENT!CU48:CW48)-SCH!CX48)&gt;=0,SUM(ENT!CU48:CW48)-SCH!CX48,0)</f>
        <v>69</v>
      </c>
      <c r="CY48" s="2"/>
      <c r="CZ48" s="2"/>
      <c r="DA48" s="2">
        <f t="shared" si="25"/>
        <v>69</v>
      </c>
      <c r="DB48" s="2">
        <f>IF((SUM(ENT!CY48:DA48)-SCH!DB48)&gt;=0,SUM(ENT!CY48:DA48)-SCH!DB48,0)</f>
        <v>69</v>
      </c>
      <c r="DC48" s="2"/>
      <c r="DD48" s="2"/>
      <c r="DE48" s="2">
        <f t="shared" si="26"/>
        <v>210.55097899999964</v>
      </c>
      <c r="DF48" s="2">
        <f>IF((SUM(ENT!DC48:DE48)-SCH!DF48)&gt;=0,SUM(ENT!DC48:DE48)-SCH!DF48,0)</f>
        <v>210.55097899999964</v>
      </c>
      <c r="DG48" s="2"/>
      <c r="DH48" s="2"/>
      <c r="DI48" s="2">
        <f t="shared" si="27"/>
        <v>106.09000000000015</v>
      </c>
      <c r="DJ48" s="2">
        <f>IF((SUM(ENT!DG48:DI48)-SCH!DJ48)&gt;=0,SUM(ENT!DG48:DI48)-SCH!DJ48,0)</f>
        <v>106.09000000000015</v>
      </c>
      <c r="DK48" s="2"/>
      <c r="DL48" s="2"/>
      <c r="DM48" s="2">
        <f t="shared" si="28"/>
        <v>253.69091000000026</v>
      </c>
      <c r="DN48" s="2">
        <f>IF((SUM(ENT!DK48:DM48)-SCH!DN48)&gt;=0,SUM(ENT!DK48:DM48)-SCH!DN48,0)</f>
        <v>253.69091000000026</v>
      </c>
      <c r="DO48" s="2"/>
      <c r="DP48" s="2"/>
      <c r="DQ48" s="2">
        <f t="shared" si="29"/>
        <v>0</v>
      </c>
      <c r="DR48" s="2">
        <f>IF((SUM(ENT!DO48:DQ48)-SCH!DR48)&gt;=0,SUM(ENT!DO48:DQ48)-SCH!DR48,0)</f>
        <v>0</v>
      </c>
      <c r="DS48" s="2"/>
      <c r="DT48" s="2"/>
      <c r="DU48" s="2">
        <f t="shared" si="30"/>
        <v>0</v>
      </c>
      <c r="DV48" s="2">
        <f>IF((SUM(ENT!DS48:DU48)-SCH!DV48)&gt;=0,SUM(ENT!DS48:DU48)-SCH!DV48,0)</f>
        <v>0</v>
      </c>
    </row>
    <row r="49" spans="1:126" ht="46.5" x14ac:dyDescent="0.25">
      <c r="A49" s="14">
        <v>45</v>
      </c>
      <c r="B49" s="16" t="s">
        <v>52</v>
      </c>
      <c r="C49" s="2"/>
      <c r="D49" s="2"/>
      <c r="E49" s="2">
        <f t="shared" si="0"/>
        <v>22.386469000000034</v>
      </c>
      <c r="F49" s="2">
        <f>IF((SUM(ENT!C49:E49)-SCH!F49)&gt;=0,SUM(ENT!C49:E49)-SCH!F49,0)</f>
        <v>22.386469000000034</v>
      </c>
      <c r="G49" s="2"/>
      <c r="H49" s="2"/>
      <c r="I49" s="2">
        <f t="shared" si="1"/>
        <v>0</v>
      </c>
      <c r="J49" s="2">
        <f>IF((SUM(ENT!G49:I49)-SCH!J49)&gt;=0,SUM(ENT!G49:I49)-SCH!J49,0)</f>
        <v>0</v>
      </c>
      <c r="K49" s="2"/>
      <c r="L49" s="2"/>
      <c r="M49" s="2">
        <f t="shared" si="2"/>
        <v>32</v>
      </c>
      <c r="N49" s="2">
        <f>IF((SUM(ENT!K49:M49)-SCH!N49)&gt;=0,SUM(ENT!K49:M49)-SCH!N49,0)</f>
        <v>32</v>
      </c>
      <c r="O49" s="2"/>
      <c r="P49" s="2"/>
      <c r="Q49" s="2">
        <f t="shared" si="3"/>
        <v>64.000000000000455</v>
      </c>
      <c r="R49" s="2">
        <f>IF((SUM(ENT!O49:Q49)-SCH!R49)&gt;=0,SUM(ENT!O49:Q49)-SCH!R49,0)</f>
        <v>64.000000000000455</v>
      </c>
      <c r="S49" s="2"/>
      <c r="T49" s="2"/>
      <c r="U49" s="2">
        <f t="shared" si="4"/>
        <v>262.33867199999986</v>
      </c>
      <c r="V49" s="2">
        <f>IF((SUM(ENT!S49:U49)-SCH!V49)&gt;=0,SUM(ENT!S49:U49)-SCH!V49,0)</f>
        <v>262.33867199999986</v>
      </c>
      <c r="W49" s="2"/>
      <c r="X49" s="2"/>
      <c r="Y49" s="2">
        <f t="shared" si="5"/>
        <v>64</v>
      </c>
      <c r="Z49" s="2">
        <f>IF((SUM(ENT!W49:Y49)-SCH!Z49)&gt;=0,SUM(ENT!W49:Y49)-SCH!Z49,0)</f>
        <v>64</v>
      </c>
      <c r="AA49" s="2"/>
      <c r="AB49" s="2"/>
      <c r="AC49" s="2">
        <f t="shared" si="6"/>
        <v>73.386727000000064</v>
      </c>
      <c r="AD49" s="2">
        <f>IF((SUM(ENT!AA49:AC49)-SCH!AD49)&gt;=0,SUM(ENT!AA49:AC49)-SCH!AD49,0)</f>
        <v>73.386727000000064</v>
      </c>
      <c r="AE49" s="2"/>
      <c r="AF49" s="2"/>
      <c r="AG49" s="2">
        <f t="shared" si="7"/>
        <v>64</v>
      </c>
      <c r="AH49" s="2">
        <f>IF((SUM(ENT!AE49:AG49)-SCH!AH49)&gt;=0,SUM(ENT!AE49:AG49)-SCH!AH49,0)</f>
        <v>64</v>
      </c>
      <c r="AI49" s="2"/>
      <c r="AJ49" s="2"/>
      <c r="AK49" s="2">
        <f t="shared" si="8"/>
        <v>101</v>
      </c>
      <c r="AL49" s="2">
        <f>IF((SUM(ENT!AI49:AK49)-SCH!AL49)&gt;=0,SUM(ENT!AI49:AK49)-SCH!AL49,0)</f>
        <v>101</v>
      </c>
      <c r="AM49" s="2"/>
      <c r="AN49" s="2"/>
      <c r="AO49" s="2">
        <f t="shared" si="9"/>
        <v>0</v>
      </c>
      <c r="AP49" s="2">
        <f>IF((SUM(ENT!AM49:AO49)-SCH!AP49)&gt;=0,SUM(ENT!AM49:AO49)-SCH!AP49,0)</f>
        <v>0</v>
      </c>
      <c r="AQ49" s="2"/>
      <c r="AR49" s="2"/>
      <c r="AS49" s="2">
        <f t="shared" si="10"/>
        <v>101</v>
      </c>
      <c r="AT49" s="2">
        <f>IF((SUM(ENT!AQ49:AS49)-SCH!AT49)&gt;=0,SUM(ENT!AQ49:AS49)-SCH!AT49,0)</f>
        <v>101</v>
      </c>
      <c r="AU49" s="2"/>
      <c r="AV49" s="2"/>
      <c r="AW49" s="2">
        <f t="shared" si="11"/>
        <v>101</v>
      </c>
      <c r="AX49" s="2">
        <f>IF((SUM(ENT!AU49:AW49)-SCH!AX49)&gt;=0,SUM(ENT!AU49:AW49)-SCH!AX49,0)</f>
        <v>101</v>
      </c>
      <c r="AY49" s="2"/>
      <c r="AZ49" s="2"/>
      <c r="BA49" s="2">
        <f t="shared" si="12"/>
        <v>89</v>
      </c>
      <c r="BB49" s="2">
        <f>IF((SUM(ENT!AY49:BA49)-SCH!BB49)&gt;=0,SUM(ENT!AY49:BA49)-SCH!BB49,0)</f>
        <v>89</v>
      </c>
      <c r="BC49" s="2"/>
      <c r="BD49" s="2"/>
      <c r="BE49" s="2">
        <f t="shared" si="13"/>
        <v>63</v>
      </c>
      <c r="BF49" s="2">
        <f>IF((SUM(ENT!BC49:BE49)-SCH!BF49)&gt;=0,SUM(ENT!BC49:BE49)-SCH!BF49,0)</f>
        <v>63</v>
      </c>
      <c r="BG49" s="2"/>
      <c r="BH49" s="2"/>
      <c r="BI49" s="2">
        <f t="shared" si="14"/>
        <v>69.9699999999998</v>
      </c>
      <c r="BJ49" s="2">
        <f>IF((SUM(ENT!BG49:BI49)-SCH!BJ49)&gt;=0,SUM(ENT!BG49:BI49)-SCH!BJ49,0)</f>
        <v>69.9699999999998</v>
      </c>
      <c r="BK49" s="2"/>
      <c r="BL49" s="2"/>
      <c r="BM49" s="2">
        <f t="shared" si="15"/>
        <v>107.9699999999998</v>
      </c>
      <c r="BN49" s="2">
        <f>IF((SUM(ENT!BK49:BM49)-SCH!BN49)&gt;=0,SUM(ENT!BK49:BM49)-SCH!BN49,0)</f>
        <v>107.9699999999998</v>
      </c>
      <c r="BO49" s="2"/>
      <c r="BP49" s="2"/>
      <c r="BQ49" s="2">
        <f t="shared" si="16"/>
        <v>0</v>
      </c>
      <c r="BR49" s="2">
        <f>IF((SUM(ENT!BO49:BQ49)-SCH!BR49)&gt;=0,SUM(ENT!BO49:BQ49)-SCH!BR49,0)</f>
        <v>0</v>
      </c>
      <c r="BS49" s="2"/>
      <c r="BT49" s="2"/>
      <c r="BU49" s="2">
        <f t="shared" si="17"/>
        <v>101</v>
      </c>
      <c r="BV49" s="2">
        <f>IF((SUM(ENT!BS49:BU49)-SCH!BV49)&gt;=0,SUM(ENT!BS49:BU49)-SCH!BV49,0)</f>
        <v>101</v>
      </c>
      <c r="BW49" s="2"/>
      <c r="BX49" s="2"/>
      <c r="BY49" s="2">
        <f t="shared" si="18"/>
        <v>289.72941499999979</v>
      </c>
      <c r="BZ49" s="2">
        <f>IF((SUM(ENT!BW49:BY49)-SCH!BZ49)&gt;=0,SUM(ENT!BW49:BY49)-SCH!BZ49,0)</f>
        <v>289.72941499999979</v>
      </c>
      <c r="CA49" s="2"/>
      <c r="CB49" s="2"/>
      <c r="CC49" s="2">
        <f t="shared" si="19"/>
        <v>101</v>
      </c>
      <c r="CD49" s="2">
        <f>IF((SUM(ENT!CA49:CC49)-SCH!CD49)&gt;=0,SUM(ENT!CA49:CC49)-SCH!CD49,0)</f>
        <v>101</v>
      </c>
      <c r="CE49" s="2"/>
      <c r="CF49" s="2"/>
      <c r="CG49" s="2">
        <f t="shared" si="20"/>
        <v>101</v>
      </c>
      <c r="CH49" s="2">
        <f>IF((SUM(ENT!CE49:CG49)-SCH!CH49)&gt;=0,SUM(ENT!CE49:CG49)-SCH!CH49,0)</f>
        <v>101</v>
      </c>
      <c r="CI49" s="2"/>
      <c r="CJ49" s="2"/>
      <c r="CK49" s="2">
        <f t="shared" si="21"/>
        <v>101</v>
      </c>
      <c r="CL49" s="2">
        <f>IF((SUM(ENT!CI49:CK49)-SCH!CL49)&gt;=0,SUM(ENT!CI49:CK49)-SCH!CL49,0)</f>
        <v>101</v>
      </c>
      <c r="CM49" s="2"/>
      <c r="CN49" s="2"/>
      <c r="CO49" s="2">
        <f t="shared" si="22"/>
        <v>101</v>
      </c>
      <c r="CP49" s="2">
        <f>IF((SUM(ENT!CM49:CO49)-SCH!CP49)&gt;=0,SUM(ENT!CM49:CO49)-SCH!CP49,0)</f>
        <v>101</v>
      </c>
      <c r="CQ49" s="2"/>
      <c r="CR49" s="2"/>
      <c r="CS49" s="2">
        <f t="shared" si="23"/>
        <v>101</v>
      </c>
      <c r="CT49" s="2">
        <f>IF((SUM(ENT!CQ49:CS49)-SCH!CT49)&gt;=0,SUM(ENT!CQ49:CS49)-SCH!CT49,0)</f>
        <v>101</v>
      </c>
      <c r="CU49" s="2"/>
      <c r="CV49" s="2"/>
      <c r="CW49" s="2">
        <f t="shared" si="24"/>
        <v>69</v>
      </c>
      <c r="CX49" s="2">
        <f>IF((SUM(ENT!CU49:CW49)-SCH!CX49)&gt;=0,SUM(ENT!CU49:CW49)-SCH!CX49,0)</f>
        <v>69</v>
      </c>
      <c r="CY49" s="2"/>
      <c r="CZ49" s="2"/>
      <c r="DA49" s="2">
        <f t="shared" si="25"/>
        <v>69</v>
      </c>
      <c r="DB49" s="2">
        <f>IF((SUM(ENT!CY49:DA49)-SCH!DB49)&gt;=0,SUM(ENT!CY49:DA49)-SCH!DB49,0)</f>
        <v>69</v>
      </c>
      <c r="DC49" s="2"/>
      <c r="DD49" s="2"/>
      <c r="DE49" s="2">
        <f t="shared" si="26"/>
        <v>251.13678299999992</v>
      </c>
      <c r="DF49" s="2">
        <f>IF((SUM(ENT!DC49:DE49)-SCH!DF49)&gt;=0,SUM(ENT!DC49:DE49)-SCH!DF49,0)</f>
        <v>251.13678299999992</v>
      </c>
      <c r="DG49" s="2"/>
      <c r="DH49" s="2"/>
      <c r="DI49" s="2">
        <f t="shared" si="27"/>
        <v>228.12651099999994</v>
      </c>
      <c r="DJ49" s="2">
        <f>IF((SUM(ENT!DG49:DI49)-SCH!DJ49)&gt;=0,SUM(ENT!DG49:DI49)-SCH!DJ49,0)</f>
        <v>228.12651099999994</v>
      </c>
      <c r="DK49" s="2"/>
      <c r="DL49" s="2"/>
      <c r="DM49" s="2">
        <f t="shared" si="28"/>
        <v>284.78152000000046</v>
      </c>
      <c r="DN49" s="2">
        <f>IF((SUM(ENT!DK49:DM49)-SCH!DN49)&gt;=0,SUM(ENT!DK49:DM49)-SCH!DN49,0)</f>
        <v>284.78152000000046</v>
      </c>
      <c r="DO49" s="2"/>
      <c r="DP49" s="2"/>
      <c r="DQ49" s="2">
        <f t="shared" si="29"/>
        <v>0</v>
      </c>
      <c r="DR49" s="2">
        <f>IF((SUM(ENT!DO49:DQ49)-SCH!DR49)&gt;=0,SUM(ENT!DO49:DQ49)-SCH!DR49,0)</f>
        <v>0</v>
      </c>
      <c r="DS49" s="2"/>
      <c r="DT49" s="2"/>
      <c r="DU49" s="2">
        <f t="shared" si="30"/>
        <v>0</v>
      </c>
      <c r="DV49" s="2">
        <f>IF((SUM(ENT!DS49:DU49)-SCH!DV49)&gt;=0,SUM(ENT!DS49:DU49)-SCH!DV49,0)</f>
        <v>0</v>
      </c>
    </row>
    <row r="50" spans="1:126" ht="46.5" x14ac:dyDescent="0.25">
      <c r="A50" s="14">
        <v>46</v>
      </c>
      <c r="B50" s="16" t="s">
        <v>53</v>
      </c>
      <c r="C50" s="2"/>
      <c r="D50" s="2"/>
      <c r="E50" s="2">
        <f t="shared" si="0"/>
        <v>44.56298599999991</v>
      </c>
      <c r="F50" s="2">
        <f>IF((SUM(ENT!C50:E50)-SCH!F50)&gt;=0,SUM(ENT!C50:E50)-SCH!F50,0)</f>
        <v>44.56298599999991</v>
      </c>
      <c r="G50" s="2"/>
      <c r="H50" s="2"/>
      <c r="I50" s="2">
        <f t="shared" si="1"/>
        <v>0</v>
      </c>
      <c r="J50" s="2">
        <f>IF((SUM(ENT!G50:I50)-SCH!J50)&gt;=0,SUM(ENT!G50:I50)-SCH!J50,0)</f>
        <v>0</v>
      </c>
      <c r="K50" s="2"/>
      <c r="L50" s="2"/>
      <c r="M50" s="2">
        <f t="shared" si="2"/>
        <v>32</v>
      </c>
      <c r="N50" s="2">
        <f>IF((SUM(ENT!K50:M50)-SCH!N50)&gt;=0,SUM(ENT!K50:M50)-SCH!N50,0)</f>
        <v>32</v>
      </c>
      <c r="O50" s="2"/>
      <c r="P50" s="2"/>
      <c r="Q50" s="2">
        <f t="shared" si="3"/>
        <v>64.000000000000455</v>
      </c>
      <c r="R50" s="2">
        <f>IF((SUM(ENT!O50:Q50)-SCH!R50)&gt;=0,SUM(ENT!O50:Q50)-SCH!R50,0)</f>
        <v>64.000000000000455</v>
      </c>
      <c r="S50" s="2"/>
      <c r="T50" s="2"/>
      <c r="U50" s="2">
        <f t="shared" si="4"/>
        <v>262.33867199999986</v>
      </c>
      <c r="V50" s="2">
        <f>IF((SUM(ENT!S50:U50)-SCH!V50)&gt;=0,SUM(ENT!S50:U50)-SCH!V50,0)</f>
        <v>262.33867199999986</v>
      </c>
      <c r="W50" s="2"/>
      <c r="X50" s="2"/>
      <c r="Y50" s="2">
        <f t="shared" si="5"/>
        <v>64</v>
      </c>
      <c r="Z50" s="2">
        <f>IF((SUM(ENT!W50:Y50)-SCH!Z50)&gt;=0,SUM(ENT!W50:Y50)-SCH!Z50,0)</f>
        <v>64</v>
      </c>
      <c r="AA50" s="2"/>
      <c r="AB50" s="2"/>
      <c r="AC50" s="2">
        <f t="shared" si="6"/>
        <v>73.386727000000064</v>
      </c>
      <c r="AD50" s="2">
        <f>IF((SUM(ENT!AA50:AC50)-SCH!AD50)&gt;=0,SUM(ENT!AA50:AC50)-SCH!AD50,0)</f>
        <v>73.386727000000064</v>
      </c>
      <c r="AE50" s="2"/>
      <c r="AF50" s="2"/>
      <c r="AG50" s="2">
        <f t="shared" si="7"/>
        <v>64</v>
      </c>
      <c r="AH50" s="2">
        <f>IF((SUM(ENT!AE50:AG50)-SCH!AH50)&gt;=0,SUM(ENT!AE50:AG50)-SCH!AH50,0)</f>
        <v>64</v>
      </c>
      <c r="AI50" s="2"/>
      <c r="AJ50" s="2"/>
      <c r="AK50" s="2">
        <f t="shared" si="8"/>
        <v>101</v>
      </c>
      <c r="AL50" s="2">
        <f>IF((SUM(ENT!AI50:AK50)-SCH!AL50)&gt;=0,SUM(ENT!AI50:AK50)-SCH!AL50,0)</f>
        <v>101</v>
      </c>
      <c r="AM50" s="2"/>
      <c r="AN50" s="2"/>
      <c r="AO50" s="2">
        <f t="shared" si="9"/>
        <v>101.00000000000045</v>
      </c>
      <c r="AP50" s="2">
        <f>IF((SUM(ENT!AM50:AO50)-SCH!AP50)&gt;=0,SUM(ENT!AM50:AO50)-SCH!AP50,0)</f>
        <v>101.00000000000045</v>
      </c>
      <c r="AQ50" s="2"/>
      <c r="AR50" s="2"/>
      <c r="AS50" s="2">
        <f t="shared" si="10"/>
        <v>101</v>
      </c>
      <c r="AT50" s="2">
        <f>IF((SUM(ENT!AQ50:AS50)-SCH!AT50)&gt;=0,SUM(ENT!AQ50:AS50)-SCH!AT50,0)</f>
        <v>101</v>
      </c>
      <c r="AU50" s="2"/>
      <c r="AV50" s="2"/>
      <c r="AW50" s="2">
        <f t="shared" si="11"/>
        <v>101</v>
      </c>
      <c r="AX50" s="2">
        <f>IF((SUM(ENT!AU50:AW50)-SCH!AX50)&gt;=0,SUM(ENT!AU50:AW50)-SCH!AX50,0)</f>
        <v>101</v>
      </c>
      <c r="AY50" s="2"/>
      <c r="AZ50" s="2"/>
      <c r="BA50" s="2">
        <f t="shared" si="12"/>
        <v>89</v>
      </c>
      <c r="BB50" s="2">
        <f>IF((SUM(ENT!AY50:BA50)-SCH!BB50)&gt;=0,SUM(ENT!AY50:BA50)-SCH!BB50,0)</f>
        <v>89</v>
      </c>
      <c r="BC50" s="2"/>
      <c r="BD50" s="2"/>
      <c r="BE50" s="2">
        <f t="shared" si="13"/>
        <v>63</v>
      </c>
      <c r="BF50" s="2">
        <f>IF((SUM(ENT!BC50:BE50)-SCH!BF50)&gt;=0,SUM(ENT!BC50:BE50)-SCH!BF50,0)</f>
        <v>63</v>
      </c>
      <c r="BG50" s="2"/>
      <c r="BH50" s="2"/>
      <c r="BI50" s="2">
        <f t="shared" si="14"/>
        <v>69.970000000000255</v>
      </c>
      <c r="BJ50" s="2">
        <f>IF((SUM(ENT!BG50:BI50)-SCH!BJ50)&gt;=0,SUM(ENT!BG50:BI50)-SCH!BJ50,0)</f>
        <v>69.970000000000255</v>
      </c>
      <c r="BK50" s="2"/>
      <c r="BL50" s="2"/>
      <c r="BM50" s="2">
        <f t="shared" si="15"/>
        <v>107.97000000000025</v>
      </c>
      <c r="BN50" s="2">
        <f>IF((SUM(ENT!BK50:BM50)-SCH!BN50)&gt;=0,SUM(ENT!BK50:BM50)-SCH!BN50,0)</f>
        <v>107.97000000000025</v>
      </c>
      <c r="BO50" s="2"/>
      <c r="BP50" s="2"/>
      <c r="BQ50" s="2">
        <f t="shared" si="16"/>
        <v>101</v>
      </c>
      <c r="BR50" s="2">
        <f>IF((SUM(ENT!BO50:BQ50)-SCH!BR50)&gt;=0,SUM(ENT!BO50:BQ50)-SCH!BR50,0)</f>
        <v>101</v>
      </c>
      <c r="BS50" s="2"/>
      <c r="BT50" s="2"/>
      <c r="BU50" s="2">
        <f t="shared" si="17"/>
        <v>101</v>
      </c>
      <c r="BV50" s="2">
        <f>IF((SUM(ENT!BS50:BU50)-SCH!BV50)&gt;=0,SUM(ENT!BS50:BU50)-SCH!BV50,0)</f>
        <v>101</v>
      </c>
      <c r="BW50" s="2"/>
      <c r="BX50" s="2"/>
      <c r="BY50" s="2">
        <f t="shared" si="18"/>
        <v>289.72941500000024</v>
      </c>
      <c r="BZ50" s="2">
        <f>IF((SUM(ENT!BW50:BY50)-SCH!BZ50)&gt;=0,SUM(ENT!BW50:BY50)-SCH!BZ50,0)</f>
        <v>289.72941500000024</v>
      </c>
      <c r="CA50" s="2"/>
      <c r="CB50" s="2"/>
      <c r="CC50" s="2">
        <f t="shared" si="19"/>
        <v>101</v>
      </c>
      <c r="CD50" s="2">
        <f>IF((SUM(ENT!CA50:CC50)-SCH!CD50)&gt;=0,SUM(ENT!CA50:CC50)-SCH!CD50,0)</f>
        <v>101</v>
      </c>
      <c r="CE50" s="2"/>
      <c r="CF50" s="2"/>
      <c r="CG50" s="2">
        <f t="shared" si="20"/>
        <v>101</v>
      </c>
      <c r="CH50" s="2">
        <f>IF((SUM(ENT!CE50:CG50)-SCH!CH50)&gt;=0,SUM(ENT!CE50:CG50)-SCH!CH50,0)</f>
        <v>101</v>
      </c>
      <c r="CI50" s="2"/>
      <c r="CJ50" s="2"/>
      <c r="CK50" s="2">
        <f t="shared" si="21"/>
        <v>101</v>
      </c>
      <c r="CL50" s="2">
        <f>IF((SUM(ENT!CI50:CK50)-SCH!CL50)&gt;=0,SUM(ENT!CI50:CK50)-SCH!CL50,0)</f>
        <v>101</v>
      </c>
      <c r="CM50" s="2"/>
      <c r="CN50" s="2"/>
      <c r="CO50" s="2">
        <f t="shared" si="22"/>
        <v>101</v>
      </c>
      <c r="CP50" s="2">
        <f>IF((SUM(ENT!CM50:CO50)-SCH!CP50)&gt;=0,SUM(ENT!CM50:CO50)-SCH!CP50,0)</f>
        <v>101</v>
      </c>
      <c r="CQ50" s="2"/>
      <c r="CR50" s="2"/>
      <c r="CS50" s="2">
        <f t="shared" si="23"/>
        <v>101</v>
      </c>
      <c r="CT50" s="2">
        <f>IF((SUM(ENT!CQ50:CS50)-SCH!CT50)&gt;=0,SUM(ENT!CQ50:CS50)-SCH!CT50,0)</f>
        <v>101</v>
      </c>
      <c r="CU50" s="2"/>
      <c r="CV50" s="2"/>
      <c r="CW50" s="2">
        <f t="shared" si="24"/>
        <v>69</v>
      </c>
      <c r="CX50" s="2">
        <f>IF((SUM(ENT!CU50:CW50)-SCH!CX50)&gt;=0,SUM(ENT!CU50:CW50)-SCH!CX50,0)</f>
        <v>69</v>
      </c>
      <c r="CY50" s="2"/>
      <c r="CZ50" s="2"/>
      <c r="DA50" s="2">
        <f t="shared" si="25"/>
        <v>69</v>
      </c>
      <c r="DB50" s="2">
        <f>IF((SUM(ENT!CY50:DA50)-SCH!DB50)&gt;=0,SUM(ENT!CY50:DA50)-SCH!DB50,0)</f>
        <v>69</v>
      </c>
      <c r="DC50" s="2"/>
      <c r="DD50" s="2"/>
      <c r="DE50" s="2">
        <f t="shared" si="26"/>
        <v>286.25760799999989</v>
      </c>
      <c r="DF50" s="2">
        <f>IF((SUM(ENT!DC50:DE50)-SCH!DF50)&gt;=0,SUM(ENT!DC50:DE50)-SCH!DF50,0)</f>
        <v>286.25760799999989</v>
      </c>
      <c r="DG50" s="2"/>
      <c r="DH50" s="2"/>
      <c r="DI50" s="2">
        <f t="shared" si="27"/>
        <v>289.56723100000045</v>
      </c>
      <c r="DJ50" s="2">
        <f>IF((SUM(ENT!DG50:DI50)-SCH!DJ50)&gt;=0,SUM(ENT!DG50:DI50)-SCH!DJ50,0)</f>
        <v>289.56723100000045</v>
      </c>
      <c r="DK50" s="2"/>
      <c r="DL50" s="2"/>
      <c r="DM50" s="2">
        <f t="shared" si="28"/>
        <v>290.20842399999992</v>
      </c>
      <c r="DN50" s="2">
        <f>IF((SUM(ENT!DK50:DM50)-SCH!DN50)&gt;=0,SUM(ENT!DK50:DM50)-SCH!DN50,0)</f>
        <v>290.20842399999992</v>
      </c>
      <c r="DO50" s="2"/>
      <c r="DP50" s="2"/>
      <c r="DQ50" s="2">
        <f t="shared" si="29"/>
        <v>0</v>
      </c>
      <c r="DR50" s="2">
        <f>IF((SUM(ENT!DO50:DQ50)-SCH!DR50)&gt;=0,SUM(ENT!DO50:DQ50)-SCH!DR50,0)</f>
        <v>0</v>
      </c>
      <c r="DS50" s="2"/>
      <c r="DT50" s="2"/>
      <c r="DU50" s="2">
        <f t="shared" si="30"/>
        <v>0</v>
      </c>
      <c r="DV50" s="2">
        <f>IF((SUM(ENT!DS50:DU50)-SCH!DV50)&gt;=0,SUM(ENT!DS50:DU50)-SCH!DV50,0)</f>
        <v>0</v>
      </c>
    </row>
    <row r="51" spans="1:126" ht="46.5" x14ac:dyDescent="0.25">
      <c r="A51" s="14">
        <v>47</v>
      </c>
      <c r="B51" s="16" t="s">
        <v>54</v>
      </c>
      <c r="C51" s="2"/>
      <c r="D51" s="2"/>
      <c r="E51" s="2">
        <f t="shared" si="0"/>
        <v>186.89674999999988</v>
      </c>
      <c r="F51" s="2">
        <f>IF((SUM(ENT!C51:E51)-SCH!F51)&gt;=0,SUM(ENT!C51:E51)-SCH!F51,0)</f>
        <v>186.89674999999988</v>
      </c>
      <c r="G51" s="2"/>
      <c r="H51" s="2"/>
      <c r="I51" s="2">
        <f t="shared" si="1"/>
        <v>0</v>
      </c>
      <c r="J51" s="2">
        <f>IF((SUM(ENT!G51:I51)-SCH!J51)&gt;=0,SUM(ENT!G51:I51)-SCH!J51,0)</f>
        <v>0</v>
      </c>
      <c r="K51" s="2"/>
      <c r="L51" s="2"/>
      <c r="M51" s="2">
        <f t="shared" si="2"/>
        <v>32</v>
      </c>
      <c r="N51" s="2">
        <f>IF((SUM(ENT!K51:M51)-SCH!N51)&gt;=0,SUM(ENT!K51:M51)-SCH!N51,0)</f>
        <v>32</v>
      </c>
      <c r="O51" s="2"/>
      <c r="P51" s="2"/>
      <c r="Q51" s="2">
        <f t="shared" si="3"/>
        <v>64.000000000000455</v>
      </c>
      <c r="R51" s="2">
        <f>IF((SUM(ENT!O51:Q51)-SCH!R51)&gt;=0,SUM(ENT!O51:Q51)-SCH!R51,0)</f>
        <v>64.000000000000455</v>
      </c>
      <c r="S51" s="2"/>
      <c r="T51" s="2"/>
      <c r="U51" s="2">
        <f t="shared" si="4"/>
        <v>273.77867200000037</v>
      </c>
      <c r="V51" s="2">
        <f>IF((SUM(ENT!S51:U51)-SCH!V51)&gt;=0,SUM(ENT!S51:U51)-SCH!V51,0)</f>
        <v>273.77867200000037</v>
      </c>
      <c r="W51" s="2"/>
      <c r="X51" s="2"/>
      <c r="Y51" s="2">
        <f t="shared" si="5"/>
        <v>107.07093600000053</v>
      </c>
      <c r="Z51" s="2">
        <f>IF((SUM(ENT!W51:Y51)-SCH!Z51)&gt;=0,SUM(ENT!W51:Y51)-SCH!Z51,0)</f>
        <v>107.07093600000053</v>
      </c>
      <c r="AA51" s="2"/>
      <c r="AB51" s="2"/>
      <c r="AC51" s="2">
        <f t="shared" si="6"/>
        <v>146.27892500000007</v>
      </c>
      <c r="AD51" s="2">
        <f>IF((SUM(ENT!AA51:AC51)-SCH!AD51)&gt;=0,SUM(ENT!AA51:AC51)-SCH!AD51,0)</f>
        <v>146.27892500000007</v>
      </c>
      <c r="AE51" s="2"/>
      <c r="AF51" s="2"/>
      <c r="AG51" s="2">
        <f t="shared" si="7"/>
        <v>198.57975800000031</v>
      </c>
      <c r="AH51" s="2">
        <f>IF((SUM(ENT!AE51:AG51)-SCH!AH51)&gt;=0,SUM(ENT!AE51:AG51)-SCH!AH51,0)</f>
        <v>198.57975800000031</v>
      </c>
      <c r="AI51" s="2"/>
      <c r="AJ51" s="2"/>
      <c r="AK51" s="2">
        <f t="shared" si="8"/>
        <v>101.12915300000031</v>
      </c>
      <c r="AL51" s="2">
        <f>IF((SUM(ENT!AI51:AK51)-SCH!AL51)&gt;=0,SUM(ENT!AI51:AK51)-SCH!AL51,0)</f>
        <v>101.12915300000031</v>
      </c>
      <c r="AM51" s="2"/>
      <c r="AN51" s="2"/>
      <c r="AO51" s="2">
        <f t="shared" si="9"/>
        <v>0</v>
      </c>
      <c r="AP51" s="2">
        <f>IF((SUM(ENT!AM51:AO51)-SCH!AP51)&gt;=0,SUM(ENT!AM51:AO51)-SCH!AP51,0)</f>
        <v>0</v>
      </c>
      <c r="AQ51" s="2"/>
      <c r="AR51" s="2"/>
      <c r="AS51" s="2">
        <f t="shared" si="10"/>
        <v>101</v>
      </c>
      <c r="AT51" s="2">
        <f>IF((SUM(ENT!AQ51:AS51)-SCH!AT51)&gt;=0,SUM(ENT!AQ51:AS51)-SCH!AT51,0)</f>
        <v>101</v>
      </c>
      <c r="AU51" s="2"/>
      <c r="AV51" s="2"/>
      <c r="AW51" s="2">
        <f t="shared" si="11"/>
        <v>101</v>
      </c>
      <c r="AX51" s="2">
        <f>IF((SUM(ENT!AU51:AW51)-SCH!AX51)&gt;=0,SUM(ENT!AU51:AW51)-SCH!AX51,0)</f>
        <v>101</v>
      </c>
      <c r="AY51" s="2"/>
      <c r="AZ51" s="2"/>
      <c r="BA51" s="2">
        <f t="shared" si="12"/>
        <v>89</v>
      </c>
      <c r="BB51" s="2">
        <f>IF((SUM(ENT!AY51:BA51)-SCH!BB51)&gt;=0,SUM(ENT!AY51:BA51)-SCH!BB51,0)</f>
        <v>89</v>
      </c>
      <c r="BC51" s="2"/>
      <c r="BD51" s="2"/>
      <c r="BE51" s="2">
        <f t="shared" si="13"/>
        <v>63</v>
      </c>
      <c r="BF51" s="2">
        <f>IF((SUM(ENT!BC51:BE51)-SCH!BF51)&gt;=0,SUM(ENT!BC51:BE51)-SCH!BF51,0)</f>
        <v>63</v>
      </c>
      <c r="BG51" s="2"/>
      <c r="BH51" s="2"/>
      <c r="BI51" s="2">
        <f t="shared" si="14"/>
        <v>176.16517199999998</v>
      </c>
      <c r="BJ51" s="2">
        <f>IF((SUM(ENT!BG51:BI51)-SCH!BJ51)&gt;=0,SUM(ENT!BG51:BI51)-SCH!BJ51,0)</f>
        <v>176.16517199999998</v>
      </c>
      <c r="BK51" s="2"/>
      <c r="BL51" s="2"/>
      <c r="BM51" s="2">
        <f t="shared" si="15"/>
        <v>202.09650599999986</v>
      </c>
      <c r="BN51" s="2">
        <f>IF((SUM(ENT!BK51:BM51)-SCH!BN51)&gt;=0,SUM(ENT!BK51:BM51)-SCH!BN51,0)</f>
        <v>202.09650599999986</v>
      </c>
      <c r="BO51" s="2"/>
      <c r="BP51" s="2"/>
      <c r="BQ51" s="2">
        <f t="shared" si="16"/>
        <v>0</v>
      </c>
      <c r="BR51" s="2">
        <f>IF((SUM(ENT!BO51:BQ51)-SCH!BR51)&gt;=0,SUM(ENT!BO51:BQ51)-SCH!BR51,0)</f>
        <v>0</v>
      </c>
      <c r="BS51" s="2"/>
      <c r="BT51" s="2"/>
      <c r="BU51" s="2">
        <f t="shared" si="17"/>
        <v>101</v>
      </c>
      <c r="BV51" s="2">
        <f>IF((SUM(ENT!BS51:BU51)-SCH!BV51)&gt;=0,SUM(ENT!BS51:BU51)-SCH!BV51,0)</f>
        <v>101</v>
      </c>
      <c r="BW51" s="2"/>
      <c r="BX51" s="2"/>
      <c r="BY51" s="2">
        <f t="shared" si="18"/>
        <v>431.58764699999983</v>
      </c>
      <c r="BZ51" s="2">
        <f>IF((SUM(ENT!BW51:BY51)-SCH!BZ51)&gt;=0,SUM(ENT!BW51:BY51)-SCH!BZ51,0)</f>
        <v>431.58764699999983</v>
      </c>
      <c r="CA51" s="2"/>
      <c r="CB51" s="2"/>
      <c r="CC51" s="2">
        <f t="shared" si="19"/>
        <v>115.48638400000027</v>
      </c>
      <c r="CD51" s="2">
        <f>IF((SUM(ENT!CA51:CC51)-SCH!CD51)&gt;=0,SUM(ENT!CA51:CC51)-SCH!CD51,0)</f>
        <v>115.48638400000027</v>
      </c>
      <c r="CE51" s="2"/>
      <c r="CF51" s="2"/>
      <c r="CG51" s="2">
        <f t="shared" si="20"/>
        <v>101</v>
      </c>
      <c r="CH51" s="2">
        <f>IF((SUM(ENT!CE51:CG51)-SCH!CH51)&gt;=0,SUM(ENT!CE51:CG51)-SCH!CH51,0)</f>
        <v>101</v>
      </c>
      <c r="CI51" s="2"/>
      <c r="CJ51" s="2"/>
      <c r="CK51" s="2">
        <f t="shared" si="21"/>
        <v>101</v>
      </c>
      <c r="CL51" s="2">
        <f>IF((SUM(ENT!CI51:CK51)-SCH!CL51)&gt;=0,SUM(ENT!CI51:CK51)-SCH!CL51,0)</f>
        <v>101</v>
      </c>
      <c r="CM51" s="2"/>
      <c r="CN51" s="2"/>
      <c r="CO51" s="2">
        <f t="shared" si="22"/>
        <v>123.96875</v>
      </c>
      <c r="CP51" s="2">
        <f>IF((SUM(ENT!CM51:CO51)-SCH!CP51)&gt;=0,SUM(ENT!CM51:CO51)-SCH!CP51,0)</f>
        <v>123.96875</v>
      </c>
      <c r="CQ51" s="2"/>
      <c r="CR51" s="2"/>
      <c r="CS51" s="2">
        <f t="shared" si="23"/>
        <v>101</v>
      </c>
      <c r="CT51" s="2">
        <f>IF((SUM(ENT!CQ51:CS51)-SCH!CT51)&gt;=0,SUM(ENT!CQ51:CS51)-SCH!CT51,0)</f>
        <v>101</v>
      </c>
      <c r="CU51" s="2"/>
      <c r="CV51" s="2"/>
      <c r="CW51" s="2">
        <f t="shared" si="24"/>
        <v>74.090000000000146</v>
      </c>
      <c r="CX51" s="2">
        <f>IF((SUM(ENT!CU51:CW51)-SCH!CX51)&gt;=0,SUM(ENT!CU51:CW51)-SCH!CX51,0)</f>
        <v>74.090000000000146</v>
      </c>
      <c r="CY51" s="2"/>
      <c r="CZ51" s="2"/>
      <c r="DA51" s="2">
        <f t="shared" si="25"/>
        <v>69</v>
      </c>
      <c r="DB51" s="2">
        <f>IF((SUM(ENT!CY51:DA51)-SCH!DB51)&gt;=0,SUM(ENT!CY51:DA51)-SCH!DB51,0)</f>
        <v>69</v>
      </c>
      <c r="DC51" s="2"/>
      <c r="DD51" s="2"/>
      <c r="DE51" s="2">
        <f t="shared" si="26"/>
        <v>455.28639299999986</v>
      </c>
      <c r="DF51" s="2">
        <f>IF((SUM(ENT!DC51:DE51)-SCH!DF51)&gt;=0,SUM(ENT!DC51:DE51)-SCH!DF51,0)</f>
        <v>455.28639299999986</v>
      </c>
      <c r="DG51" s="2"/>
      <c r="DH51" s="2"/>
      <c r="DI51" s="2">
        <f t="shared" si="27"/>
        <v>289.7184240000006</v>
      </c>
      <c r="DJ51" s="2">
        <f>IF((SUM(ENT!DG51:DI51)-SCH!DJ51)&gt;=0,SUM(ENT!DG51:DI51)-SCH!DJ51,0)</f>
        <v>289.7184240000006</v>
      </c>
      <c r="DK51" s="2"/>
      <c r="DL51" s="2"/>
      <c r="DM51" s="2">
        <f t="shared" si="28"/>
        <v>290.20842400000038</v>
      </c>
      <c r="DN51" s="2">
        <f>IF((SUM(ENT!DK51:DM51)-SCH!DN51)&gt;=0,SUM(ENT!DK51:DM51)-SCH!DN51,0)</f>
        <v>290.20842400000038</v>
      </c>
      <c r="DO51" s="2"/>
      <c r="DP51" s="2"/>
      <c r="DQ51" s="2">
        <f t="shared" si="29"/>
        <v>0</v>
      </c>
      <c r="DR51" s="2">
        <f>IF((SUM(ENT!DO51:DQ51)-SCH!DR51)&gt;=0,SUM(ENT!DO51:DQ51)-SCH!DR51,0)</f>
        <v>0</v>
      </c>
      <c r="DS51" s="2"/>
      <c r="DT51" s="2"/>
      <c r="DU51" s="2">
        <f t="shared" si="30"/>
        <v>0</v>
      </c>
      <c r="DV51" s="2">
        <f>IF((SUM(ENT!DS51:DU51)-SCH!DV51)&gt;=0,SUM(ENT!DS51:DU51)-SCH!DV51,0)</f>
        <v>0</v>
      </c>
    </row>
    <row r="52" spans="1:126" ht="46.5" x14ac:dyDescent="0.25">
      <c r="A52" s="14">
        <v>48</v>
      </c>
      <c r="B52" s="16" t="s">
        <v>55</v>
      </c>
      <c r="C52" s="2"/>
      <c r="D52" s="2"/>
      <c r="E52" s="2">
        <f t="shared" si="0"/>
        <v>328.67570599999999</v>
      </c>
      <c r="F52" s="2">
        <f>IF((SUM(ENT!C52:E52)-SCH!F52)&gt;=0,SUM(ENT!C52:E52)-SCH!F52,0)</f>
        <v>328.67570599999999</v>
      </c>
      <c r="G52" s="2"/>
      <c r="H52" s="2"/>
      <c r="I52" s="2">
        <f t="shared" si="1"/>
        <v>0</v>
      </c>
      <c r="J52" s="2">
        <f>IF((SUM(ENT!G52:I52)-SCH!J52)&gt;=0,SUM(ENT!G52:I52)-SCH!J52,0)</f>
        <v>0</v>
      </c>
      <c r="K52" s="2"/>
      <c r="L52" s="2"/>
      <c r="M52" s="2">
        <f t="shared" si="2"/>
        <v>32</v>
      </c>
      <c r="N52" s="2">
        <f>IF((SUM(ENT!K52:M52)-SCH!N52)&gt;=0,SUM(ENT!K52:M52)-SCH!N52,0)</f>
        <v>32</v>
      </c>
      <c r="O52" s="2"/>
      <c r="P52" s="2"/>
      <c r="Q52" s="2">
        <f t="shared" si="3"/>
        <v>64.000000000000455</v>
      </c>
      <c r="R52" s="2">
        <f>IF((SUM(ENT!O52:Q52)-SCH!R52)&gt;=0,SUM(ENT!O52:Q52)-SCH!R52,0)</f>
        <v>64.000000000000455</v>
      </c>
      <c r="S52" s="2"/>
      <c r="T52" s="2"/>
      <c r="U52" s="2">
        <f t="shared" si="4"/>
        <v>273.77867199999991</v>
      </c>
      <c r="V52" s="2">
        <f>IF((SUM(ENT!S52:U52)-SCH!V52)&gt;=0,SUM(ENT!S52:U52)-SCH!V52,0)</f>
        <v>273.77867199999991</v>
      </c>
      <c r="W52" s="2"/>
      <c r="X52" s="2"/>
      <c r="Y52" s="2">
        <f t="shared" si="5"/>
        <v>11.070936000000074</v>
      </c>
      <c r="Z52" s="2">
        <f>IF((SUM(ENT!W52:Y52)-SCH!Z52)&gt;=0,SUM(ENT!W52:Y52)-SCH!Z52,0)</f>
        <v>11.070936000000074</v>
      </c>
      <c r="AA52" s="2"/>
      <c r="AB52" s="2"/>
      <c r="AC52" s="2">
        <f t="shared" si="6"/>
        <v>253.54975800000011</v>
      </c>
      <c r="AD52" s="2">
        <f>IF((SUM(ENT!AA52:AC52)-SCH!AD52)&gt;=0,SUM(ENT!AA52:AC52)-SCH!AD52,0)</f>
        <v>253.54975800000011</v>
      </c>
      <c r="AE52" s="2"/>
      <c r="AF52" s="2"/>
      <c r="AG52" s="2">
        <f t="shared" si="7"/>
        <v>246.57975800000031</v>
      </c>
      <c r="AH52" s="2">
        <f>IF((SUM(ENT!AE52:AG52)-SCH!AH52)&gt;=0,SUM(ENT!AE52:AG52)-SCH!AH52,0)</f>
        <v>246.57975800000031</v>
      </c>
      <c r="AI52" s="2"/>
      <c r="AJ52" s="2"/>
      <c r="AK52" s="2">
        <f t="shared" si="8"/>
        <v>101</v>
      </c>
      <c r="AL52" s="2">
        <f>IF((SUM(ENT!AI52:AK52)-SCH!AL52)&gt;=0,SUM(ENT!AI52:AK52)-SCH!AL52,0)</f>
        <v>101</v>
      </c>
      <c r="AM52" s="2"/>
      <c r="AN52" s="2"/>
      <c r="AO52" s="2">
        <f t="shared" si="9"/>
        <v>101.00000000000045</v>
      </c>
      <c r="AP52" s="2">
        <f>IF((SUM(ENT!AM52:AO52)-SCH!AP52)&gt;=0,SUM(ENT!AM52:AO52)-SCH!AP52,0)</f>
        <v>101.00000000000045</v>
      </c>
      <c r="AQ52" s="2"/>
      <c r="AR52" s="2"/>
      <c r="AS52" s="2">
        <f t="shared" si="10"/>
        <v>101</v>
      </c>
      <c r="AT52" s="2">
        <f>IF((SUM(ENT!AQ52:AS52)-SCH!AT52)&gt;=0,SUM(ENT!AQ52:AS52)-SCH!AT52,0)</f>
        <v>101</v>
      </c>
      <c r="AU52" s="2"/>
      <c r="AV52" s="2"/>
      <c r="AW52" s="2">
        <f t="shared" si="11"/>
        <v>101</v>
      </c>
      <c r="AX52" s="2">
        <f>IF((SUM(ENT!AU52:AW52)-SCH!AX52)&gt;=0,SUM(ENT!AU52:AW52)-SCH!AX52,0)</f>
        <v>101</v>
      </c>
      <c r="AY52" s="2"/>
      <c r="AZ52" s="2"/>
      <c r="BA52" s="2">
        <f t="shared" si="12"/>
        <v>89</v>
      </c>
      <c r="BB52" s="2">
        <f>IF((SUM(ENT!AY52:BA52)-SCH!BB52)&gt;=0,SUM(ENT!AY52:BA52)-SCH!BB52,0)</f>
        <v>89</v>
      </c>
      <c r="BC52" s="2"/>
      <c r="BD52" s="2"/>
      <c r="BE52" s="2">
        <f t="shared" si="13"/>
        <v>63</v>
      </c>
      <c r="BF52" s="2">
        <f>IF((SUM(ENT!BC52:BE52)-SCH!BF52)&gt;=0,SUM(ENT!BC52:BE52)-SCH!BF52,0)</f>
        <v>63</v>
      </c>
      <c r="BG52" s="2"/>
      <c r="BH52" s="2"/>
      <c r="BI52" s="2">
        <f t="shared" si="14"/>
        <v>214.29968000000008</v>
      </c>
      <c r="BJ52" s="2">
        <f>IF((SUM(ENT!BG52:BI52)-SCH!BJ52)&gt;=0,SUM(ENT!BG52:BI52)-SCH!BJ52,0)</f>
        <v>214.29968000000008</v>
      </c>
      <c r="BK52" s="2"/>
      <c r="BL52" s="2"/>
      <c r="BM52" s="2">
        <f t="shared" si="15"/>
        <v>265.36638399999993</v>
      </c>
      <c r="BN52" s="2">
        <f>IF((SUM(ENT!BK52:BM52)-SCH!BN52)&gt;=0,SUM(ENT!BK52:BM52)-SCH!BN52,0)</f>
        <v>265.36638399999993</v>
      </c>
      <c r="BO52" s="2"/>
      <c r="BP52" s="2"/>
      <c r="BQ52" s="2">
        <f t="shared" si="16"/>
        <v>101</v>
      </c>
      <c r="BR52" s="2">
        <f>IF((SUM(ENT!BO52:BQ52)-SCH!BR52)&gt;=0,SUM(ENT!BO52:BQ52)-SCH!BR52,0)</f>
        <v>101</v>
      </c>
      <c r="BS52" s="2"/>
      <c r="BT52" s="2"/>
      <c r="BU52" s="2">
        <f t="shared" si="17"/>
        <v>101</v>
      </c>
      <c r="BV52" s="2">
        <f>IF((SUM(ENT!BS52:BU52)-SCH!BV52)&gt;=0,SUM(ENT!BS52:BU52)-SCH!BV52,0)</f>
        <v>101</v>
      </c>
      <c r="BW52" s="2"/>
      <c r="BX52" s="2"/>
      <c r="BY52" s="2">
        <f t="shared" si="18"/>
        <v>571.58764699999983</v>
      </c>
      <c r="BZ52" s="2">
        <f>IF((SUM(ENT!BW52:BY52)-SCH!BZ52)&gt;=0,SUM(ENT!BW52:BY52)-SCH!BZ52,0)</f>
        <v>571.58764699999983</v>
      </c>
      <c r="CA52" s="2"/>
      <c r="CB52" s="2"/>
      <c r="CC52" s="2">
        <f t="shared" si="19"/>
        <v>240.67941500000006</v>
      </c>
      <c r="CD52" s="2">
        <f>IF((SUM(ENT!CA52:CC52)-SCH!CD52)&gt;=0,SUM(ENT!CA52:CC52)-SCH!CD52,0)</f>
        <v>240.67941500000006</v>
      </c>
      <c r="CE52" s="2"/>
      <c r="CF52" s="2"/>
      <c r="CG52" s="2">
        <f t="shared" si="20"/>
        <v>101</v>
      </c>
      <c r="CH52" s="2">
        <f>IF((SUM(ENT!CE52:CG52)-SCH!CH52)&gt;=0,SUM(ENT!CE52:CG52)-SCH!CH52,0)</f>
        <v>101</v>
      </c>
      <c r="CI52" s="2"/>
      <c r="CJ52" s="2"/>
      <c r="CK52" s="2">
        <f t="shared" si="21"/>
        <v>101</v>
      </c>
      <c r="CL52" s="2">
        <f>IF((SUM(ENT!CI52:CK52)-SCH!CL52)&gt;=0,SUM(ENT!CI52:CK52)-SCH!CL52,0)</f>
        <v>101</v>
      </c>
      <c r="CM52" s="2"/>
      <c r="CN52" s="2"/>
      <c r="CO52" s="2">
        <f t="shared" si="22"/>
        <v>107.47790500000019</v>
      </c>
      <c r="CP52" s="2">
        <f>IF((SUM(ENT!CM52:CO52)-SCH!CP52)&gt;=0,SUM(ENT!CM52:CO52)-SCH!CP52,0)</f>
        <v>107.47790500000019</v>
      </c>
      <c r="CQ52" s="2"/>
      <c r="CR52" s="2"/>
      <c r="CS52" s="2">
        <f t="shared" si="23"/>
        <v>101</v>
      </c>
      <c r="CT52" s="2">
        <f>IF((SUM(ENT!CQ52:CS52)-SCH!CT52)&gt;=0,SUM(ENT!CQ52:CS52)-SCH!CT52,0)</f>
        <v>101</v>
      </c>
      <c r="CU52" s="2"/>
      <c r="CV52" s="2"/>
      <c r="CW52" s="2">
        <f t="shared" si="24"/>
        <v>74.090000000000146</v>
      </c>
      <c r="CX52" s="2">
        <f>IF((SUM(ENT!CU52:CW52)-SCH!CX52)&gt;=0,SUM(ENT!CU52:CW52)-SCH!CX52,0)</f>
        <v>74.090000000000146</v>
      </c>
      <c r="CY52" s="2"/>
      <c r="CZ52" s="2"/>
      <c r="DA52" s="2">
        <f t="shared" si="25"/>
        <v>69</v>
      </c>
      <c r="DB52" s="2">
        <f>IF((SUM(ENT!CY52:DA52)-SCH!DB52)&gt;=0,SUM(ENT!CY52:DA52)-SCH!DB52,0)</f>
        <v>69</v>
      </c>
      <c r="DC52" s="2"/>
      <c r="DD52" s="2"/>
      <c r="DE52" s="2">
        <f t="shared" si="26"/>
        <v>602.21531200000027</v>
      </c>
      <c r="DF52" s="2">
        <f>IF((SUM(ENT!DC52:DE52)-SCH!DF52)&gt;=0,SUM(ENT!DC52:DE52)-SCH!DF52,0)</f>
        <v>602.21531200000027</v>
      </c>
      <c r="DG52" s="2"/>
      <c r="DH52" s="2"/>
      <c r="DI52" s="2">
        <f t="shared" si="27"/>
        <v>289.7184240000006</v>
      </c>
      <c r="DJ52" s="2">
        <f>IF((SUM(ENT!DG52:DI52)-SCH!DJ52)&gt;=0,SUM(ENT!DG52:DI52)-SCH!DJ52,0)</f>
        <v>289.7184240000006</v>
      </c>
      <c r="DK52" s="2"/>
      <c r="DL52" s="2"/>
      <c r="DM52" s="2">
        <f t="shared" si="28"/>
        <v>290.20842400000038</v>
      </c>
      <c r="DN52" s="2">
        <f>IF((SUM(ENT!DK52:DM52)-SCH!DN52)&gt;=0,SUM(ENT!DK52:DM52)-SCH!DN52,0)</f>
        <v>290.20842400000038</v>
      </c>
      <c r="DO52" s="2"/>
      <c r="DP52" s="2"/>
      <c r="DQ52" s="2">
        <f t="shared" si="29"/>
        <v>0</v>
      </c>
      <c r="DR52" s="2">
        <f>IF((SUM(ENT!DO52:DQ52)-SCH!DR52)&gt;=0,SUM(ENT!DO52:DQ52)-SCH!DR52,0)</f>
        <v>0</v>
      </c>
      <c r="DS52" s="2"/>
      <c r="DT52" s="2"/>
      <c r="DU52" s="2">
        <f t="shared" si="30"/>
        <v>0</v>
      </c>
      <c r="DV52" s="2">
        <f>IF((SUM(ENT!DS52:DU52)-SCH!DV52)&gt;=0,SUM(ENT!DS52:DU52)-SCH!DV52,0)</f>
        <v>0</v>
      </c>
    </row>
    <row r="53" spans="1:126" ht="46.5" x14ac:dyDescent="0.25">
      <c r="A53" s="14">
        <v>49</v>
      </c>
      <c r="B53" s="16" t="s">
        <v>56</v>
      </c>
      <c r="C53" s="2"/>
      <c r="D53" s="2"/>
      <c r="E53" s="2">
        <f t="shared" si="0"/>
        <v>413.05999999999995</v>
      </c>
      <c r="F53" s="2">
        <f>IF((SUM(ENT!C53:E53)-SCH!F53)&gt;=0,SUM(ENT!C53:E53)-SCH!F53,0)</f>
        <v>413.05999999999995</v>
      </c>
      <c r="G53" s="2"/>
      <c r="H53" s="2"/>
      <c r="I53" s="2">
        <f t="shared" si="1"/>
        <v>0</v>
      </c>
      <c r="J53" s="2">
        <f>IF((SUM(ENT!G53:I53)-SCH!J53)&gt;=0,SUM(ENT!G53:I53)-SCH!J53,0)</f>
        <v>0</v>
      </c>
      <c r="K53" s="2"/>
      <c r="L53" s="2"/>
      <c r="M53" s="2">
        <f t="shared" si="2"/>
        <v>32</v>
      </c>
      <c r="N53" s="2">
        <f>IF((SUM(ENT!K53:M53)-SCH!N53)&gt;=0,SUM(ENT!K53:M53)-SCH!N53,0)</f>
        <v>32</v>
      </c>
      <c r="O53" s="2"/>
      <c r="P53" s="2"/>
      <c r="Q53" s="2">
        <f t="shared" si="3"/>
        <v>73.532536000000619</v>
      </c>
      <c r="R53" s="2">
        <f>IF((SUM(ENT!O53:Q53)-SCH!R53)&gt;=0,SUM(ENT!O53:Q53)-SCH!R53,0)</f>
        <v>73.532536000000619</v>
      </c>
      <c r="S53" s="2"/>
      <c r="T53" s="2"/>
      <c r="U53" s="2">
        <f t="shared" si="4"/>
        <v>270.24459999999999</v>
      </c>
      <c r="V53" s="2">
        <f>IF((SUM(ENT!S53:U53)-SCH!V53)&gt;=0,SUM(ENT!S53:U53)-SCH!V53,0)</f>
        <v>270.24459999999999</v>
      </c>
      <c r="W53" s="2"/>
      <c r="X53" s="2"/>
      <c r="Y53" s="2">
        <f t="shared" si="5"/>
        <v>182.07093599999962</v>
      </c>
      <c r="Z53" s="2">
        <f>IF((SUM(ENT!W53:Y53)-SCH!Z53)&gt;=0,SUM(ENT!W53:Y53)-SCH!Z53,0)</f>
        <v>182.07093599999962</v>
      </c>
      <c r="AA53" s="2"/>
      <c r="AB53" s="2"/>
      <c r="AC53" s="2">
        <f t="shared" si="6"/>
        <v>252.73975799999971</v>
      </c>
      <c r="AD53" s="2">
        <f>IF((SUM(ENT!AA53:AC53)-SCH!AD53)&gt;=0,SUM(ENT!AA53:AC53)-SCH!AD53,0)</f>
        <v>252.73975799999971</v>
      </c>
      <c r="AE53" s="2"/>
      <c r="AF53" s="2"/>
      <c r="AG53" s="2">
        <f t="shared" si="7"/>
        <v>246.57975800000031</v>
      </c>
      <c r="AH53" s="2">
        <f>IF((SUM(ENT!AE53:AG53)-SCH!AH53)&gt;=0,SUM(ENT!AE53:AG53)-SCH!AH53,0)</f>
        <v>246.57975800000031</v>
      </c>
      <c r="AI53" s="2"/>
      <c r="AJ53" s="2"/>
      <c r="AK53" s="2">
        <f t="shared" si="8"/>
        <v>101.16539499999999</v>
      </c>
      <c r="AL53" s="2">
        <f>IF((SUM(ENT!AI53:AK53)-SCH!AL53)&gt;=0,SUM(ENT!AI53:AK53)-SCH!AL53,0)</f>
        <v>101.16539499999999</v>
      </c>
      <c r="AM53" s="2"/>
      <c r="AN53" s="2"/>
      <c r="AO53" s="2">
        <f t="shared" si="9"/>
        <v>0</v>
      </c>
      <c r="AP53" s="2">
        <f>IF((SUM(ENT!AM53:AO53)-SCH!AP53)&gt;=0,SUM(ENT!AM53:AO53)-SCH!AP53,0)</f>
        <v>0</v>
      </c>
      <c r="AQ53" s="2"/>
      <c r="AR53" s="2"/>
      <c r="AS53" s="2">
        <f t="shared" si="10"/>
        <v>102.52886900000021</v>
      </c>
      <c r="AT53" s="2">
        <f>IF((SUM(ENT!AQ53:AS53)-SCH!AT53)&gt;=0,SUM(ENT!AQ53:AS53)-SCH!AT53,0)</f>
        <v>102.52886900000021</v>
      </c>
      <c r="AU53" s="2"/>
      <c r="AV53" s="2"/>
      <c r="AW53" s="2">
        <f t="shared" si="11"/>
        <v>101</v>
      </c>
      <c r="AX53" s="2">
        <f>IF((SUM(ENT!AU53:AW53)-SCH!AX53)&gt;=0,SUM(ENT!AU53:AW53)-SCH!AX53,0)</f>
        <v>101</v>
      </c>
      <c r="AY53" s="2"/>
      <c r="AZ53" s="2"/>
      <c r="BA53" s="2">
        <f t="shared" si="12"/>
        <v>95</v>
      </c>
      <c r="BB53" s="2">
        <f>IF((SUM(ENT!AY53:BA53)-SCH!BB53)&gt;=0,SUM(ENT!AY53:BA53)-SCH!BB53,0)</f>
        <v>95</v>
      </c>
      <c r="BC53" s="2"/>
      <c r="BD53" s="2"/>
      <c r="BE53" s="2">
        <f t="shared" si="13"/>
        <v>69.9699999999998</v>
      </c>
      <c r="BF53" s="2">
        <f>IF((SUM(ENT!BC53:BE53)-SCH!BF53)&gt;=0,SUM(ENT!BC53:BE53)-SCH!BF53,0)</f>
        <v>69.9699999999998</v>
      </c>
      <c r="BG53" s="2"/>
      <c r="BH53" s="2"/>
      <c r="BI53" s="2">
        <f t="shared" si="14"/>
        <v>216.138015</v>
      </c>
      <c r="BJ53" s="2">
        <f>IF((SUM(ENT!BG53:BI53)-SCH!BJ53)&gt;=0,SUM(ENT!BG53:BI53)-SCH!BJ53,0)</f>
        <v>216.138015</v>
      </c>
      <c r="BK53" s="2"/>
      <c r="BL53" s="2"/>
      <c r="BM53" s="2">
        <f t="shared" si="15"/>
        <v>290.55941499999972</v>
      </c>
      <c r="BN53" s="2">
        <f>IF((SUM(ENT!BK53:BM53)-SCH!BN53)&gt;=0,SUM(ENT!BK53:BM53)-SCH!BN53,0)</f>
        <v>290.55941499999972</v>
      </c>
      <c r="BO53" s="2"/>
      <c r="BP53" s="2"/>
      <c r="BQ53" s="2">
        <f t="shared" si="16"/>
        <v>0</v>
      </c>
      <c r="BR53" s="2">
        <f>IF((SUM(ENT!BO53:BQ53)-SCH!BR53)&gt;=0,SUM(ENT!BO53:BQ53)-SCH!BR53,0)</f>
        <v>0</v>
      </c>
      <c r="BS53" s="2"/>
      <c r="BT53" s="2"/>
      <c r="BU53" s="2">
        <f t="shared" si="17"/>
        <v>101</v>
      </c>
      <c r="BV53" s="2">
        <f>IF((SUM(ENT!BS53:BU53)-SCH!BV53)&gt;=0,SUM(ENT!BS53:BU53)-SCH!BV53,0)</f>
        <v>101</v>
      </c>
      <c r="BW53" s="2"/>
      <c r="BX53" s="2"/>
      <c r="BY53" s="2">
        <f t="shared" si="18"/>
        <v>775.72255500000028</v>
      </c>
      <c r="BZ53" s="2">
        <f>IF((SUM(ENT!BW53:BY53)-SCH!BZ53)&gt;=0,SUM(ENT!BW53:BY53)-SCH!BZ53,0)</f>
        <v>775.72255500000028</v>
      </c>
      <c r="CA53" s="2"/>
      <c r="CB53" s="2"/>
      <c r="CC53" s="2">
        <f t="shared" si="19"/>
        <v>279.85749699999997</v>
      </c>
      <c r="CD53" s="2">
        <f>IF((SUM(ENT!CA53:CC53)-SCH!CD53)&gt;=0,SUM(ENT!CA53:CC53)-SCH!CD53,0)</f>
        <v>279.85749699999997</v>
      </c>
      <c r="CE53" s="2"/>
      <c r="CF53" s="2"/>
      <c r="CG53" s="2">
        <f t="shared" si="20"/>
        <v>179.88449499999933</v>
      </c>
      <c r="CH53" s="2">
        <f>IF((SUM(ENT!CE53:CG53)-SCH!CH53)&gt;=0,SUM(ENT!CE53:CG53)-SCH!CH53,0)</f>
        <v>179.88449499999933</v>
      </c>
      <c r="CI53" s="2"/>
      <c r="CJ53" s="2"/>
      <c r="CK53" s="2">
        <f t="shared" si="21"/>
        <v>101</v>
      </c>
      <c r="CL53" s="2">
        <f>IF((SUM(ENT!CI53:CK53)-SCH!CL53)&gt;=0,SUM(ENT!CI53:CK53)-SCH!CL53,0)</f>
        <v>101</v>
      </c>
      <c r="CM53" s="2"/>
      <c r="CN53" s="2"/>
      <c r="CO53" s="2">
        <f t="shared" si="22"/>
        <v>108.72166599999946</v>
      </c>
      <c r="CP53" s="2">
        <f>IF((SUM(ENT!CM53:CO53)-SCH!CP53)&gt;=0,SUM(ENT!CM53:CO53)-SCH!CP53,0)</f>
        <v>108.72166599999946</v>
      </c>
      <c r="CQ53" s="2"/>
      <c r="CR53" s="2"/>
      <c r="CS53" s="2">
        <f t="shared" si="23"/>
        <v>101</v>
      </c>
      <c r="CT53" s="2">
        <f>IF((SUM(ENT!CQ53:CS53)-SCH!CT53)&gt;=0,SUM(ENT!CQ53:CS53)-SCH!CT53,0)</f>
        <v>101</v>
      </c>
      <c r="CU53" s="2"/>
      <c r="CV53" s="2"/>
      <c r="CW53" s="2">
        <f t="shared" si="24"/>
        <v>74.090000000000146</v>
      </c>
      <c r="CX53" s="2">
        <f>IF((SUM(ENT!CU53:CW53)-SCH!CX53)&gt;=0,SUM(ENT!CU53:CW53)-SCH!CX53,0)</f>
        <v>74.090000000000146</v>
      </c>
      <c r="CY53" s="2"/>
      <c r="CZ53" s="2"/>
      <c r="DA53" s="2">
        <f t="shared" si="25"/>
        <v>69</v>
      </c>
      <c r="DB53" s="2">
        <f>IF((SUM(ENT!CY53:DA53)-SCH!DB53)&gt;=0,SUM(ENT!CY53:DA53)-SCH!DB53,0)</f>
        <v>69</v>
      </c>
      <c r="DC53" s="2"/>
      <c r="DD53" s="2"/>
      <c r="DE53" s="2">
        <f t="shared" si="26"/>
        <v>687.00707999999986</v>
      </c>
      <c r="DF53" s="2">
        <f>IF((SUM(ENT!DC53:DE53)-SCH!DF53)&gt;=0,SUM(ENT!DC53:DE53)-SCH!DF53,0)</f>
        <v>687.00707999999986</v>
      </c>
      <c r="DG53" s="2"/>
      <c r="DH53" s="2"/>
      <c r="DI53" s="2">
        <f t="shared" si="27"/>
        <v>291.57665599999973</v>
      </c>
      <c r="DJ53" s="2">
        <f>IF((SUM(ENT!DG53:DI53)-SCH!DJ53)&gt;=0,SUM(ENT!DG53:DI53)-SCH!DJ53,0)</f>
        <v>291.57665599999973</v>
      </c>
      <c r="DK53" s="2"/>
      <c r="DL53" s="2"/>
      <c r="DM53" s="2">
        <f t="shared" si="28"/>
        <v>290.20842400000038</v>
      </c>
      <c r="DN53" s="2">
        <f>IF((SUM(ENT!DK53:DM53)-SCH!DN53)&gt;=0,SUM(ENT!DK53:DM53)-SCH!DN53,0)</f>
        <v>290.20842400000038</v>
      </c>
      <c r="DO53" s="2"/>
      <c r="DP53" s="2"/>
      <c r="DQ53" s="2">
        <f t="shared" si="29"/>
        <v>0</v>
      </c>
      <c r="DR53" s="2">
        <f>IF((SUM(ENT!DO53:DQ53)-SCH!DR53)&gt;=0,SUM(ENT!DO53:DQ53)-SCH!DR53,0)</f>
        <v>0</v>
      </c>
      <c r="DS53" s="2"/>
      <c r="DT53" s="2"/>
      <c r="DU53" s="2">
        <f t="shared" si="30"/>
        <v>0</v>
      </c>
      <c r="DV53" s="2">
        <f>IF((SUM(ENT!DS53:DU53)-SCH!DV53)&gt;=0,SUM(ENT!DS53:DU53)-SCH!DV53,0)</f>
        <v>0</v>
      </c>
    </row>
    <row r="54" spans="1:126" ht="46.5" x14ac:dyDescent="0.25">
      <c r="A54" s="14">
        <v>50</v>
      </c>
      <c r="B54" s="16" t="s">
        <v>57</v>
      </c>
      <c r="C54" s="2"/>
      <c r="D54" s="2"/>
      <c r="E54" s="2">
        <f t="shared" si="0"/>
        <v>417.30999999999995</v>
      </c>
      <c r="F54" s="2">
        <f>IF((SUM(ENT!C54:E54)-SCH!F54)&gt;=0,SUM(ENT!C54:E54)-SCH!F54,0)</f>
        <v>417.30999999999995</v>
      </c>
      <c r="G54" s="2"/>
      <c r="H54" s="2"/>
      <c r="I54" s="2">
        <f t="shared" si="1"/>
        <v>0</v>
      </c>
      <c r="J54" s="2">
        <f>IF((SUM(ENT!G54:I54)-SCH!J54)&gt;=0,SUM(ENT!G54:I54)-SCH!J54,0)</f>
        <v>0</v>
      </c>
      <c r="K54" s="2"/>
      <c r="L54" s="2"/>
      <c r="M54" s="2">
        <f t="shared" si="2"/>
        <v>32</v>
      </c>
      <c r="N54" s="2">
        <f>IF((SUM(ENT!K54:M54)-SCH!N54)&gt;=0,SUM(ENT!K54:M54)-SCH!N54,0)</f>
        <v>32</v>
      </c>
      <c r="O54" s="2"/>
      <c r="P54" s="2"/>
      <c r="Q54" s="2">
        <f t="shared" si="3"/>
        <v>73.532536000000164</v>
      </c>
      <c r="R54" s="2">
        <f>IF((SUM(ENT!O54:Q54)-SCH!R54)&gt;=0,SUM(ENT!O54:Q54)-SCH!R54,0)</f>
        <v>73.532536000000164</v>
      </c>
      <c r="S54" s="2"/>
      <c r="T54" s="2"/>
      <c r="U54" s="2">
        <f t="shared" si="4"/>
        <v>270.24459999999999</v>
      </c>
      <c r="V54" s="2">
        <f>IF((SUM(ENT!S54:U54)-SCH!V54)&gt;=0,SUM(ENT!S54:U54)-SCH!V54,0)</f>
        <v>270.24459999999999</v>
      </c>
      <c r="W54" s="2"/>
      <c r="X54" s="2"/>
      <c r="Y54" s="2">
        <f t="shared" si="5"/>
        <v>182.07093600000007</v>
      </c>
      <c r="Z54" s="2">
        <f>IF((SUM(ENT!W54:Y54)-SCH!Z54)&gt;=0,SUM(ENT!W54:Y54)-SCH!Z54,0)</f>
        <v>182.07093600000007</v>
      </c>
      <c r="AA54" s="2"/>
      <c r="AB54" s="2"/>
      <c r="AC54" s="2">
        <f t="shared" si="6"/>
        <v>252.73975799999971</v>
      </c>
      <c r="AD54" s="2">
        <f>IF((SUM(ENT!AA54:AC54)-SCH!AD54)&gt;=0,SUM(ENT!AA54:AC54)-SCH!AD54,0)</f>
        <v>252.73975799999971</v>
      </c>
      <c r="AE54" s="2"/>
      <c r="AF54" s="2"/>
      <c r="AG54" s="2">
        <f t="shared" si="7"/>
        <v>246.57975799999986</v>
      </c>
      <c r="AH54" s="2">
        <f>IF((SUM(ENT!AE54:AG54)-SCH!AH54)&gt;=0,SUM(ENT!AE54:AG54)-SCH!AH54,0)</f>
        <v>246.57975799999986</v>
      </c>
      <c r="AI54" s="2"/>
      <c r="AJ54" s="2"/>
      <c r="AK54" s="2">
        <f t="shared" si="8"/>
        <v>101</v>
      </c>
      <c r="AL54" s="2">
        <f>IF((SUM(ENT!AI54:AK54)-SCH!AL54)&gt;=0,SUM(ENT!AI54:AK54)-SCH!AL54,0)</f>
        <v>101</v>
      </c>
      <c r="AM54" s="2"/>
      <c r="AN54" s="2"/>
      <c r="AO54" s="2">
        <f t="shared" si="9"/>
        <v>101</v>
      </c>
      <c r="AP54" s="2">
        <f>IF((SUM(ENT!AM54:AO54)-SCH!AP54)&gt;=0,SUM(ENT!AM54:AO54)-SCH!AP54,0)</f>
        <v>101</v>
      </c>
      <c r="AQ54" s="2"/>
      <c r="AR54" s="2"/>
      <c r="AS54" s="2">
        <f t="shared" si="10"/>
        <v>102.87333699999999</v>
      </c>
      <c r="AT54" s="2">
        <f>IF((SUM(ENT!AQ54:AS54)-SCH!AT54)&gt;=0,SUM(ENT!AQ54:AS54)-SCH!AT54,0)</f>
        <v>102.87333699999999</v>
      </c>
      <c r="AU54" s="2"/>
      <c r="AV54" s="2"/>
      <c r="AW54" s="2">
        <f t="shared" si="11"/>
        <v>101</v>
      </c>
      <c r="AX54" s="2">
        <f>IF((SUM(ENT!AU54:AW54)-SCH!AX54)&gt;=0,SUM(ENT!AU54:AW54)-SCH!AX54,0)</f>
        <v>101</v>
      </c>
      <c r="AY54" s="2"/>
      <c r="AZ54" s="2"/>
      <c r="BA54" s="2">
        <f t="shared" si="12"/>
        <v>95</v>
      </c>
      <c r="BB54" s="2">
        <f>IF((SUM(ENT!AY54:BA54)-SCH!BB54)&gt;=0,SUM(ENT!AY54:BA54)-SCH!BB54,0)</f>
        <v>95</v>
      </c>
      <c r="BC54" s="2"/>
      <c r="BD54" s="2"/>
      <c r="BE54" s="2">
        <f t="shared" si="13"/>
        <v>69.970000000000255</v>
      </c>
      <c r="BF54" s="2">
        <f>IF((SUM(ENT!BC54:BE54)-SCH!BF54)&gt;=0,SUM(ENT!BC54:BE54)-SCH!BF54,0)</f>
        <v>69.970000000000255</v>
      </c>
      <c r="BG54" s="2"/>
      <c r="BH54" s="2"/>
      <c r="BI54" s="2">
        <f t="shared" si="14"/>
        <v>218.138015</v>
      </c>
      <c r="BJ54" s="2">
        <f>IF((SUM(ENT!BG54:BI54)-SCH!BJ54)&gt;=0,SUM(ENT!BG54:BI54)-SCH!BJ54,0)</f>
        <v>218.138015</v>
      </c>
      <c r="BK54" s="2"/>
      <c r="BL54" s="2"/>
      <c r="BM54" s="2">
        <f t="shared" si="15"/>
        <v>290.55941500000017</v>
      </c>
      <c r="BN54" s="2">
        <f>IF((SUM(ENT!BK54:BM54)-SCH!BN54)&gt;=0,SUM(ENT!BK54:BM54)-SCH!BN54,0)</f>
        <v>290.55941500000017</v>
      </c>
      <c r="BO54" s="2"/>
      <c r="BP54" s="2"/>
      <c r="BQ54" s="2">
        <f t="shared" si="16"/>
        <v>101</v>
      </c>
      <c r="BR54" s="2">
        <f>IF((SUM(ENT!BO54:BQ54)-SCH!BR54)&gt;=0,SUM(ENT!BO54:BQ54)-SCH!BR54,0)</f>
        <v>101</v>
      </c>
      <c r="BS54" s="2"/>
      <c r="BT54" s="2"/>
      <c r="BU54" s="2">
        <f t="shared" si="17"/>
        <v>101</v>
      </c>
      <c r="BV54" s="2">
        <f>IF((SUM(ENT!BS54:BU54)-SCH!BV54)&gt;=0,SUM(ENT!BS54:BU54)-SCH!BV54,0)</f>
        <v>101</v>
      </c>
      <c r="BW54" s="2"/>
      <c r="BX54" s="2"/>
      <c r="BY54" s="2">
        <f t="shared" si="18"/>
        <v>826.8201039999999</v>
      </c>
      <c r="BZ54" s="2">
        <f>IF((SUM(ENT!BW54:BY54)-SCH!BZ54)&gt;=0,SUM(ENT!BW54:BY54)-SCH!BZ54,0)</f>
        <v>826.8201039999999</v>
      </c>
      <c r="CA54" s="2"/>
      <c r="CB54" s="2"/>
      <c r="CC54" s="2">
        <f t="shared" si="19"/>
        <v>288.67941500000006</v>
      </c>
      <c r="CD54" s="2">
        <f>IF((SUM(ENT!CA54:CC54)-SCH!CD54)&gt;=0,SUM(ENT!CA54:CC54)-SCH!CD54,0)</f>
        <v>288.67941500000006</v>
      </c>
      <c r="CE54" s="2"/>
      <c r="CF54" s="2"/>
      <c r="CG54" s="2">
        <f t="shared" si="20"/>
        <v>216.4280219999996</v>
      </c>
      <c r="CH54" s="2">
        <f>IF((SUM(ENT!CE54:CG54)-SCH!CH54)&gt;=0,SUM(ENT!CE54:CG54)-SCH!CH54,0)</f>
        <v>216.4280219999996</v>
      </c>
      <c r="CI54" s="2"/>
      <c r="CJ54" s="2"/>
      <c r="CK54" s="2">
        <f t="shared" si="21"/>
        <v>101</v>
      </c>
      <c r="CL54" s="2">
        <f>IF((SUM(ENT!CI54:CK54)-SCH!CL54)&gt;=0,SUM(ENT!CI54:CK54)-SCH!CL54,0)</f>
        <v>101</v>
      </c>
      <c r="CM54" s="2"/>
      <c r="CN54" s="2"/>
      <c r="CO54" s="2">
        <f t="shared" si="22"/>
        <v>109.34666599999991</v>
      </c>
      <c r="CP54" s="2">
        <f>IF((SUM(ENT!CM54:CO54)-SCH!CP54)&gt;=0,SUM(ENT!CM54:CO54)-SCH!CP54,0)</f>
        <v>109.34666599999991</v>
      </c>
      <c r="CQ54" s="2"/>
      <c r="CR54" s="2"/>
      <c r="CS54" s="2">
        <f t="shared" si="23"/>
        <v>101</v>
      </c>
      <c r="CT54" s="2">
        <f>IF((SUM(ENT!CQ54:CS54)-SCH!CT54)&gt;=0,SUM(ENT!CQ54:CS54)-SCH!CT54,0)</f>
        <v>101</v>
      </c>
      <c r="CU54" s="2"/>
      <c r="CV54" s="2"/>
      <c r="CW54" s="2">
        <f t="shared" si="24"/>
        <v>74.090000000000146</v>
      </c>
      <c r="CX54" s="2">
        <f>IF((SUM(ENT!CU54:CW54)-SCH!CX54)&gt;=0,SUM(ENT!CU54:CW54)-SCH!CX54,0)</f>
        <v>74.090000000000146</v>
      </c>
      <c r="CY54" s="2"/>
      <c r="CZ54" s="2"/>
      <c r="DA54" s="2">
        <f t="shared" si="25"/>
        <v>69</v>
      </c>
      <c r="DB54" s="2">
        <f>IF((SUM(ENT!CY54:DA54)-SCH!DB54)&gt;=0,SUM(ENT!CY54:DA54)-SCH!DB54,0)</f>
        <v>69</v>
      </c>
      <c r="DC54" s="2"/>
      <c r="DD54" s="2"/>
      <c r="DE54" s="2">
        <f t="shared" si="26"/>
        <v>695.50708000000031</v>
      </c>
      <c r="DF54" s="2">
        <f>IF((SUM(ENT!DC54:DE54)-SCH!DF54)&gt;=0,SUM(ENT!DC54:DE54)-SCH!DF54,0)</f>
        <v>695.50708000000031</v>
      </c>
      <c r="DG54" s="2"/>
      <c r="DH54" s="2"/>
      <c r="DI54" s="2">
        <f t="shared" si="27"/>
        <v>291.57665600000018</v>
      </c>
      <c r="DJ54" s="2">
        <f>IF((SUM(ENT!DG54:DI54)-SCH!DJ54)&gt;=0,SUM(ENT!DG54:DI54)-SCH!DJ54,0)</f>
        <v>291.57665600000018</v>
      </c>
      <c r="DK54" s="2"/>
      <c r="DL54" s="2"/>
      <c r="DM54" s="2">
        <f t="shared" si="28"/>
        <v>290.20842400000038</v>
      </c>
      <c r="DN54" s="2">
        <f>IF((SUM(ENT!DK54:DM54)-SCH!DN54)&gt;=0,SUM(ENT!DK54:DM54)-SCH!DN54,0)</f>
        <v>290.20842400000038</v>
      </c>
      <c r="DO54" s="2"/>
      <c r="DP54" s="2"/>
      <c r="DQ54" s="2">
        <f t="shared" si="29"/>
        <v>0</v>
      </c>
      <c r="DR54" s="2">
        <f>IF((SUM(ENT!DO54:DQ54)-SCH!DR54)&gt;=0,SUM(ENT!DO54:DQ54)-SCH!DR54,0)</f>
        <v>0</v>
      </c>
      <c r="DS54" s="2"/>
      <c r="DT54" s="2"/>
      <c r="DU54" s="2">
        <f t="shared" si="30"/>
        <v>0</v>
      </c>
      <c r="DV54" s="2">
        <f>IF((SUM(ENT!DS54:DU54)-SCH!DV54)&gt;=0,SUM(ENT!DS54:DU54)-SCH!DV54,0)</f>
        <v>0</v>
      </c>
    </row>
    <row r="55" spans="1:126" ht="46.5" x14ac:dyDescent="0.25">
      <c r="A55" s="14">
        <v>51</v>
      </c>
      <c r="B55" s="16" t="s">
        <v>58</v>
      </c>
      <c r="C55" s="2"/>
      <c r="D55" s="2"/>
      <c r="E55" s="2">
        <f t="shared" si="0"/>
        <v>310.65000000000009</v>
      </c>
      <c r="F55" s="2">
        <f>IF((SUM(ENT!C55:E55)-SCH!F55)&gt;=0,SUM(ENT!C55:E55)-SCH!F55,0)</f>
        <v>310.65000000000009</v>
      </c>
      <c r="G55" s="2"/>
      <c r="H55" s="2"/>
      <c r="I55" s="2">
        <f t="shared" si="1"/>
        <v>0</v>
      </c>
      <c r="J55" s="2">
        <f>IF((SUM(ENT!G55:I55)-SCH!J55)&gt;=0,SUM(ENT!G55:I55)-SCH!J55,0)</f>
        <v>0</v>
      </c>
      <c r="K55" s="2"/>
      <c r="L55" s="2"/>
      <c r="M55" s="2">
        <f t="shared" si="2"/>
        <v>41.532536000000164</v>
      </c>
      <c r="N55" s="2">
        <f>IF((SUM(ENT!K55:M55)-SCH!N55)&gt;=0,SUM(ENT!K55:M55)-SCH!N55,0)</f>
        <v>41.532536000000164</v>
      </c>
      <c r="O55" s="2"/>
      <c r="P55" s="2"/>
      <c r="Q55" s="2">
        <f t="shared" si="3"/>
        <v>81.452536000000691</v>
      </c>
      <c r="R55" s="2">
        <f>IF((SUM(ENT!O55:Q55)-SCH!R55)&gt;=0,SUM(ENT!O55:Q55)-SCH!R55,0)</f>
        <v>81.452536000000691</v>
      </c>
      <c r="S55" s="2"/>
      <c r="T55" s="2"/>
      <c r="U55" s="2">
        <f t="shared" si="4"/>
        <v>380.24460000000045</v>
      </c>
      <c r="V55" s="2">
        <f>IF((SUM(ENT!S55:U55)-SCH!V55)&gt;=0,SUM(ENT!S55:U55)-SCH!V55,0)</f>
        <v>380.24460000000045</v>
      </c>
      <c r="W55" s="2"/>
      <c r="X55" s="2"/>
      <c r="Y55" s="2">
        <f t="shared" si="5"/>
        <v>207.01187800000025</v>
      </c>
      <c r="Z55" s="2">
        <f>IF((SUM(ENT!W55:Y55)-SCH!Z55)&gt;=0,SUM(ENT!W55:Y55)-SCH!Z55,0)</f>
        <v>207.01187800000025</v>
      </c>
      <c r="AA55" s="2"/>
      <c r="AB55" s="2"/>
      <c r="AC55" s="2">
        <f t="shared" si="6"/>
        <v>252.73975799999971</v>
      </c>
      <c r="AD55" s="2">
        <f>IF((SUM(ENT!AA55:AC55)-SCH!AD55)&gt;=0,SUM(ENT!AA55:AC55)-SCH!AD55,0)</f>
        <v>252.73975799999971</v>
      </c>
      <c r="AE55" s="2"/>
      <c r="AF55" s="2"/>
      <c r="AG55" s="2">
        <f t="shared" si="7"/>
        <v>252.20975799999997</v>
      </c>
      <c r="AH55" s="2">
        <f>IF((SUM(ENT!AE55:AG55)-SCH!AH55)&gt;=0,SUM(ENT!AE55:AG55)-SCH!AH55,0)</f>
        <v>252.20975799999997</v>
      </c>
      <c r="AI55" s="2"/>
      <c r="AJ55" s="2"/>
      <c r="AK55" s="2">
        <f t="shared" si="8"/>
        <v>101</v>
      </c>
      <c r="AL55" s="2">
        <f>IF((SUM(ENT!AI55:AK55)-SCH!AL55)&gt;=0,SUM(ENT!AI55:AK55)-SCH!AL55,0)</f>
        <v>101</v>
      </c>
      <c r="AM55" s="2"/>
      <c r="AN55" s="2"/>
      <c r="AO55" s="2">
        <f t="shared" si="9"/>
        <v>0</v>
      </c>
      <c r="AP55" s="2">
        <f>IF((SUM(ENT!AM55:AO55)-SCH!AP55)&gt;=0,SUM(ENT!AM55:AO55)-SCH!AP55,0)</f>
        <v>0</v>
      </c>
      <c r="AQ55" s="2"/>
      <c r="AR55" s="2"/>
      <c r="AS55" s="2">
        <f t="shared" si="10"/>
        <v>109.83333700000003</v>
      </c>
      <c r="AT55" s="2">
        <f>IF((SUM(ENT!AQ55:AS55)-SCH!AT55)&gt;=0,SUM(ENT!AQ55:AS55)-SCH!AT55,0)</f>
        <v>109.83333700000003</v>
      </c>
      <c r="AU55" s="2"/>
      <c r="AV55" s="2"/>
      <c r="AW55" s="2">
        <f t="shared" si="11"/>
        <v>101</v>
      </c>
      <c r="AX55" s="2">
        <f>IF((SUM(ENT!AU55:AW55)-SCH!AX55)&gt;=0,SUM(ENT!AU55:AW55)-SCH!AX55,0)</f>
        <v>101</v>
      </c>
      <c r="AY55" s="2"/>
      <c r="AZ55" s="2"/>
      <c r="BA55" s="2">
        <f t="shared" si="12"/>
        <v>95</v>
      </c>
      <c r="BB55" s="2">
        <f>IF((SUM(ENT!AY55:BA55)-SCH!BB55)&gt;=0,SUM(ENT!AY55:BA55)-SCH!BB55,0)</f>
        <v>95</v>
      </c>
      <c r="BC55" s="2"/>
      <c r="BD55" s="2"/>
      <c r="BE55" s="2">
        <f t="shared" si="13"/>
        <v>69.970000000000255</v>
      </c>
      <c r="BF55" s="2">
        <f>IF((SUM(ENT!BC55:BE55)-SCH!BF55)&gt;=0,SUM(ENT!BC55:BE55)-SCH!BF55,0)</f>
        <v>69.970000000000255</v>
      </c>
      <c r="BG55" s="2"/>
      <c r="BH55" s="2"/>
      <c r="BI55" s="2">
        <f t="shared" si="14"/>
        <v>223.138015</v>
      </c>
      <c r="BJ55" s="2">
        <f>IF((SUM(ENT!BG55:BI55)-SCH!BJ55)&gt;=0,SUM(ENT!BG55:BI55)-SCH!BJ55,0)</f>
        <v>223.138015</v>
      </c>
      <c r="BK55" s="2"/>
      <c r="BL55" s="2"/>
      <c r="BM55" s="2">
        <f t="shared" si="15"/>
        <v>290.55941500000017</v>
      </c>
      <c r="BN55" s="2">
        <f>IF((SUM(ENT!BK55:BM55)-SCH!BN55)&gt;=0,SUM(ENT!BK55:BM55)-SCH!BN55,0)</f>
        <v>290.55941500000017</v>
      </c>
      <c r="BO55" s="2"/>
      <c r="BP55" s="2"/>
      <c r="BQ55" s="2">
        <f t="shared" si="16"/>
        <v>0</v>
      </c>
      <c r="BR55" s="2">
        <f>IF((SUM(ENT!BO55:BQ55)-SCH!BR55)&gt;=0,SUM(ENT!BO55:BQ55)-SCH!BR55,0)</f>
        <v>0</v>
      </c>
      <c r="BS55" s="2"/>
      <c r="BT55" s="2"/>
      <c r="BU55" s="2">
        <f t="shared" si="17"/>
        <v>101</v>
      </c>
      <c r="BV55" s="2">
        <f>IF((SUM(ENT!BS55:BU55)-SCH!BV55)&gt;=0,SUM(ENT!BS55:BU55)-SCH!BV55,0)</f>
        <v>101</v>
      </c>
      <c r="BW55" s="2"/>
      <c r="BX55" s="2"/>
      <c r="BY55" s="2">
        <f t="shared" si="18"/>
        <v>858.99137599999995</v>
      </c>
      <c r="BZ55" s="2">
        <f>IF((SUM(ENT!BW55:BY55)-SCH!BZ55)&gt;=0,SUM(ENT!BW55:BY55)-SCH!BZ55,0)</f>
        <v>858.99137599999995</v>
      </c>
      <c r="CA55" s="2"/>
      <c r="CB55" s="2"/>
      <c r="CC55" s="2">
        <f t="shared" si="19"/>
        <v>288.67941500000006</v>
      </c>
      <c r="CD55" s="2">
        <f>IF((SUM(ENT!CA55:CC55)-SCH!CD55)&gt;=0,SUM(ENT!CA55:CC55)-SCH!CD55,0)</f>
        <v>288.67941500000006</v>
      </c>
      <c r="CE55" s="2"/>
      <c r="CF55" s="2"/>
      <c r="CG55" s="2">
        <f t="shared" si="20"/>
        <v>268.85760100000016</v>
      </c>
      <c r="CH55" s="2">
        <f>IF((SUM(ENT!CE55:CG55)-SCH!CH55)&gt;=0,SUM(ENT!CE55:CG55)-SCH!CH55,0)</f>
        <v>268.85760100000016</v>
      </c>
      <c r="CI55" s="2"/>
      <c r="CJ55" s="2"/>
      <c r="CK55" s="2">
        <f t="shared" si="21"/>
        <v>101</v>
      </c>
      <c r="CL55" s="2">
        <f>IF((SUM(ENT!CI55:CK55)-SCH!CL55)&gt;=0,SUM(ENT!CI55:CK55)-SCH!CL55,0)</f>
        <v>101</v>
      </c>
      <c r="CM55" s="2"/>
      <c r="CN55" s="2"/>
      <c r="CO55" s="2">
        <f t="shared" si="22"/>
        <v>108.86406599999964</v>
      </c>
      <c r="CP55" s="2">
        <f>IF((SUM(ENT!CM55:CO55)-SCH!CP55)&gt;=0,SUM(ENT!CM55:CO55)-SCH!CP55,0)</f>
        <v>108.86406599999964</v>
      </c>
      <c r="CQ55" s="2"/>
      <c r="CR55" s="2"/>
      <c r="CS55" s="2">
        <f t="shared" si="23"/>
        <v>101</v>
      </c>
      <c r="CT55" s="2">
        <f>IF((SUM(ENT!CQ55:CS55)-SCH!CT55)&gt;=0,SUM(ENT!CQ55:CS55)-SCH!CT55,0)</f>
        <v>101</v>
      </c>
      <c r="CU55" s="2"/>
      <c r="CV55" s="2"/>
      <c r="CW55" s="2">
        <f t="shared" si="24"/>
        <v>236.14195400000017</v>
      </c>
      <c r="CX55" s="2">
        <f>IF((SUM(ENT!CU55:CW55)-SCH!CX55)&gt;=0,SUM(ENT!CU55:CW55)-SCH!CX55,0)</f>
        <v>236.14195400000017</v>
      </c>
      <c r="CY55" s="2"/>
      <c r="CZ55" s="2"/>
      <c r="DA55" s="2">
        <f t="shared" si="25"/>
        <v>69</v>
      </c>
      <c r="DB55" s="2">
        <f>IF((SUM(ENT!CY55:DA55)-SCH!DB55)&gt;=0,SUM(ENT!CY55:DA55)-SCH!DB55,0)</f>
        <v>69</v>
      </c>
      <c r="DC55" s="2"/>
      <c r="DD55" s="2"/>
      <c r="DE55" s="2">
        <f t="shared" si="26"/>
        <v>595.50707999999941</v>
      </c>
      <c r="DF55" s="2">
        <f>IF((SUM(ENT!DC55:DE55)-SCH!DF55)&gt;=0,SUM(ENT!DC55:DE55)-SCH!DF55,0)</f>
        <v>595.50707999999941</v>
      </c>
      <c r="DG55" s="2"/>
      <c r="DH55" s="2"/>
      <c r="DI55" s="2">
        <f t="shared" si="27"/>
        <v>396.57665600000018</v>
      </c>
      <c r="DJ55" s="2">
        <f>IF((SUM(ENT!DG55:DI55)-SCH!DJ55)&gt;=0,SUM(ENT!DG55:DI55)-SCH!DJ55,0)</f>
        <v>396.57665600000018</v>
      </c>
      <c r="DK55" s="2"/>
      <c r="DL55" s="2"/>
      <c r="DM55" s="2">
        <f t="shared" si="28"/>
        <v>331.49665600000026</v>
      </c>
      <c r="DN55" s="2">
        <f>IF((SUM(ENT!DK55:DM55)-SCH!DN55)&gt;=0,SUM(ENT!DK55:DM55)-SCH!DN55,0)</f>
        <v>331.49665600000026</v>
      </c>
      <c r="DO55" s="2"/>
      <c r="DP55" s="2"/>
      <c r="DQ55" s="2">
        <f t="shared" si="29"/>
        <v>0</v>
      </c>
      <c r="DR55" s="2">
        <f>IF((SUM(ENT!DO55:DQ55)-SCH!DR55)&gt;=0,SUM(ENT!DO55:DQ55)-SCH!DR55,0)</f>
        <v>0</v>
      </c>
      <c r="DS55" s="2"/>
      <c r="DT55" s="2"/>
      <c r="DU55" s="2">
        <f t="shared" si="30"/>
        <v>0</v>
      </c>
      <c r="DV55" s="2">
        <f>IF((SUM(ENT!DS55:DU55)-SCH!DV55)&gt;=0,SUM(ENT!DS55:DU55)-SCH!DV55,0)</f>
        <v>0</v>
      </c>
    </row>
    <row r="56" spans="1:126" ht="46.5" x14ac:dyDescent="0.25">
      <c r="A56" s="14">
        <v>52</v>
      </c>
      <c r="B56" s="16" t="s">
        <v>59</v>
      </c>
      <c r="C56" s="2"/>
      <c r="D56" s="2"/>
      <c r="E56" s="2">
        <f t="shared" si="0"/>
        <v>310.65000000000009</v>
      </c>
      <c r="F56" s="2">
        <f>IF((SUM(ENT!C56:E56)-SCH!F56)&gt;=0,SUM(ENT!C56:E56)-SCH!F56,0)</f>
        <v>310.65000000000009</v>
      </c>
      <c r="G56" s="2"/>
      <c r="H56" s="2"/>
      <c r="I56" s="2">
        <f t="shared" si="1"/>
        <v>0</v>
      </c>
      <c r="J56" s="2">
        <f>IF((SUM(ENT!G56:I56)-SCH!J56)&gt;=0,SUM(ENT!G56:I56)-SCH!J56,0)</f>
        <v>0</v>
      </c>
      <c r="K56" s="2"/>
      <c r="L56" s="2"/>
      <c r="M56" s="2">
        <f t="shared" si="2"/>
        <v>84.079928999999993</v>
      </c>
      <c r="N56" s="2">
        <f>IF((SUM(ENT!K56:M56)-SCH!N56)&gt;=0,SUM(ENT!K56:M56)-SCH!N56,0)</f>
        <v>84.079928999999993</v>
      </c>
      <c r="O56" s="2"/>
      <c r="P56" s="2"/>
      <c r="Q56" s="2">
        <f t="shared" si="3"/>
        <v>81.452536000000691</v>
      </c>
      <c r="R56" s="2">
        <f>IF((SUM(ENT!O56:Q56)-SCH!R56)&gt;=0,SUM(ENT!O56:Q56)-SCH!R56,0)</f>
        <v>81.452536000000691</v>
      </c>
      <c r="S56" s="2"/>
      <c r="T56" s="2"/>
      <c r="U56" s="2">
        <f t="shared" si="4"/>
        <v>490.24459999999999</v>
      </c>
      <c r="V56" s="2">
        <f>IF((SUM(ENT!S56:U56)-SCH!V56)&gt;=0,SUM(ENT!S56:U56)-SCH!V56,0)</f>
        <v>490.24459999999999</v>
      </c>
      <c r="W56" s="2"/>
      <c r="X56" s="2"/>
      <c r="Y56" s="2">
        <f t="shared" si="5"/>
        <v>205.72556699999996</v>
      </c>
      <c r="Z56" s="2">
        <f>IF((SUM(ENT!W56:Y56)-SCH!Z56)&gt;=0,SUM(ENT!W56:Y56)-SCH!Z56,0)</f>
        <v>205.72556699999996</v>
      </c>
      <c r="AA56" s="2"/>
      <c r="AB56" s="2"/>
      <c r="AC56" s="2">
        <f t="shared" si="6"/>
        <v>252.73975799999971</v>
      </c>
      <c r="AD56" s="2">
        <f>IF((SUM(ENT!AA56:AC56)-SCH!AD56)&gt;=0,SUM(ENT!AA56:AC56)-SCH!AD56,0)</f>
        <v>252.73975799999971</v>
      </c>
      <c r="AE56" s="2"/>
      <c r="AF56" s="2"/>
      <c r="AG56" s="2">
        <f t="shared" si="7"/>
        <v>252.20975799999997</v>
      </c>
      <c r="AH56" s="2">
        <f>IF((SUM(ENT!AE56:AG56)-SCH!AH56)&gt;=0,SUM(ENT!AE56:AG56)-SCH!AH56,0)</f>
        <v>252.20975799999997</v>
      </c>
      <c r="AI56" s="2"/>
      <c r="AJ56" s="2"/>
      <c r="AK56" s="2">
        <f t="shared" si="8"/>
        <v>101</v>
      </c>
      <c r="AL56" s="2">
        <f>IF((SUM(ENT!AI56:AK56)-SCH!AL56)&gt;=0,SUM(ENT!AI56:AK56)-SCH!AL56,0)</f>
        <v>101</v>
      </c>
      <c r="AM56" s="2"/>
      <c r="AN56" s="2"/>
      <c r="AO56" s="2">
        <f t="shared" si="9"/>
        <v>101</v>
      </c>
      <c r="AP56" s="2">
        <f>IF((SUM(ENT!AM56:AO56)-SCH!AP56)&gt;=0,SUM(ENT!AM56:AO56)-SCH!AP56,0)</f>
        <v>101</v>
      </c>
      <c r="AQ56" s="2"/>
      <c r="AR56" s="2"/>
      <c r="AS56" s="2">
        <f t="shared" si="10"/>
        <v>109.83333700000003</v>
      </c>
      <c r="AT56" s="2">
        <f>IF((SUM(ENT!AQ56:AS56)-SCH!AT56)&gt;=0,SUM(ENT!AQ56:AS56)-SCH!AT56,0)</f>
        <v>109.83333700000003</v>
      </c>
      <c r="AU56" s="2"/>
      <c r="AV56" s="2"/>
      <c r="AW56" s="2">
        <f t="shared" si="11"/>
        <v>101</v>
      </c>
      <c r="AX56" s="2">
        <f>IF((SUM(ENT!AU56:AW56)-SCH!AX56)&gt;=0,SUM(ENT!AU56:AW56)-SCH!AX56,0)</f>
        <v>101</v>
      </c>
      <c r="AY56" s="2"/>
      <c r="AZ56" s="2"/>
      <c r="BA56" s="2">
        <f t="shared" si="12"/>
        <v>95</v>
      </c>
      <c r="BB56" s="2">
        <f>IF((SUM(ENT!AY56:BA56)-SCH!BB56)&gt;=0,SUM(ENT!AY56:BA56)-SCH!BB56,0)</f>
        <v>95</v>
      </c>
      <c r="BC56" s="2"/>
      <c r="BD56" s="2"/>
      <c r="BE56" s="2">
        <f t="shared" si="13"/>
        <v>69.9699999999998</v>
      </c>
      <c r="BF56" s="2">
        <f>IF((SUM(ENT!BC56:BE56)-SCH!BF56)&gt;=0,SUM(ENT!BC56:BE56)-SCH!BF56,0)</f>
        <v>69.9699999999998</v>
      </c>
      <c r="BG56" s="2"/>
      <c r="BH56" s="2"/>
      <c r="BI56" s="2">
        <f t="shared" si="14"/>
        <v>226.263015</v>
      </c>
      <c r="BJ56" s="2">
        <f>IF((SUM(ENT!BG56:BI56)-SCH!BJ56)&gt;=0,SUM(ENT!BG56:BI56)-SCH!BJ56,0)</f>
        <v>226.263015</v>
      </c>
      <c r="BK56" s="2"/>
      <c r="BL56" s="2"/>
      <c r="BM56" s="2">
        <f t="shared" si="15"/>
        <v>290.55941500000017</v>
      </c>
      <c r="BN56" s="2">
        <f>IF((SUM(ENT!BK56:BM56)-SCH!BN56)&gt;=0,SUM(ENT!BK56:BM56)-SCH!BN56,0)</f>
        <v>290.55941500000017</v>
      </c>
      <c r="BO56" s="2"/>
      <c r="BP56" s="2"/>
      <c r="BQ56" s="2">
        <f t="shared" si="16"/>
        <v>101</v>
      </c>
      <c r="BR56" s="2">
        <f>IF((SUM(ENT!BO56:BQ56)-SCH!BR56)&gt;=0,SUM(ENT!BO56:BQ56)-SCH!BR56,0)</f>
        <v>101</v>
      </c>
      <c r="BS56" s="2"/>
      <c r="BT56" s="2"/>
      <c r="BU56" s="2">
        <f t="shared" si="17"/>
        <v>101</v>
      </c>
      <c r="BV56" s="2">
        <f>IF((SUM(ENT!BS56:BU56)-SCH!BV56)&gt;=0,SUM(ENT!BS56:BU56)-SCH!BV56,0)</f>
        <v>101</v>
      </c>
      <c r="BW56" s="2"/>
      <c r="BX56" s="2"/>
      <c r="BY56" s="2">
        <f t="shared" si="18"/>
        <v>888.9913760000004</v>
      </c>
      <c r="BZ56" s="2">
        <f>IF((SUM(ENT!BW56:BY56)-SCH!BZ56)&gt;=0,SUM(ENT!BW56:BY56)-SCH!BZ56,0)</f>
        <v>888.9913760000004</v>
      </c>
      <c r="CA56" s="2"/>
      <c r="CB56" s="2"/>
      <c r="CC56" s="2">
        <f t="shared" si="19"/>
        <v>288.67941499999961</v>
      </c>
      <c r="CD56" s="2">
        <f>IF((SUM(ENT!CA56:CC56)-SCH!CD56)&gt;=0,SUM(ENT!CA56:CC56)-SCH!CD56,0)</f>
        <v>288.67941499999961</v>
      </c>
      <c r="CE56" s="2"/>
      <c r="CF56" s="2"/>
      <c r="CG56" s="2">
        <f t="shared" si="20"/>
        <v>289.72941500000024</v>
      </c>
      <c r="CH56" s="2">
        <f>IF((SUM(ENT!CE56:CG56)-SCH!CH56)&gt;=0,SUM(ENT!CE56:CG56)-SCH!CH56,0)</f>
        <v>289.72941500000024</v>
      </c>
      <c r="CI56" s="2"/>
      <c r="CJ56" s="2"/>
      <c r="CK56" s="2">
        <f t="shared" si="21"/>
        <v>101</v>
      </c>
      <c r="CL56" s="2">
        <f>IF((SUM(ENT!CI56:CK56)-SCH!CL56)&gt;=0,SUM(ENT!CI56:CK56)-SCH!CL56,0)</f>
        <v>101</v>
      </c>
      <c r="CM56" s="2"/>
      <c r="CN56" s="2"/>
      <c r="CO56" s="2">
        <f t="shared" si="22"/>
        <v>106.67999999999984</v>
      </c>
      <c r="CP56" s="2">
        <f>IF((SUM(ENT!CM56:CO56)-SCH!CP56)&gt;=0,SUM(ENT!CM56:CO56)-SCH!CP56,0)</f>
        <v>106.67999999999984</v>
      </c>
      <c r="CQ56" s="2"/>
      <c r="CR56" s="2"/>
      <c r="CS56" s="2">
        <f t="shared" si="23"/>
        <v>101</v>
      </c>
      <c r="CT56" s="2">
        <f>IF((SUM(ENT!CQ56:CS56)-SCH!CT56)&gt;=0,SUM(ENT!CQ56:CS56)-SCH!CT56,0)</f>
        <v>101</v>
      </c>
      <c r="CU56" s="2"/>
      <c r="CV56" s="2"/>
      <c r="CW56" s="2">
        <f t="shared" si="24"/>
        <v>256.67941500000006</v>
      </c>
      <c r="CX56" s="2">
        <f>IF((SUM(ENT!CU56:CW56)-SCH!CX56)&gt;=0,SUM(ENT!CU56:CW56)-SCH!CX56,0)</f>
        <v>256.67941500000006</v>
      </c>
      <c r="CY56" s="2"/>
      <c r="CZ56" s="2"/>
      <c r="DA56" s="2">
        <f t="shared" si="25"/>
        <v>69</v>
      </c>
      <c r="DB56" s="2">
        <f>IF((SUM(ENT!CY56:DA56)-SCH!DB56)&gt;=0,SUM(ENT!CY56:DA56)-SCH!DB56,0)</f>
        <v>69</v>
      </c>
      <c r="DC56" s="2"/>
      <c r="DD56" s="2"/>
      <c r="DE56" s="2">
        <f t="shared" si="26"/>
        <v>495.50707999999986</v>
      </c>
      <c r="DF56" s="2">
        <f>IF((SUM(ENT!DC56:DE56)-SCH!DF56)&gt;=0,SUM(ENT!DC56:DE56)-SCH!DF56,0)</f>
        <v>495.50707999999986</v>
      </c>
      <c r="DG56" s="2"/>
      <c r="DH56" s="2"/>
      <c r="DI56" s="2">
        <f t="shared" si="27"/>
        <v>501.57665599999973</v>
      </c>
      <c r="DJ56" s="2">
        <f>IF((SUM(ENT!DG56:DI56)-SCH!DJ56)&gt;=0,SUM(ENT!DG56:DI56)-SCH!DJ56,0)</f>
        <v>501.57665599999973</v>
      </c>
      <c r="DK56" s="2"/>
      <c r="DL56" s="2"/>
      <c r="DM56" s="2">
        <f t="shared" si="28"/>
        <v>431.49665600000026</v>
      </c>
      <c r="DN56" s="2">
        <f>IF((SUM(ENT!DK56:DM56)-SCH!DN56)&gt;=0,SUM(ENT!DK56:DM56)-SCH!DN56,0)</f>
        <v>431.49665600000026</v>
      </c>
      <c r="DO56" s="2"/>
      <c r="DP56" s="2"/>
      <c r="DQ56" s="2">
        <f t="shared" si="29"/>
        <v>0</v>
      </c>
      <c r="DR56" s="2">
        <f>IF((SUM(ENT!DO56:DQ56)-SCH!DR56)&gt;=0,SUM(ENT!DO56:DQ56)-SCH!DR56,0)</f>
        <v>0</v>
      </c>
      <c r="DS56" s="2"/>
      <c r="DT56" s="2"/>
      <c r="DU56" s="2">
        <f t="shared" si="30"/>
        <v>0</v>
      </c>
      <c r="DV56" s="2">
        <f>IF((SUM(ENT!DS56:DU56)-SCH!DV56)&gt;=0,SUM(ENT!DS56:DU56)-SCH!DV56,0)</f>
        <v>0</v>
      </c>
    </row>
    <row r="57" spans="1:126" ht="46.5" x14ac:dyDescent="0.25">
      <c r="A57" s="14">
        <v>53</v>
      </c>
      <c r="B57" s="16" t="s">
        <v>60</v>
      </c>
      <c r="C57" s="2"/>
      <c r="D57" s="2"/>
      <c r="E57" s="2">
        <f t="shared" si="0"/>
        <v>310.65000000000009</v>
      </c>
      <c r="F57" s="2">
        <f>IF((SUM(ENT!C57:E57)-SCH!F57)&gt;=0,SUM(ENT!C57:E57)-SCH!F57,0)</f>
        <v>310.65000000000009</v>
      </c>
      <c r="G57" s="2"/>
      <c r="H57" s="2"/>
      <c r="I57" s="2">
        <f t="shared" si="1"/>
        <v>0</v>
      </c>
      <c r="J57" s="2">
        <f>IF((SUM(ENT!G57:I57)-SCH!J57)&gt;=0,SUM(ENT!G57:I57)-SCH!J57,0)</f>
        <v>0</v>
      </c>
      <c r="K57" s="2"/>
      <c r="L57" s="2"/>
      <c r="M57" s="2">
        <f t="shared" si="2"/>
        <v>189.08228800000006</v>
      </c>
      <c r="N57" s="2">
        <f>IF((SUM(ENT!K57:M57)-SCH!N57)&gt;=0,SUM(ENT!K57:M57)-SCH!N57,0)</f>
        <v>189.08228800000006</v>
      </c>
      <c r="O57" s="2"/>
      <c r="P57" s="2"/>
      <c r="Q57" s="2">
        <f t="shared" si="3"/>
        <v>81.452536000000237</v>
      </c>
      <c r="R57" s="2">
        <f>IF((SUM(ENT!O57:Q57)-SCH!R57)&gt;=0,SUM(ENT!O57:Q57)-SCH!R57,0)</f>
        <v>81.452536000000237</v>
      </c>
      <c r="S57" s="2"/>
      <c r="T57" s="2"/>
      <c r="U57" s="2">
        <f t="shared" si="4"/>
        <v>571.5945999999999</v>
      </c>
      <c r="V57" s="2">
        <f>IF((SUM(ENT!S57:U57)-SCH!V57)&gt;=0,SUM(ENT!S57:U57)-SCH!V57,0)</f>
        <v>571.5945999999999</v>
      </c>
      <c r="W57" s="2"/>
      <c r="X57" s="2"/>
      <c r="Y57" s="2">
        <f t="shared" si="5"/>
        <v>293.87648400000035</v>
      </c>
      <c r="Z57" s="2">
        <f>IF((SUM(ENT!W57:Y57)-SCH!Z57)&gt;=0,SUM(ENT!W57:Y57)-SCH!Z57,0)</f>
        <v>293.87648400000035</v>
      </c>
      <c r="AA57" s="2"/>
      <c r="AB57" s="2"/>
      <c r="AC57" s="2">
        <f t="shared" si="6"/>
        <v>252.73975799999971</v>
      </c>
      <c r="AD57" s="2">
        <f>IF((SUM(ENT!AA57:AC57)-SCH!AD57)&gt;=0,SUM(ENT!AA57:AC57)-SCH!AD57,0)</f>
        <v>252.73975799999971</v>
      </c>
      <c r="AE57" s="2"/>
      <c r="AF57" s="2"/>
      <c r="AG57" s="2">
        <f t="shared" si="7"/>
        <v>252.20975799999997</v>
      </c>
      <c r="AH57" s="2">
        <f>IF((SUM(ENT!AE57:AG57)-SCH!AH57)&gt;=0,SUM(ENT!AE57:AG57)-SCH!AH57,0)</f>
        <v>252.20975799999997</v>
      </c>
      <c r="AI57" s="2"/>
      <c r="AJ57" s="2"/>
      <c r="AK57" s="2">
        <f t="shared" si="8"/>
        <v>101</v>
      </c>
      <c r="AL57" s="2">
        <f>IF((SUM(ENT!AI57:AK57)-SCH!AL57)&gt;=0,SUM(ENT!AI57:AK57)-SCH!AL57,0)</f>
        <v>101</v>
      </c>
      <c r="AM57" s="2"/>
      <c r="AN57" s="2"/>
      <c r="AO57" s="2">
        <f t="shared" si="9"/>
        <v>0</v>
      </c>
      <c r="AP57" s="2">
        <f>IF((SUM(ENT!AM57:AO57)-SCH!AP57)&gt;=0,SUM(ENT!AM57:AO57)-SCH!AP57,0)</f>
        <v>0</v>
      </c>
      <c r="AQ57" s="2"/>
      <c r="AR57" s="2"/>
      <c r="AS57" s="2">
        <f t="shared" si="10"/>
        <v>109.84333700000025</v>
      </c>
      <c r="AT57" s="2">
        <f>IF((SUM(ENT!AQ57:AS57)-SCH!AT57)&gt;=0,SUM(ENT!AQ57:AS57)-SCH!AT57,0)</f>
        <v>109.84333700000025</v>
      </c>
      <c r="AU57" s="2"/>
      <c r="AV57" s="2"/>
      <c r="AW57" s="2">
        <f t="shared" si="11"/>
        <v>160.05879000000004</v>
      </c>
      <c r="AX57" s="2">
        <f>IF((SUM(ENT!AU57:AW57)-SCH!AX57)&gt;=0,SUM(ENT!AU57:AW57)-SCH!AX57,0)</f>
        <v>160.05879000000004</v>
      </c>
      <c r="AY57" s="2"/>
      <c r="AZ57" s="2"/>
      <c r="BA57" s="2">
        <f t="shared" si="12"/>
        <v>148.89743099999987</v>
      </c>
      <c r="BB57" s="2">
        <f>IF((SUM(ENT!AY57:BA57)-SCH!BB57)&gt;=0,SUM(ENT!AY57:BA57)-SCH!BB57,0)</f>
        <v>148.89743099999987</v>
      </c>
      <c r="BC57" s="2"/>
      <c r="BD57" s="2"/>
      <c r="BE57" s="2">
        <f t="shared" si="13"/>
        <v>182.36638399999993</v>
      </c>
      <c r="BF57" s="2">
        <f>IF((SUM(ENT!BC57:BE57)-SCH!BF57)&gt;=0,SUM(ENT!BC57:BE57)-SCH!BF57,0)</f>
        <v>182.36638399999993</v>
      </c>
      <c r="BG57" s="2"/>
      <c r="BH57" s="2"/>
      <c r="BI57" s="2">
        <f t="shared" si="14"/>
        <v>231.388015</v>
      </c>
      <c r="BJ57" s="2">
        <f>IF((SUM(ENT!BG57:BI57)-SCH!BJ57)&gt;=0,SUM(ENT!BG57:BI57)-SCH!BJ57,0)</f>
        <v>231.388015</v>
      </c>
      <c r="BK57" s="2"/>
      <c r="BL57" s="2"/>
      <c r="BM57" s="2">
        <f t="shared" si="15"/>
        <v>290.55941500000017</v>
      </c>
      <c r="BN57" s="2">
        <f>IF((SUM(ENT!BK57:BM57)-SCH!BN57)&gt;=0,SUM(ENT!BK57:BM57)-SCH!BN57,0)</f>
        <v>290.55941500000017</v>
      </c>
      <c r="BO57" s="2"/>
      <c r="BP57" s="2"/>
      <c r="BQ57" s="2">
        <f t="shared" si="16"/>
        <v>0</v>
      </c>
      <c r="BR57" s="2">
        <f>IF((SUM(ENT!BO57:BQ57)-SCH!BR57)&gt;=0,SUM(ENT!BO57:BQ57)-SCH!BR57,0)</f>
        <v>0</v>
      </c>
      <c r="BS57" s="2"/>
      <c r="BT57" s="2"/>
      <c r="BU57" s="2">
        <f t="shared" si="17"/>
        <v>101</v>
      </c>
      <c r="BV57" s="2">
        <f>IF((SUM(ENT!BS57:BU57)-SCH!BV57)&gt;=0,SUM(ENT!BS57:BU57)-SCH!BV57,0)</f>
        <v>101</v>
      </c>
      <c r="BW57" s="2"/>
      <c r="BX57" s="2"/>
      <c r="BY57" s="2">
        <f t="shared" si="18"/>
        <v>918.99137600000017</v>
      </c>
      <c r="BZ57" s="2">
        <f>IF((SUM(ENT!BW57:BY57)-SCH!BZ57)&gt;=0,SUM(ENT!BW57:BY57)-SCH!BZ57,0)</f>
        <v>918.99137600000017</v>
      </c>
      <c r="CA57" s="2"/>
      <c r="CB57" s="2"/>
      <c r="CC57" s="2">
        <f t="shared" si="19"/>
        <v>288.67941499999961</v>
      </c>
      <c r="CD57" s="2">
        <f>IF((SUM(ENT!CA57:CC57)-SCH!CD57)&gt;=0,SUM(ENT!CA57:CC57)-SCH!CD57,0)</f>
        <v>288.67941499999961</v>
      </c>
      <c r="CE57" s="2"/>
      <c r="CF57" s="2"/>
      <c r="CG57" s="2">
        <f t="shared" si="20"/>
        <v>289.04941499999995</v>
      </c>
      <c r="CH57" s="2">
        <f>IF((SUM(ENT!CE57:CG57)-SCH!CH57)&gt;=0,SUM(ENT!CE57:CG57)-SCH!CH57,0)</f>
        <v>289.04941499999995</v>
      </c>
      <c r="CI57" s="2"/>
      <c r="CJ57" s="2"/>
      <c r="CK57" s="2">
        <f t="shared" si="21"/>
        <v>101</v>
      </c>
      <c r="CL57" s="2">
        <f>IF((SUM(ENT!CI57:CK57)-SCH!CL57)&gt;=0,SUM(ENT!CI57:CK57)-SCH!CL57,0)</f>
        <v>101</v>
      </c>
      <c r="CM57" s="2"/>
      <c r="CN57" s="2"/>
      <c r="CO57" s="2">
        <f t="shared" si="22"/>
        <v>106.68000000000029</v>
      </c>
      <c r="CP57" s="2">
        <f>IF((SUM(ENT!CM57:CO57)-SCH!CP57)&gt;=0,SUM(ENT!CM57:CO57)-SCH!CP57,0)</f>
        <v>106.68000000000029</v>
      </c>
      <c r="CQ57" s="2"/>
      <c r="CR57" s="2"/>
      <c r="CS57" s="2">
        <f t="shared" si="23"/>
        <v>101</v>
      </c>
      <c r="CT57" s="2">
        <f>IF((SUM(ENT!CQ57:CS57)-SCH!CT57)&gt;=0,SUM(ENT!CQ57:CS57)-SCH!CT57,0)</f>
        <v>101</v>
      </c>
      <c r="CU57" s="2"/>
      <c r="CV57" s="2"/>
      <c r="CW57" s="2">
        <f t="shared" si="24"/>
        <v>256.67941500000006</v>
      </c>
      <c r="CX57" s="2">
        <f>IF((SUM(ENT!CU57:CW57)-SCH!CX57)&gt;=0,SUM(ENT!CU57:CW57)-SCH!CX57,0)</f>
        <v>256.67941500000006</v>
      </c>
      <c r="CY57" s="2"/>
      <c r="CZ57" s="2"/>
      <c r="DA57" s="2">
        <f t="shared" si="25"/>
        <v>69</v>
      </c>
      <c r="DB57" s="2">
        <f>IF((SUM(ENT!CY57:DA57)-SCH!DB57)&gt;=0,SUM(ENT!CY57:DA57)-SCH!DB57,0)</f>
        <v>69</v>
      </c>
      <c r="DC57" s="2"/>
      <c r="DD57" s="2"/>
      <c r="DE57" s="2">
        <f t="shared" si="26"/>
        <v>408.85707999999977</v>
      </c>
      <c r="DF57" s="2">
        <f>IF((SUM(ENT!DC57:DE57)-SCH!DF57)&gt;=0,SUM(ENT!DC57:DE57)-SCH!DF57,0)</f>
        <v>408.85707999999977</v>
      </c>
      <c r="DG57" s="2"/>
      <c r="DH57" s="2"/>
      <c r="DI57" s="2">
        <f t="shared" si="27"/>
        <v>578.22665600000028</v>
      </c>
      <c r="DJ57" s="2">
        <f>IF((SUM(ENT!DG57:DI57)-SCH!DJ57)&gt;=0,SUM(ENT!DG57:DI57)-SCH!DJ57,0)</f>
        <v>578.22665600000028</v>
      </c>
      <c r="DK57" s="2"/>
      <c r="DL57" s="2"/>
      <c r="DM57" s="2">
        <f t="shared" si="28"/>
        <v>518.14665599999989</v>
      </c>
      <c r="DN57" s="2">
        <f>IF((SUM(ENT!DK57:DM57)-SCH!DN57)&gt;=0,SUM(ENT!DK57:DM57)-SCH!DN57,0)</f>
        <v>518.14665599999989</v>
      </c>
      <c r="DO57" s="2"/>
      <c r="DP57" s="2"/>
      <c r="DQ57" s="2">
        <f t="shared" si="29"/>
        <v>0</v>
      </c>
      <c r="DR57" s="2">
        <f>IF((SUM(ENT!DO57:DQ57)-SCH!DR57)&gt;=0,SUM(ENT!DO57:DQ57)-SCH!DR57,0)</f>
        <v>0</v>
      </c>
      <c r="DS57" s="2"/>
      <c r="DT57" s="2"/>
      <c r="DU57" s="2">
        <f t="shared" si="30"/>
        <v>0</v>
      </c>
      <c r="DV57" s="2">
        <f>IF((SUM(ENT!DS57:DU57)-SCH!DV57)&gt;=0,SUM(ENT!DS57:DU57)-SCH!DV57,0)</f>
        <v>0</v>
      </c>
    </row>
    <row r="58" spans="1:126" ht="46.5" x14ac:dyDescent="0.25">
      <c r="A58" s="14">
        <v>54</v>
      </c>
      <c r="B58" s="16" t="s">
        <v>61</v>
      </c>
      <c r="C58" s="2"/>
      <c r="D58" s="2"/>
      <c r="E58" s="2">
        <f t="shared" si="0"/>
        <v>310.65000000000009</v>
      </c>
      <c r="F58" s="2">
        <f>IF((SUM(ENT!C58:E58)-SCH!F58)&gt;=0,SUM(ENT!C58:E58)-SCH!F58,0)</f>
        <v>310.65000000000009</v>
      </c>
      <c r="G58" s="2"/>
      <c r="H58" s="2"/>
      <c r="I58" s="2">
        <f t="shared" si="1"/>
        <v>0</v>
      </c>
      <c r="J58" s="2">
        <f>IF((SUM(ENT!G58:I58)-SCH!J58)&gt;=0,SUM(ENT!G58:I58)-SCH!J58,0)</f>
        <v>0</v>
      </c>
      <c r="K58" s="2"/>
      <c r="L58" s="2"/>
      <c r="M58" s="2">
        <f t="shared" si="2"/>
        <v>237.72556699999996</v>
      </c>
      <c r="N58" s="2">
        <f>IF((SUM(ENT!K58:M58)-SCH!N58)&gt;=0,SUM(ENT!K58:M58)-SCH!N58,0)</f>
        <v>237.72556699999996</v>
      </c>
      <c r="O58" s="2"/>
      <c r="P58" s="2"/>
      <c r="Q58" s="2">
        <f t="shared" si="3"/>
        <v>81.452536000000237</v>
      </c>
      <c r="R58" s="2">
        <f>IF((SUM(ENT!O58:Q58)-SCH!R58)&gt;=0,SUM(ENT!O58:Q58)-SCH!R58,0)</f>
        <v>81.452536000000237</v>
      </c>
      <c r="S58" s="2"/>
      <c r="T58" s="2"/>
      <c r="U58" s="2">
        <f t="shared" si="4"/>
        <v>575.84460000000036</v>
      </c>
      <c r="V58" s="2">
        <f>IF((SUM(ENT!S58:U58)-SCH!V58)&gt;=0,SUM(ENT!S58:U58)-SCH!V58,0)</f>
        <v>575.84460000000036</v>
      </c>
      <c r="W58" s="2"/>
      <c r="X58" s="2"/>
      <c r="Y58" s="2">
        <f t="shared" si="5"/>
        <v>405.14677500000016</v>
      </c>
      <c r="Z58" s="2">
        <f>IF((SUM(ENT!W58:Y58)-SCH!Z58)&gt;=0,SUM(ENT!W58:Y58)-SCH!Z58,0)</f>
        <v>405.14677500000016</v>
      </c>
      <c r="AA58" s="2"/>
      <c r="AB58" s="2"/>
      <c r="AC58" s="2">
        <f t="shared" si="6"/>
        <v>252.73975800000017</v>
      </c>
      <c r="AD58" s="2">
        <f>IF((SUM(ENT!AA58:AC58)-SCH!AD58)&gt;=0,SUM(ENT!AA58:AC58)-SCH!AD58,0)</f>
        <v>252.73975800000017</v>
      </c>
      <c r="AE58" s="2"/>
      <c r="AF58" s="2"/>
      <c r="AG58" s="2">
        <f t="shared" si="7"/>
        <v>252.20975799999997</v>
      </c>
      <c r="AH58" s="2">
        <f>IF((SUM(ENT!AE58:AG58)-SCH!AH58)&gt;=0,SUM(ENT!AE58:AG58)-SCH!AH58,0)</f>
        <v>252.20975799999997</v>
      </c>
      <c r="AI58" s="2"/>
      <c r="AJ58" s="2"/>
      <c r="AK58" s="2">
        <f t="shared" si="8"/>
        <v>101</v>
      </c>
      <c r="AL58" s="2">
        <f>IF((SUM(ENT!AI58:AK58)-SCH!AL58)&gt;=0,SUM(ENT!AI58:AK58)-SCH!AL58,0)</f>
        <v>101</v>
      </c>
      <c r="AM58" s="2"/>
      <c r="AN58" s="2"/>
      <c r="AO58" s="2">
        <f t="shared" si="9"/>
        <v>101</v>
      </c>
      <c r="AP58" s="2">
        <f>IF((SUM(ENT!AM58:AO58)-SCH!AP58)&gt;=0,SUM(ENT!AM58:AO58)-SCH!AP58,0)</f>
        <v>101</v>
      </c>
      <c r="AQ58" s="2"/>
      <c r="AR58" s="2"/>
      <c r="AS58" s="2">
        <f t="shared" si="10"/>
        <v>109.84333699999979</v>
      </c>
      <c r="AT58" s="2">
        <f>IF((SUM(ENT!AQ58:AS58)-SCH!AT58)&gt;=0,SUM(ENT!AQ58:AS58)-SCH!AT58,0)</f>
        <v>109.84333699999979</v>
      </c>
      <c r="AU58" s="2"/>
      <c r="AV58" s="2"/>
      <c r="AW58" s="2">
        <f t="shared" si="11"/>
        <v>215.62331799999993</v>
      </c>
      <c r="AX58" s="2">
        <f>IF((SUM(ENT!AU58:AW58)-SCH!AX58)&gt;=0,SUM(ENT!AU58:AW58)-SCH!AX58,0)</f>
        <v>215.62331799999993</v>
      </c>
      <c r="AY58" s="2"/>
      <c r="AZ58" s="2"/>
      <c r="BA58" s="2">
        <f t="shared" si="12"/>
        <v>213.40012299999944</v>
      </c>
      <c r="BB58" s="2">
        <f>IF((SUM(ENT!AY58:BA58)-SCH!BB58)&gt;=0,SUM(ENT!AY58:BA58)-SCH!BB58,0)</f>
        <v>213.40012299999944</v>
      </c>
      <c r="BC58" s="2"/>
      <c r="BD58" s="2"/>
      <c r="BE58" s="2">
        <f t="shared" si="13"/>
        <v>189.11638399999993</v>
      </c>
      <c r="BF58" s="2">
        <f>IF((SUM(ENT!BC58:BE58)-SCH!BF58)&gt;=0,SUM(ENT!BC58:BE58)-SCH!BF58,0)</f>
        <v>189.11638399999993</v>
      </c>
      <c r="BG58" s="2"/>
      <c r="BH58" s="2"/>
      <c r="BI58" s="2">
        <f t="shared" si="14"/>
        <v>235.138015</v>
      </c>
      <c r="BJ58" s="2">
        <f>IF((SUM(ENT!BG58:BI58)-SCH!BJ58)&gt;=0,SUM(ENT!BG58:BI58)-SCH!BJ58,0)</f>
        <v>235.138015</v>
      </c>
      <c r="BK58" s="2"/>
      <c r="BL58" s="2"/>
      <c r="BM58" s="2">
        <f t="shared" si="15"/>
        <v>290.55941499999972</v>
      </c>
      <c r="BN58" s="2">
        <f>IF((SUM(ENT!BK58:BM58)-SCH!BN58)&gt;=0,SUM(ENT!BK58:BM58)-SCH!BN58,0)</f>
        <v>290.55941499999972</v>
      </c>
      <c r="BO58" s="2"/>
      <c r="BP58" s="2"/>
      <c r="BQ58" s="2">
        <f t="shared" si="16"/>
        <v>101</v>
      </c>
      <c r="BR58" s="2">
        <f>IF((SUM(ENT!BO58:BQ58)-SCH!BR58)&gt;=0,SUM(ENT!BO58:BQ58)-SCH!BR58,0)</f>
        <v>101</v>
      </c>
      <c r="BS58" s="2"/>
      <c r="BT58" s="2"/>
      <c r="BU58" s="2">
        <f t="shared" si="17"/>
        <v>101</v>
      </c>
      <c r="BV58" s="2">
        <f>IF((SUM(ENT!BS58:BU58)-SCH!BV58)&gt;=0,SUM(ENT!BS58:BU58)-SCH!BV58,0)</f>
        <v>101</v>
      </c>
      <c r="BW58" s="2"/>
      <c r="BX58" s="2"/>
      <c r="BY58" s="2">
        <f t="shared" si="18"/>
        <v>948.99137600000017</v>
      </c>
      <c r="BZ58" s="2">
        <f>IF((SUM(ENT!BW58:BY58)-SCH!BZ58)&gt;=0,SUM(ENT!BW58:BY58)-SCH!BZ58,0)</f>
        <v>948.99137600000017</v>
      </c>
      <c r="CA58" s="2"/>
      <c r="CB58" s="2"/>
      <c r="CC58" s="2">
        <f t="shared" si="19"/>
        <v>288.67941500000006</v>
      </c>
      <c r="CD58" s="2">
        <f>IF((SUM(ENT!CA58:CC58)-SCH!CD58)&gt;=0,SUM(ENT!CA58:CC58)-SCH!CD58,0)</f>
        <v>288.67941500000006</v>
      </c>
      <c r="CE58" s="2"/>
      <c r="CF58" s="2"/>
      <c r="CG58" s="2">
        <f t="shared" si="20"/>
        <v>289.04941499999995</v>
      </c>
      <c r="CH58" s="2">
        <f>IF((SUM(ENT!CE58:CG58)-SCH!CH58)&gt;=0,SUM(ENT!CE58:CG58)-SCH!CH58,0)</f>
        <v>289.04941499999995</v>
      </c>
      <c r="CI58" s="2"/>
      <c r="CJ58" s="2"/>
      <c r="CK58" s="2">
        <f t="shared" si="21"/>
        <v>101</v>
      </c>
      <c r="CL58" s="2">
        <f>IF((SUM(ENT!CI58:CK58)-SCH!CL58)&gt;=0,SUM(ENT!CI58:CK58)-SCH!CL58,0)</f>
        <v>101</v>
      </c>
      <c r="CM58" s="2"/>
      <c r="CN58" s="2"/>
      <c r="CO58" s="2">
        <f t="shared" si="22"/>
        <v>106.68000000000029</v>
      </c>
      <c r="CP58" s="2">
        <f>IF((SUM(ENT!CM58:CO58)-SCH!CP58)&gt;=0,SUM(ENT!CM58:CO58)-SCH!CP58,0)</f>
        <v>106.68000000000029</v>
      </c>
      <c r="CQ58" s="2"/>
      <c r="CR58" s="2"/>
      <c r="CS58" s="2">
        <f t="shared" si="23"/>
        <v>101</v>
      </c>
      <c r="CT58" s="2">
        <f>IF((SUM(ENT!CQ58:CS58)-SCH!CT58)&gt;=0,SUM(ENT!CQ58:CS58)-SCH!CT58,0)</f>
        <v>101</v>
      </c>
      <c r="CU58" s="2"/>
      <c r="CV58" s="2"/>
      <c r="CW58" s="2">
        <f t="shared" si="24"/>
        <v>256.67941500000006</v>
      </c>
      <c r="CX58" s="2">
        <f>IF((SUM(ENT!CU58:CW58)-SCH!CX58)&gt;=0,SUM(ENT!CU58:CW58)-SCH!CX58,0)</f>
        <v>256.67941500000006</v>
      </c>
      <c r="CY58" s="2"/>
      <c r="CZ58" s="2"/>
      <c r="DA58" s="2">
        <f t="shared" si="25"/>
        <v>69</v>
      </c>
      <c r="DB58" s="2">
        <f>IF((SUM(ENT!CY58:DA58)-SCH!DB58)&gt;=0,SUM(ENT!CY58:DA58)-SCH!DB58,0)</f>
        <v>69</v>
      </c>
      <c r="DC58" s="2"/>
      <c r="DD58" s="2"/>
      <c r="DE58" s="2">
        <f t="shared" si="26"/>
        <v>400.35707999999977</v>
      </c>
      <c r="DF58" s="2">
        <f>IF((SUM(ENT!DC58:DE58)-SCH!DF58)&gt;=0,SUM(ENT!DC58:DE58)-SCH!DF58,0)</f>
        <v>400.35707999999977</v>
      </c>
      <c r="DG58" s="2"/>
      <c r="DH58" s="2"/>
      <c r="DI58" s="2">
        <f t="shared" si="27"/>
        <v>586.72665600000028</v>
      </c>
      <c r="DJ58" s="2">
        <f>IF((SUM(ENT!DG58:DI58)-SCH!DJ58)&gt;=0,SUM(ENT!DG58:DI58)-SCH!DJ58,0)</f>
        <v>586.72665600000028</v>
      </c>
      <c r="DK58" s="2"/>
      <c r="DL58" s="2"/>
      <c r="DM58" s="2">
        <f t="shared" si="28"/>
        <v>578.14665599999989</v>
      </c>
      <c r="DN58" s="2">
        <f>IF((SUM(ENT!DK58:DM58)-SCH!DN58)&gt;=0,SUM(ENT!DK58:DM58)-SCH!DN58,0)</f>
        <v>578.14665599999989</v>
      </c>
      <c r="DO58" s="2"/>
      <c r="DP58" s="2"/>
      <c r="DQ58" s="2">
        <f t="shared" si="29"/>
        <v>0</v>
      </c>
      <c r="DR58" s="2">
        <f>IF((SUM(ENT!DO58:DQ58)-SCH!DR58)&gt;=0,SUM(ENT!DO58:DQ58)-SCH!DR58,0)</f>
        <v>0</v>
      </c>
      <c r="DS58" s="2"/>
      <c r="DT58" s="2"/>
      <c r="DU58" s="2">
        <f t="shared" si="30"/>
        <v>0</v>
      </c>
      <c r="DV58" s="2">
        <f>IF((SUM(ENT!DS58:DU58)-SCH!DV58)&gt;=0,SUM(ENT!DS58:DU58)-SCH!DV58,0)</f>
        <v>0</v>
      </c>
    </row>
    <row r="59" spans="1:126" ht="46.5" x14ac:dyDescent="0.25">
      <c r="A59" s="14">
        <v>55</v>
      </c>
      <c r="B59" s="16" t="s">
        <v>62</v>
      </c>
      <c r="C59" s="2"/>
      <c r="D59" s="2"/>
      <c r="E59" s="2">
        <f t="shared" si="0"/>
        <v>310.65000000000009</v>
      </c>
      <c r="F59" s="2">
        <f>IF((SUM(ENT!C59:E59)-SCH!F59)&gt;=0,SUM(ENT!C59:E59)-SCH!F59,0)</f>
        <v>310.65000000000009</v>
      </c>
      <c r="G59" s="2"/>
      <c r="H59" s="2"/>
      <c r="I59" s="2">
        <f t="shared" si="1"/>
        <v>0</v>
      </c>
      <c r="J59" s="2">
        <f>IF((SUM(ENT!G59:I59)-SCH!J59)&gt;=0,SUM(ENT!G59:I59)-SCH!J59,0)</f>
        <v>0</v>
      </c>
      <c r="K59" s="2"/>
      <c r="L59" s="2"/>
      <c r="M59" s="2">
        <f t="shared" si="2"/>
        <v>243.39556700000003</v>
      </c>
      <c r="N59" s="2">
        <f>IF((SUM(ENT!K59:M59)-SCH!N59)&gt;=0,SUM(ENT!K59:M59)-SCH!N59,0)</f>
        <v>243.39556700000003</v>
      </c>
      <c r="O59" s="2"/>
      <c r="P59" s="2"/>
      <c r="Q59" s="2">
        <f t="shared" si="3"/>
        <v>225.64874200000031</v>
      </c>
      <c r="R59" s="2">
        <f>IF((SUM(ENT!O59:Q59)-SCH!R59)&gt;=0,SUM(ENT!O59:Q59)-SCH!R59,0)</f>
        <v>225.64874200000031</v>
      </c>
      <c r="S59" s="2"/>
      <c r="T59" s="2"/>
      <c r="U59" s="2">
        <f t="shared" si="4"/>
        <v>575.84460000000036</v>
      </c>
      <c r="V59" s="2">
        <f>IF((SUM(ENT!S59:U59)-SCH!V59)&gt;=0,SUM(ENT!S59:U59)-SCH!V59,0)</f>
        <v>575.84460000000036</v>
      </c>
      <c r="W59" s="2"/>
      <c r="X59" s="2"/>
      <c r="Y59" s="2">
        <f t="shared" si="5"/>
        <v>489.02938499999982</v>
      </c>
      <c r="Z59" s="2">
        <f>IF((SUM(ENT!W59:Y59)-SCH!Z59)&gt;=0,SUM(ENT!W59:Y59)-SCH!Z59,0)</f>
        <v>489.02938499999982</v>
      </c>
      <c r="AA59" s="2"/>
      <c r="AB59" s="2"/>
      <c r="AC59" s="2">
        <f t="shared" si="6"/>
        <v>249.58975799999962</v>
      </c>
      <c r="AD59" s="2">
        <f>IF((SUM(ENT!AA59:AC59)-SCH!AD59)&gt;=0,SUM(ENT!AA59:AC59)-SCH!AD59,0)</f>
        <v>249.58975799999962</v>
      </c>
      <c r="AE59" s="2"/>
      <c r="AF59" s="2"/>
      <c r="AG59" s="2">
        <f t="shared" si="7"/>
        <v>252.20975799999951</v>
      </c>
      <c r="AH59" s="2">
        <f>IF((SUM(ENT!AE59:AG59)-SCH!AH59)&gt;=0,SUM(ENT!AE59:AG59)-SCH!AH59,0)</f>
        <v>252.20975799999951</v>
      </c>
      <c r="AI59" s="2"/>
      <c r="AJ59" s="2"/>
      <c r="AK59" s="2">
        <f t="shared" si="8"/>
        <v>101</v>
      </c>
      <c r="AL59" s="2">
        <f>IF((SUM(ENT!AI59:AK59)-SCH!AL59)&gt;=0,SUM(ENT!AI59:AK59)-SCH!AL59,0)</f>
        <v>101</v>
      </c>
      <c r="AM59" s="2"/>
      <c r="AN59" s="2"/>
      <c r="AO59" s="2">
        <f t="shared" si="9"/>
        <v>0</v>
      </c>
      <c r="AP59" s="2">
        <f>IF((SUM(ENT!AM59:AO59)-SCH!AP59)&gt;=0,SUM(ENT!AM59:AO59)-SCH!AP59,0)</f>
        <v>0</v>
      </c>
      <c r="AQ59" s="2"/>
      <c r="AR59" s="2"/>
      <c r="AS59" s="2">
        <f t="shared" si="10"/>
        <v>191.19638399999985</v>
      </c>
      <c r="AT59" s="2">
        <f>IF((SUM(ENT!AQ59:AS59)-SCH!AT59)&gt;=0,SUM(ENT!AQ59:AS59)-SCH!AT59,0)</f>
        <v>191.19638399999985</v>
      </c>
      <c r="AU59" s="2"/>
      <c r="AV59" s="2"/>
      <c r="AW59" s="2">
        <f t="shared" si="11"/>
        <v>245.33941499999946</v>
      </c>
      <c r="AX59" s="2">
        <f>IF((SUM(ENT!AU59:AW59)-SCH!AX59)&gt;=0,SUM(ENT!AU59:AW59)-SCH!AX59,0)</f>
        <v>245.33941499999946</v>
      </c>
      <c r="AY59" s="2"/>
      <c r="AZ59" s="2"/>
      <c r="BA59" s="2">
        <f t="shared" si="12"/>
        <v>219.61638399999993</v>
      </c>
      <c r="BB59" s="2">
        <f>IF((SUM(ENT!AY59:BA59)-SCH!BB59)&gt;=0,SUM(ENT!AY59:BA59)-SCH!BB59,0)</f>
        <v>219.61638399999993</v>
      </c>
      <c r="BC59" s="2"/>
      <c r="BD59" s="2"/>
      <c r="BE59" s="2">
        <f t="shared" si="13"/>
        <v>189.11638399999993</v>
      </c>
      <c r="BF59" s="2">
        <f>IF((SUM(ENT!BC59:BE59)-SCH!BF59)&gt;=0,SUM(ENT!BC59:BE59)-SCH!BF59,0)</f>
        <v>189.11638399999993</v>
      </c>
      <c r="BG59" s="2"/>
      <c r="BH59" s="2"/>
      <c r="BI59" s="2">
        <f t="shared" si="14"/>
        <v>235.138015</v>
      </c>
      <c r="BJ59" s="2">
        <f>IF((SUM(ENT!BG59:BI59)-SCH!BJ59)&gt;=0,SUM(ENT!BG59:BI59)-SCH!BJ59,0)</f>
        <v>235.138015</v>
      </c>
      <c r="BK59" s="2"/>
      <c r="BL59" s="2"/>
      <c r="BM59" s="2">
        <f t="shared" si="15"/>
        <v>290.55941500000017</v>
      </c>
      <c r="BN59" s="2">
        <f>IF((SUM(ENT!BK59:BM59)-SCH!BN59)&gt;=0,SUM(ENT!BK59:BM59)-SCH!BN59,0)</f>
        <v>290.55941500000017</v>
      </c>
      <c r="BO59" s="2"/>
      <c r="BP59" s="2"/>
      <c r="BQ59" s="2">
        <f t="shared" si="16"/>
        <v>0</v>
      </c>
      <c r="BR59" s="2">
        <f>IF((SUM(ENT!BO59:BQ59)-SCH!BR59)&gt;=0,SUM(ENT!BO59:BQ59)-SCH!BR59,0)</f>
        <v>0</v>
      </c>
      <c r="BS59" s="2"/>
      <c r="BT59" s="2"/>
      <c r="BU59" s="2">
        <f t="shared" si="17"/>
        <v>101</v>
      </c>
      <c r="BV59" s="2">
        <f>IF((SUM(ENT!BS59:BU59)-SCH!BV59)&gt;=0,SUM(ENT!BS59:BU59)-SCH!BV59,0)</f>
        <v>101</v>
      </c>
      <c r="BW59" s="2"/>
      <c r="BX59" s="2"/>
      <c r="BY59" s="2">
        <f t="shared" si="18"/>
        <v>1234.665849</v>
      </c>
      <c r="BZ59" s="2">
        <f>IF((SUM(ENT!BW59:BY59)-SCH!BZ59)&gt;=0,SUM(ENT!BW59:BY59)-SCH!BZ59,0)</f>
        <v>1234.665849</v>
      </c>
      <c r="CA59" s="2"/>
      <c r="CB59" s="2"/>
      <c r="CC59" s="2">
        <f t="shared" si="19"/>
        <v>288.67941499999961</v>
      </c>
      <c r="CD59" s="2">
        <f>IF((SUM(ENT!CA59:CC59)-SCH!CD59)&gt;=0,SUM(ENT!CA59:CC59)-SCH!CD59,0)</f>
        <v>288.67941499999961</v>
      </c>
      <c r="CE59" s="2"/>
      <c r="CF59" s="2"/>
      <c r="CG59" s="2">
        <f t="shared" si="20"/>
        <v>289.04941499999995</v>
      </c>
      <c r="CH59" s="2">
        <f>IF((SUM(ENT!CE59:CG59)-SCH!CH59)&gt;=0,SUM(ENT!CE59:CG59)-SCH!CH59,0)</f>
        <v>289.04941499999995</v>
      </c>
      <c r="CI59" s="2"/>
      <c r="CJ59" s="2"/>
      <c r="CK59" s="2">
        <f t="shared" si="21"/>
        <v>101</v>
      </c>
      <c r="CL59" s="2">
        <f>IF((SUM(ENT!CI59:CK59)-SCH!CL59)&gt;=0,SUM(ENT!CI59:CK59)-SCH!CL59,0)</f>
        <v>101</v>
      </c>
      <c r="CM59" s="2"/>
      <c r="CN59" s="2"/>
      <c r="CO59" s="2">
        <f t="shared" si="22"/>
        <v>106.68000000000029</v>
      </c>
      <c r="CP59" s="2">
        <f>IF((SUM(ENT!CM59:CO59)-SCH!CP59)&gt;=0,SUM(ENT!CM59:CO59)-SCH!CP59,0)</f>
        <v>106.68000000000029</v>
      </c>
      <c r="CQ59" s="2"/>
      <c r="CR59" s="2"/>
      <c r="CS59" s="2">
        <f t="shared" si="23"/>
        <v>69</v>
      </c>
      <c r="CT59" s="2">
        <f>IF((SUM(ENT!CQ59:CS59)-SCH!CT59)&gt;=0,SUM(ENT!CQ59:CS59)-SCH!CT59,0)</f>
        <v>69</v>
      </c>
      <c r="CU59" s="2"/>
      <c r="CV59" s="2"/>
      <c r="CW59" s="2">
        <f t="shared" si="24"/>
        <v>257.82348199999979</v>
      </c>
      <c r="CX59" s="2">
        <f>IF((SUM(ENT!CU59:CW59)-SCH!CX59)&gt;=0,SUM(ENT!CU59:CW59)-SCH!CX59,0)</f>
        <v>257.82348199999979</v>
      </c>
      <c r="CY59" s="2"/>
      <c r="CZ59" s="2"/>
      <c r="DA59" s="2">
        <f t="shared" si="25"/>
        <v>69</v>
      </c>
      <c r="DB59" s="2">
        <f>IF((SUM(ENT!CY59:DA59)-SCH!DB59)&gt;=0,SUM(ENT!CY59:DA59)-SCH!DB59,0)</f>
        <v>69</v>
      </c>
      <c r="DC59" s="2"/>
      <c r="DD59" s="2"/>
      <c r="DE59" s="2">
        <f t="shared" si="26"/>
        <v>400.35708000000022</v>
      </c>
      <c r="DF59" s="2">
        <f>IF((SUM(ENT!DC59:DE59)-SCH!DF59)&gt;=0,SUM(ENT!DC59:DE59)-SCH!DF59,0)</f>
        <v>400.35708000000022</v>
      </c>
      <c r="DG59" s="2"/>
      <c r="DH59" s="2"/>
      <c r="DI59" s="2">
        <f t="shared" si="27"/>
        <v>586.72665600000028</v>
      </c>
      <c r="DJ59" s="2">
        <f>IF((SUM(ENT!DG59:DI59)-SCH!DJ59)&gt;=0,SUM(ENT!DG59:DI59)-SCH!DJ59,0)</f>
        <v>586.72665600000028</v>
      </c>
      <c r="DK59" s="2"/>
      <c r="DL59" s="2"/>
      <c r="DM59" s="2">
        <f t="shared" si="28"/>
        <v>586.64665600000035</v>
      </c>
      <c r="DN59" s="2">
        <f>IF((SUM(ENT!DK59:DM59)-SCH!DN59)&gt;=0,SUM(ENT!DK59:DM59)-SCH!DN59,0)</f>
        <v>586.64665600000035</v>
      </c>
      <c r="DO59" s="2"/>
      <c r="DP59" s="2"/>
      <c r="DQ59" s="2">
        <f t="shared" si="29"/>
        <v>0</v>
      </c>
      <c r="DR59" s="2">
        <f>IF((SUM(ENT!DO59:DQ59)-SCH!DR59)&gt;=0,SUM(ENT!DO59:DQ59)-SCH!DR59,0)</f>
        <v>0</v>
      </c>
      <c r="DS59" s="2"/>
      <c r="DT59" s="2"/>
      <c r="DU59" s="2">
        <f t="shared" si="30"/>
        <v>0</v>
      </c>
      <c r="DV59" s="2">
        <f>IF((SUM(ENT!DS59:DU59)-SCH!DV59)&gt;=0,SUM(ENT!DS59:DU59)-SCH!DV59,0)</f>
        <v>0</v>
      </c>
    </row>
    <row r="60" spans="1:126" ht="46.5" x14ac:dyDescent="0.25">
      <c r="A60" s="14">
        <v>56</v>
      </c>
      <c r="B60" s="16" t="s">
        <v>63</v>
      </c>
      <c r="C60" s="2"/>
      <c r="D60" s="2"/>
      <c r="E60" s="2">
        <f t="shared" si="0"/>
        <v>310.65000000000009</v>
      </c>
      <c r="F60" s="2">
        <f>IF((SUM(ENT!C60:E60)-SCH!F60)&gt;=0,SUM(ENT!C60:E60)-SCH!F60,0)</f>
        <v>310.65000000000009</v>
      </c>
      <c r="G60" s="2"/>
      <c r="H60" s="2"/>
      <c r="I60" s="2">
        <f t="shared" si="1"/>
        <v>0</v>
      </c>
      <c r="J60" s="2">
        <f>IF((SUM(ENT!G60:I60)-SCH!J60)&gt;=0,SUM(ENT!G60:I60)-SCH!J60,0)</f>
        <v>0</v>
      </c>
      <c r="K60" s="2"/>
      <c r="L60" s="2"/>
      <c r="M60" s="2">
        <f t="shared" si="2"/>
        <v>243.39556700000003</v>
      </c>
      <c r="N60" s="2">
        <f>IF((SUM(ENT!K60:M60)-SCH!N60)&gt;=0,SUM(ENT!K60:M60)-SCH!N60,0)</f>
        <v>243.39556700000003</v>
      </c>
      <c r="O60" s="2"/>
      <c r="P60" s="2"/>
      <c r="Q60" s="2">
        <f t="shared" si="3"/>
        <v>251.8155670000001</v>
      </c>
      <c r="R60" s="2">
        <f>IF((SUM(ENT!O60:Q60)-SCH!R60)&gt;=0,SUM(ENT!O60:Q60)-SCH!R60,0)</f>
        <v>251.8155670000001</v>
      </c>
      <c r="S60" s="2"/>
      <c r="T60" s="2"/>
      <c r="U60" s="2">
        <f t="shared" si="4"/>
        <v>575.8445999999999</v>
      </c>
      <c r="V60" s="2">
        <f>IF((SUM(ENT!S60:U60)-SCH!V60)&gt;=0,SUM(ENT!S60:U60)-SCH!V60,0)</f>
        <v>575.8445999999999</v>
      </c>
      <c r="W60" s="2"/>
      <c r="X60" s="2"/>
      <c r="Y60" s="2">
        <f t="shared" si="5"/>
        <v>493.27938500000027</v>
      </c>
      <c r="Z60" s="2">
        <f>IF((SUM(ENT!W60:Y60)-SCH!Z60)&gt;=0,SUM(ENT!W60:Y60)-SCH!Z60,0)</f>
        <v>493.27938500000027</v>
      </c>
      <c r="AA60" s="2"/>
      <c r="AB60" s="2"/>
      <c r="AC60" s="2">
        <f t="shared" si="6"/>
        <v>249.58975799999962</v>
      </c>
      <c r="AD60" s="2">
        <f>IF((SUM(ENT!AA60:AC60)-SCH!AD60)&gt;=0,SUM(ENT!AA60:AC60)-SCH!AD60,0)</f>
        <v>249.58975799999962</v>
      </c>
      <c r="AE60" s="2"/>
      <c r="AF60" s="2"/>
      <c r="AG60" s="2">
        <f t="shared" si="7"/>
        <v>252.20975799999997</v>
      </c>
      <c r="AH60" s="2">
        <f>IF((SUM(ENT!AE60:AG60)-SCH!AH60)&gt;=0,SUM(ENT!AE60:AG60)-SCH!AH60,0)</f>
        <v>252.20975799999997</v>
      </c>
      <c r="AI60" s="2"/>
      <c r="AJ60" s="2"/>
      <c r="AK60" s="2">
        <f t="shared" si="8"/>
        <v>101</v>
      </c>
      <c r="AL60" s="2">
        <f>IF((SUM(ENT!AI60:AK60)-SCH!AL60)&gt;=0,SUM(ENT!AI60:AK60)-SCH!AL60,0)</f>
        <v>101</v>
      </c>
      <c r="AM60" s="2"/>
      <c r="AN60" s="2"/>
      <c r="AO60" s="2">
        <f t="shared" si="9"/>
        <v>101</v>
      </c>
      <c r="AP60" s="2">
        <f>IF((SUM(ENT!AM60:AO60)-SCH!AP60)&gt;=0,SUM(ENT!AM60:AO60)-SCH!AP60,0)</f>
        <v>101</v>
      </c>
      <c r="AQ60" s="2"/>
      <c r="AR60" s="2"/>
      <c r="AS60" s="2">
        <f t="shared" si="10"/>
        <v>225.94638399999985</v>
      </c>
      <c r="AT60" s="2">
        <f>IF((SUM(ENT!AQ60:AS60)-SCH!AT60)&gt;=0,SUM(ENT!AQ60:AS60)-SCH!AT60,0)</f>
        <v>225.94638399999985</v>
      </c>
      <c r="AU60" s="2"/>
      <c r="AV60" s="2"/>
      <c r="AW60" s="2">
        <f t="shared" si="11"/>
        <v>245.33941499999946</v>
      </c>
      <c r="AX60" s="2">
        <f>IF((SUM(ENT!AU60:AW60)-SCH!AX60)&gt;=0,SUM(ENT!AU60:AW60)-SCH!AX60,0)</f>
        <v>245.33941499999946</v>
      </c>
      <c r="AY60" s="2"/>
      <c r="AZ60" s="2"/>
      <c r="BA60" s="2">
        <f t="shared" si="12"/>
        <v>219.61638399999993</v>
      </c>
      <c r="BB60" s="2">
        <f>IF((SUM(ENT!AY60:BA60)-SCH!BB60)&gt;=0,SUM(ENT!AY60:BA60)-SCH!BB60,0)</f>
        <v>219.61638399999993</v>
      </c>
      <c r="BC60" s="2"/>
      <c r="BD60" s="2"/>
      <c r="BE60" s="2">
        <f t="shared" si="13"/>
        <v>189.11638399999993</v>
      </c>
      <c r="BF60" s="2">
        <f>IF((SUM(ENT!BC60:BE60)-SCH!BF60)&gt;=0,SUM(ENT!BC60:BE60)-SCH!BF60,0)</f>
        <v>189.11638399999993</v>
      </c>
      <c r="BG60" s="2"/>
      <c r="BH60" s="2"/>
      <c r="BI60" s="2">
        <f t="shared" si="14"/>
        <v>235.138015</v>
      </c>
      <c r="BJ60" s="2">
        <f>IF((SUM(ENT!BG60:BI60)-SCH!BJ60)&gt;=0,SUM(ENT!BG60:BI60)-SCH!BJ60,0)</f>
        <v>235.138015</v>
      </c>
      <c r="BK60" s="2"/>
      <c r="BL60" s="2"/>
      <c r="BM60" s="2">
        <f t="shared" si="15"/>
        <v>290.55941500000017</v>
      </c>
      <c r="BN60" s="2">
        <f>IF((SUM(ENT!BK60:BM60)-SCH!BN60)&gt;=0,SUM(ENT!BK60:BM60)-SCH!BN60,0)</f>
        <v>290.55941500000017</v>
      </c>
      <c r="BO60" s="2"/>
      <c r="BP60" s="2"/>
      <c r="BQ60" s="2">
        <f t="shared" si="16"/>
        <v>101</v>
      </c>
      <c r="BR60" s="2">
        <f>IF((SUM(ENT!BO60:BQ60)-SCH!BR60)&gt;=0,SUM(ENT!BO60:BQ60)-SCH!BR60,0)</f>
        <v>101</v>
      </c>
      <c r="BS60" s="2"/>
      <c r="BT60" s="2"/>
      <c r="BU60" s="2">
        <f t="shared" si="17"/>
        <v>101</v>
      </c>
      <c r="BV60" s="2">
        <f>IF((SUM(ENT!BS60:BU60)-SCH!BV60)&gt;=0,SUM(ENT!BS60:BU60)-SCH!BV60,0)</f>
        <v>101</v>
      </c>
      <c r="BW60" s="2"/>
      <c r="BX60" s="2"/>
      <c r="BY60" s="2">
        <f t="shared" si="18"/>
        <v>1335.6598490000001</v>
      </c>
      <c r="BZ60" s="2">
        <f>IF((SUM(ENT!BW60:BY60)-SCH!BZ60)&gt;=0,SUM(ENT!BW60:BY60)-SCH!BZ60,0)</f>
        <v>1335.6598490000001</v>
      </c>
      <c r="CA60" s="2"/>
      <c r="CB60" s="2"/>
      <c r="CC60" s="2">
        <f t="shared" si="19"/>
        <v>288.67941500000006</v>
      </c>
      <c r="CD60" s="2">
        <f>IF((SUM(ENT!CA60:CC60)-SCH!CD60)&gt;=0,SUM(ENT!CA60:CC60)-SCH!CD60,0)</f>
        <v>288.67941500000006</v>
      </c>
      <c r="CE60" s="2"/>
      <c r="CF60" s="2"/>
      <c r="CG60" s="2">
        <f t="shared" si="20"/>
        <v>165.83701599999995</v>
      </c>
      <c r="CH60" s="2">
        <f>IF((SUM(ENT!CE60:CG60)-SCH!CH60)&gt;=0,SUM(ENT!CE60:CG60)-SCH!CH60,0)</f>
        <v>165.83701599999995</v>
      </c>
      <c r="CI60" s="2"/>
      <c r="CJ60" s="2"/>
      <c r="CK60" s="2">
        <f t="shared" si="21"/>
        <v>101</v>
      </c>
      <c r="CL60" s="2">
        <f>IF((SUM(ENT!CI60:CK60)-SCH!CL60)&gt;=0,SUM(ENT!CI60:CK60)-SCH!CL60,0)</f>
        <v>101</v>
      </c>
      <c r="CM60" s="2"/>
      <c r="CN60" s="2"/>
      <c r="CO60" s="2">
        <f t="shared" si="22"/>
        <v>106.68000000000029</v>
      </c>
      <c r="CP60" s="2">
        <f>IF((SUM(ENT!CM60:CO60)-SCH!CP60)&gt;=0,SUM(ENT!CM60:CO60)-SCH!CP60,0)</f>
        <v>106.68000000000029</v>
      </c>
      <c r="CQ60" s="2"/>
      <c r="CR60" s="2"/>
      <c r="CS60" s="2">
        <f t="shared" si="23"/>
        <v>69</v>
      </c>
      <c r="CT60" s="2">
        <f>IF((SUM(ENT!CQ60:CS60)-SCH!CT60)&gt;=0,SUM(ENT!CQ60:CS60)-SCH!CT60,0)</f>
        <v>69</v>
      </c>
      <c r="CU60" s="2"/>
      <c r="CV60" s="2"/>
      <c r="CW60" s="2">
        <f t="shared" si="24"/>
        <v>256.67941500000006</v>
      </c>
      <c r="CX60" s="2">
        <f>IF((SUM(ENT!CU60:CW60)-SCH!CX60)&gt;=0,SUM(ENT!CU60:CW60)-SCH!CX60,0)</f>
        <v>256.67941500000006</v>
      </c>
      <c r="CY60" s="2"/>
      <c r="CZ60" s="2"/>
      <c r="DA60" s="2">
        <f t="shared" si="25"/>
        <v>69</v>
      </c>
      <c r="DB60" s="2">
        <f>IF((SUM(ENT!CY60:DA60)-SCH!DB60)&gt;=0,SUM(ENT!CY60:DA60)-SCH!DB60,0)</f>
        <v>69</v>
      </c>
      <c r="DC60" s="2"/>
      <c r="DD60" s="2"/>
      <c r="DE60" s="2">
        <f t="shared" si="26"/>
        <v>400.35707999999977</v>
      </c>
      <c r="DF60" s="2">
        <f>IF((SUM(ENT!DC60:DE60)-SCH!DF60)&gt;=0,SUM(ENT!DC60:DE60)-SCH!DF60,0)</f>
        <v>400.35707999999977</v>
      </c>
      <c r="DG60" s="2"/>
      <c r="DH60" s="2"/>
      <c r="DI60" s="2">
        <f t="shared" si="27"/>
        <v>586.72665599999982</v>
      </c>
      <c r="DJ60" s="2">
        <f>IF((SUM(ENT!DG60:DI60)-SCH!DJ60)&gt;=0,SUM(ENT!DG60:DI60)-SCH!DJ60,0)</f>
        <v>586.72665599999982</v>
      </c>
      <c r="DK60" s="2"/>
      <c r="DL60" s="2"/>
      <c r="DM60" s="2">
        <f t="shared" si="28"/>
        <v>586.64665599999989</v>
      </c>
      <c r="DN60" s="2">
        <f>IF((SUM(ENT!DK60:DM60)-SCH!DN60)&gt;=0,SUM(ENT!DK60:DM60)-SCH!DN60,0)</f>
        <v>586.64665599999989</v>
      </c>
      <c r="DO60" s="2"/>
      <c r="DP60" s="2"/>
      <c r="DQ60" s="2">
        <f t="shared" si="29"/>
        <v>0</v>
      </c>
      <c r="DR60" s="2">
        <f>IF((SUM(ENT!DO60:DQ60)-SCH!DR60)&gt;=0,SUM(ENT!DO60:DQ60)-SCH!DR60,0)</f>
        <v>0</v>
      </c>
      <c r="DS60" s="2"/>
      <c r="DT60" s="2"/>
      <c r="DU60" s="2">
        <f t="shared" si="30"/>
        <v>0</v>
      </c>
      <c r="DV60" s="2">
        <f>IF((SUM(ENT!DS60:DU60)-SCH!DV60)&gt;=0,SUM(ENT!DS60:DU60)-SCH!DV60,0)</f>
        <v>0</v>
      </c>
    </row>
    <row r="61" spans="1:126" ht="46.5" x14ac:dyDescent="0.25">
      <c r="A61" s="14">
        <v>57</v>
      </c>
      <c r="B61" s="16" t="s">
        <v>64</v>
      </c>
      <c r="C61" s="2"/>
      <c r="D61" s="2"/>
      <c r="E61" s="2">
        <f t="shared" si="0"/>
        <v>310.65000000000009</v>
      </c>
      <c r="F61" s="2">
        <f>IF((SUM(ENT!C61:E61)-SCH!F61)&gt;=0,SUM(ENT!C61:E61)-SCH!F61,0)</f>
        <v>310.65000000000009</v>
      </c>
      <c r="G61" s="2"/>
      <c r="H61" s="2"/>
      <c r="I61" s="2">
        <f t="shared" si="1"/>
        <v>0</v>
      </c>
      <c r="J61" s="2">
        <f>IF((SUM(ENT!G61:I61)-SCH!J61)&gt;=0,SUM(ENT!G61:I61)-SCH!J61,0)</f>
        <v>0</v>
      </c>
      <c r="K61" s="2"/>
      <c r="L61" s="2"/>
      <c r="M61" s="2">
        <f t="shared" si="2"/>
        <v>243.39556700000003</v>
      </c>
      <c r="N61" s="2">
        <f>IF((SUM(ENT!K61:M61)-SCH!N61)&gt;=0,SUM(ENT!K61:M61)-SCH!N61,0)</f>
        <v>243.39556700000003</v>
      </c>
      <c r="O61" s="2"/>
      <c r="P61" s="2"/>
      <c r="Q61" s="2">
        <f t="shared" si="3"/>
        <v>251.81556700000056</v>
      </c>
      <c r="R61" s="2">
        <f>IF((SUM(ENT!O61:Q61)-SCH!R61)&gt;=0,SUM(ENT!O61:Q61)-SCH!R61,0)</f>
        <v>251.81556700000056</v>
      </c>
      <c r="S61" s="2"/>
      <c r="T61" s="2"/>
      <c r="U61" s="2">
        <f t="shared" si="4"/>
        <v>575.8445999999999</v>
      </c>
      <c r="V61" s="2">
        <f>IF((SUM(ENT!S61:U61)-SCH!V61)&gt;=0,SUM(ENT!S61:U61)-SCH!V61,0)</f>
        <v>575.8445999999999</v>
      </c>
      <c r="W61" s="2"/>
      <c r="X61" s="2"/>
      <c r="Y61" s="2">
        <f t="shared" si="5"/>
        <v>493.27938499999982</v>
      </c>
      <c r="Z61" s="2">
        <f>IF((SUM(ENT!W61:Y61)-SCH!Z61)&gt;=0,SUM(ENT!W61:Y61)-SCH!Z61,0)</f>
        <v>493.27938499999982</v>
      </c>
      <c r="AA61" s="2"/>
      <c r="AB61" s="2"/>
      <c r="AC61" s="2">
        <f t="shared" si="6"/>
        <v>249.58975800000007</v>
      </c>
      <c r="AD61" s="2">
        <f>IF((SUM(ENT!AA61:AC61)-SCH!AD61)&gt;=0,SUM(ENT!AA61:AC61)-SCH!AD61,0)</f>
        <v>249.58975800000007</v>
      </c>
      <c r="AE61" s="2"/>
      <c r="AF61" s="2"/>
      <c r="AG61" s="2">
        <f t="shared" si="7"/>
        <v>252.20975800000042</v>
      </c>
      <c r="AH61" s="2">
        <f>IF((SUM(ENT!AE61:AG61)-SCH!AH61)&gt;=0,SUM(ENT!AE61:AG61)-SCH!AH61,0)</f>
        <v>252.20975800000042</v>
      </c>
      <c r="AI61" s="2"/>
      <c r="AJ61" s="2"/>
      <c r="AK61" s="2">
        <f t="shared" si="8"/>
        <v>101</v>
      </c>
      <c r="AL61" s="2">
        <f>IF((SUM(ENT!AI61:AK61)-SCH!AL61)&gt;=0,SUM(ENT!AI61:AK61)-SCH!AL61,0)</f>
        <v>101</v>
      </c>
      <c r="AM61" s="2"/>
      <c r="AN61" s="2"/>
      <c r="AO61" s="2">
        <f t="shared" si="9"/>
        <v>0</v>
      </c>
      <c r="AP61" s="2">
        <f>IF((SUM(ENT!AM61:AO61)-SCH!AP61)&gt;=0,SUM(ENT!AM61:AO61)-SCH!AP61,0)</f>
        <v>0</v>
      </c>
      <c r="AQ61" s="2"/>
      <c r="AR61" s="2"/>
      <c r="AS61" s="2">
        <f t="shared" si="10"/>
        <v>225.94638399999985</v>
      </c>
      <c r="AT61" s="2">
        <f>IF((SUM(ENT!AQ61:AS61)-SCH!AT61)&gt;=0,SUM(ENT!AQ61:AS61)-SCH!AT61,0)</f>
        <v>225.94638399999985</v>
      </c>
      <c r="AU61" s="2"/>
      <c r="AV61" s="2"/>
      <c r="AW61" s="2">
        <f t="shared" si="11"/>
        <v>252.30941500000017</v>
      </c>
      <c r="AX61" s="2">
        <f>IF((SUM(ENT!AU61:AW61)-SCH!AX61)&gt;=0,SUM(ENT!AU61:AW61)-SCH!AX61,0)</f>
        <v>252.30941500000017</v>
      </c>
      <c r="AY61" s="2"/>
      <c r="AZ61" s="2"/>
      <c r="BA61" s="2">
        <f t="shared" si="12"/>
        <v>219.61638399999993</v>
      </c>
      <c r="BB61" s="2">
        <f>IF((SUM(ENT!AY61:BA61)-SCH!BB61)&gt;=0,SUM(ENT!AY61:BA61)-SCH!BB61,0)</f>
        <v>219.61638399999993</v>
      </c>
      <c r="BC61" s="2"/>
      <c r="BD61" s="2"/>
      <c r="BE61" s="2">
        <f t="shared" si="13"/>
        <v>188.286384</v>
      </c>
      <c r="BF61" s="2">
        <f>IF((SUM(ENT!BC61:BE61)-SCH!BF61)&gt;=0,SUM(ENT!BC61:BE61)-SCH!BF61,0)</f>
        <v>188.286384</v>
      </c>
      <c r="BG61" s="2"/>
      <c r="BH61" s="2"/>
      <c r="BI61" s="2">
        <f t="shared" si="14"/>
        <v>238.138015</v>
      </c>
      <c r="BJ61" s="2">
        <f>IF((SUM(ENT!BG61:BI61)-SCH!BJ61)&gt;=0,SUM(ENT!BG61:BI61)-SCH!BJ61,0)</f>
        <v>238.138015</v>
      </c>
      <c r="BK61" s="2"/>
      <c r="BL61" s="2"/>
      <c r="BM61" s="2">
        <f t="shared" si="15"/>
        <v>290.55941500000017</v>
      </c>
      <c r="BN61" s="2">
        <f>IF((SUM(ENT!BK61:BM61)-SCH!BN61)&gt;=0,SUM(ENT!BK61:BM61)-SCH!BN61,0)</f>
        <v>290.55941500000017</v>
      </c>
      <c r="BO61" s="2"/>
      <c r="BP61" s="2"/>
      <c r="BQ61" s="2">
        <f t="shared" si="16"/>
        <v>0</v>
      </c>
      <c r="BR61" s="2">
        <f>IF((SUM(ENT!BO61:BQ61)-SCH!BR61)&gt;=0,SUM(ENT!BO61:BQ61)-SCH!BR61,0)</f>
        <v>0</v>
      </c>
      <c r="BS61" s="2"/>
      <c r="BT61" s="2"/>
      <c r="BU61" s="2">
        <f t="shared" si="17"/>
        <v>101</v>
      </c>
      <c r="BV61" s="2">
        <f>IF((SUM(ENT!BS61:BU61)-SCH!BV61)&gt;=0,SUM(ENT!BS61:BU61)-SCH!BV61,0)</f>
        <v>101</v>
      </c>
      <c r="BW61" s="2"/>
      <c r="BX61" s="2"/>
      <c r="BY61" s="2">
        <f t="shared" si="18"/>
        <v>1226.9098490000001</v>
      </c>
      <c r="BZ61" s="2">
        <f>IF((SUM(ENT!BW61:BY61)-SCH!BZ61)&gt;=0,SUM(ENT!BW61:BY61)-SCH!BZ61,0)</f>
        <v>1226.9098490000001</v>
      </c>
      <c r="CA61" s="2"/>
      <c r="CB61" s="2"/>
      <c r="CC61" s="2">
        <f t="shared" si="19"/>
        <v>288.67941500000006</v>
      </c>
      <c r="CD61" s="2">
        <f>IF((SUM(ENT!CA61:CC61)-SCH!CD61)&gt;=0,SUM(ENT!CA61:CC61)-SCH!CD61,0)</f>
        <v>288.67941500000006</v>
      </c>
      <c r="CE61" s="2"/>
      <c r="CF61" s="2"/>
      <c r="CG61" s="2">
        <f t="shared" si="20"/>
        <v>115.48638400000027</v>
      </c>
      <c r="CH61" s="2">
        <f>IF((SUM(ENT!CE61:CG61)-SCH!CH61)&gt;=0,SUM(ENT!CE61:CG61)-SCH!CH61,0)</f>
        <v>115.48638400000027</v>
      </c>
      <c r="CI61" s="2"/>
      <c r="CJ61" s="2"/>
      <c r="CK61" s="2">
        <f t="shared" si="21"/>
        <v>101</v>
      </c>
      <c r="CL61" s="2">
        <f>IF((SUM(ENT!CI61:CK61)-SCH!CL61)&gt;=0,SUM(ENT!CI61:CK61)-SCH!CL61,0)</f>
        <v>101</v>
      </c>
      <c r="CM61" s="2"/>
      <c r="CN61" s="2"/>
      <c r="CO61" s="2">
        <f t="shared" si="22"/>
        <v>106.68000000000029</v>
      </c>
      <c r="CP61" s="2">
        <f>IF((SUM(ENT!CM61:CO61)-SCH!CP61)&gt;=0,SUM(ENT!CM61:CO61)-SCH!CP61,0)</f>
        <v>106.68000000000029</v>
      </c>
      <c r="CQ61" s="2"/>
      <c r="CR61" s="2"/>
      <c r="CS61" s="2">
        <f t="shared" si="23"/>
        <v>69</v>
      </c>
      <c r="CT61" s="2">
        <f>IF((SUM(ENT!CQ61:CS61)-SCH!CT61)&gt;=0,SUM(ENT!CQ61:CS61)-SCH!CT61,0)</f>
        <v>69</v>
      </c>
      <c r="CU61" s="2"/>
      <c r="CV61" s="2"/>
      <c r="CW61" s="2">
        <f t="shared" si="24"/>
        <v>256.67941500000006</v>
      </c>
      <c r="CX61" s="2">
        <f>IF((SUM(ENT!CU61:CW61)-SCH!CX61)&gt;=0,SUM(ENT!CU61:CW61)-SCH!CX61,0)</f>
        <v>256.67941500000006</v>
      </c>
      <c r="CY61" s="2"/>
      <c r="CZ61" s="2"/>
      <c r="DA61" s="2">
        <f t="shared" si="25"/>
        <v>78.396384000000126</v>
      </c>
      <c r="DB61" s="2">
        <f>IF((SUM(ENT!CY61:DA61)-SCH!DB61)&gt;=0,SUM(ENT!CY61:DA61)-SCH!DB61,0)</f>
        <v>78.396384000000126</v>
      </c>
      <c r="DC61" s="2"/>
      <c r="DD61" s="2"/>
      <c r="DE61" s="2">
        <f t="shared" si="26"/>
        <v>502.21531199999981</v>
      </c>
      <c r="DF61" s="2">
        <f>IF((SUM(ENT!DC61:DE61)-SCH!DF61)&gt;=0,SUM(ENT!DC61:DE61)-SCH!DF61,0)</f>
        <v>502.21531199999981</v>
      </c>
      <c r="DG61" s="2"/>
      <c r="DH61" s="2"/>
      <c r="DI61" s="2">
        <f t="shared" si="27"/>
        <v>586.72665600000028</v>
      </c>
      <c r="DJ61" s="2">
        <f>IF((SUM(ENT!DG61:DI61)-SCH!DJ61)&gt;=0,SUM(ENT!DG61:DI61)-SCH!DJ61,0)</f>
        <v>586.72665600000028</v>
      </c>
      <c r="DK61" s="2"/>
      <c r="DL61" s="2"/>
      <c r="DM61" s="2">
        <f t="shared" si="28"/>
        <v>586.64665599999989</v>
      </c>
      <c r="DN61" s="2">
        <f>IF((SUM(ENT!DK61:DM61)-SCH!DN61)&gt;=0,SUM(ENT!DK61:DM61)-SCH!DN61,0)</f>
        <v>586.64665599999989</v>
      </c>
      <c r="DO61" s="2"/>
      <c r="DP61" s="2"/>
      <c r="DQ61" s="2">
        <f t="shared" si="29"/>
        <v>0</v>
      </c>
      <c r="DR61" s="2">
        <f>IF((SUM(ENT!DO61:DQ61)-SCH!DR61)&gt;=0,SUM(ENT!DO61:DQ61)-SCH!DR61,0)</f>
        <v>0</v>
      </c>
      <c r="DS61" s="2"/>
      <c r="DT61" s="2"/>
      <c r="DU61" s="2">
        <f t="shared" si="30"/>
        <v>0</v>
      </c>
      <c r="DV61" s="2">
        <f>IF((SUM(ENT!DS61:DU61)-SCH!DV61)&gt;=0,SUM(ENT!DS61:DU61)-SCH!DV61,0)</f>
        <v>0</v>
      </c>
    </row>
    <row r="62" spans="1:126" ht="46.5" x14ac:dyDescent="0.25">
      <c r="A62" s="14">
        <v>58</v>
      </c>
      <c r="B62" s="16" t="s">
        <v>65</v>
      </c>
      <c r="C62" s="2"/>
      <c r="D62" s="2"/>
      <c r="E62" s="2">
        <f t="shared" si="0"/>
        <v>310.65000000000009</v>
      </c>
      <c r="F62" s="2">
        <f>IF((SUM(ENT!C62:E62)-SCH!F62)&gt;=0,SUM(ENT!C62:E62)-SCH!F62,0)</f>
        <v>310.65000000000009</v>
      </c>
      <c r="G62" s="2"/>
      <c r="H62" s="2"/>
      <c r="I62" s="2">
        <f t="shared" si="1"/>
        <v>0</v>
      </c>
      <c r="J62" s="2">
        <f>IF((SUM(ENT!G62:I62)-SCH!J62)&gt;=0,SUM(ENT!G62:I62)-SCH!J62,0)</f>
        <v>0</v>
      </c>
      <c r="K62" s="2"/>
      <c r="L62" s="2"/>
      <c r="M62" s="2">
        <f t="shared" si="2"/>
        <v>243.39556700000003</v>
      </c>
      <c r="N62" s="2">
        <f>IF((SUM(ENT!K62:M62)-SCH!N62)&gt;=0,SUM(ENT!K62:M62)-SCH!N62,0)</f>
        <v>243.39556700000003</v>
      </c>
      <c r="O62" s="2"/>
      <c r="P62" s="2"/>
      <c r="Q62" s="2">
        <f t="shared" si="3"/>
        <v>251.81556700000056</v>
      </c>
      <c r="R62" s="2">
        <f>IF((SUM(ENT!O62:Q62)-SCH!R62)&gt;=0,SUM(ENT!O62:Q62)-SCH!R62,0)</f>
        <v>251.81556700000056</v>
      </c>
      <c r="S62" s="2"/>
      <c r="T62" s="2"/>
      <c r="U62" s="2">
        <f t="shared" si="4"/>
        <v>575.84460000000036</v>
      </c>
      <c r="V62" s="2">
        <f>IF((SUM(ENT!S62:U62)-SCH!V62)&gt;=0,SUM(ENT!S62:U62)-SCH!V62,0)</f>
        <v>575.84460000000036</v>
      </c>
      <c r="W62" s="2"/>
      <c r="X62" s="2"/>
      <c r="Y62" s="2">
        <f t="shared" si="5"/>
        <v>493.27938499999982</v>
      </c>
      <c r="Z62" s="2">
        <f>IF((SUM(ENT!W62:Y62)-SCH!Z62)&gt;=0,SUM(ENT!W62:Y62)-SCH!Z62,0)</f>
        <v>493.27938499999982</v>
      </c>
      <c r="AA62" s="2"/>
      <c r="AB62" s="2"/>
      <c r="AC62" s="2">
        <f t="shared" si="6"/>
        <v>249.58975800000007</v>
      </c>
      <c r="AD62" s="2">
        <f>IF((SUM(ENT!AA62:AC62)-SCH!AD62)&gt;=0,SUM(ENT!AA62:AC62)-SCH!AD62,0)</f>
        <v>249.58975800000007</v>
      </c>
      <c r="AE62" s="2"/>
      <c r="AF62" s="2"/>
      <c r="AG62" s="2">
        <f t="shared" si="7"/>
        <v>252.20975800000042</v>
      </c>
      <c r="AH62" s="2">
        <f>IF((SUM(ENT!AE62:AG62)-SCH!AH62)&gt;=0,SUM(ENT!AE62:AG62)-SCH!AH62,0)</f>
        <v>252.20975800000042</v>
      </c>
      <c r="AI62" s="2"/>
      <c r="AJ62" s="2"/>
      <c r="AK62" s="2">
        <f t="shared" si="8"/>
        <v>101</v>
      </c>
      <c r="AL62" s="2">
        <f>IF((SUM(ENT!AI62:AK62)-SCH!AL62)&gt;=0,SUM(ENT!AI62:AK62)-SCH!AL62,0)</f>
        <v>101</v>
      </c>
      <c r="AM62" s="2"/>
      <c r="AN62" s="2"/>
      <c r="AO62" s="2">
        <f t="shared" si="9"/>
        <v>101</v>
      </c>
      <c r="AP62" s="2">
        <f>IF((SUM(ENT!AM62:AO62)-SCH!AP62)&gt;=0,SUM(ENT!AM62:AO62)-SCH!AP62,0)</f>
        <v>101</v>
      </c>
      <c r="AQ62" s="2"/>
      <c r="AR62" s="2"/>
      <c r="AS62" s="2">
        <f t="shared" si="10"/>
        <v>225.94638400000031</v>
      </c>
      <c r="AT62" s="2">
        <f>IF((SUM(ENT!AQ62:AS62)-SCH!AT62)&gt;=0,SUM(ENT!AQ62:AS62)-SCH!AT62,0)</f>
        <v>225.94638400000031</v>
      </c>
      <c r="AU62" s="2"/>
      <c r="AV62" s="2"/>
      <c r="AW62" s="2">
        <f t="shared" si="11"/>
        <v>252.30941500000017</v>
      </c>
      <c r="AX62" s="2">
        <f>IF((SUM(ENT!AU62:AW62)-SCH!AX62)&gt;=0,SUM(ENT!AU62:AW62)-SCH!AX62,0)</f>
        <v>252.30941500000017</v>
      </c>
      <c r="AY62" s="2"/>
      <c r="AZ62" s="2"/>
      <c r="BA62" s="2">
        <f t="shared" si="12"/>
        <v>219.61638399999993</v>
      </c>
      <c r="BB62" s="2">
        <f>IF((SUM(ENT!AY62:BA62)-SCH!BB62)&gt;=0,SUM(ENT!AY62:BA62)-SCH!BB62,0)</f>
        <v>219.61638399999993</v>
      </c>
      <c r="BC62" s="2"/>
      <c r="BD62" s="2"/>
      <c r="BE62" s="2">
        <f t="shared" si="13"/>
        <v>188.28638399999954</v>
      </c>
      <c r="BF62" s="2">
        <f>IF((SUM(ENT!BC62:BE62)-SCH!BF62)&gt;=0,SUM(ENT!BC62:BE62)-SCH!BF62,0)</f>
        <v>188.28638399999954</v>
      </c>
      <c r="BG62" s="2"/>
      <c r="BH62" s="2"/>
      <c r="BI62" s="2">
        <f t="shared" si="14"/>
        <v>238.138015</v>
      </c>
      <c r="BJ62" s="2">
        <f>IF((SUM(ENT!BG62:BI62)-SCH!BJ62)&gt;=0,SUM(ENT!BG62:BI62)-SCH!BJ62,0)</f>
        <v>238.138015</v>
      </c>
      <c r="BK62" s="2"/>
      <c r="BL62" s="2"/>
      <c r="BM62" s="2">
        <f t="shared" si="15"/>
        <v>290.55941500000017</v>
      </c>
      <c r="BN62" s="2">
        <f>IF((SUM(ENT!BK62:BM62)-SCH!BN62)&gt;=0,SUM(ENT!BK62:BM62)-SCH!BN62,0)</f>
        <v>290.55941500000017</v>
      </c>
      <c r="BO62" s="2"/>
      <c r="BP62" s="2"/>
      <c r="BQ62" s="2">
        <f t="shared" si="16"/>
        <v>101</v>
      </c>
      <c r="BR62" s="2">
        <f>IF((SUM(ENT!BO62:BQ62)-SCH!BR62)&gt;=0,SUM(ENT!BO62:BQ62)-SCH!BR62,0)</f>
        <v>101</v>
      </c>
      <c r="BS62" s="2"/>
      <c r="BT62" s="2"/>
      <c r="BU62" s="2">
        <f t="shared" si="17"/>
        <v>101</v>
      </c>
      <c r="BV62" s="2">
        <f>IF((SUM(ENT!BS62:BU62)-SCH!BV62)&gt;=0,SUM(ENT!BS62:BU62)-SCH!BV62,0)</f>
        <v>101</v>
      </c>
      <c r="BW62" s="2"/>
      <c r="BX62" s="2"/>
      <c r="BY62" s="2">
        <f t="shared" si="18"/>
        <v>1226.9098489999999</v>
      </c>
      <c r="BZ62" s="2">
        <f>IF((SUM(ENT!BW62:BY62)-SCH!BZ62)&gt;=0,SUM(ENT!BW62:BY62)-SCH!BZ62,0)</f>
        <v>1226.9098489999999</v>
      </c>
      <c r="CA62" s="2"/>
      <c r="CB62" s="2"/>
      <c r="CC62" s="2">
        <f t="shared" si="19"/>
        <v>288.67941500000006</v>
      </c>
      <c r="CD62" s="2">
        <f>IF((SUM(ENT!CA62:CC62)-SCH!CD62)&gt;=0,SUM(ENT!CA62:CC62)-SCH!CD62,0)</f>
        <v>288.67941500000006</v>
      </c>
      <c r="CE62" s="2"/>
      <c r="CF62" s="2"/>
      <c r="CG62" s="2">
        <f t="shared" si="20"/>
        <v>115.48638400000027</v>
      </c>
      <c r="CH62" s="2">
        <f>IF((SUM(ENT!CE62:CG62)-SCH!CH62)&gt;=0,SUM(ENT!CE62:CG62)-SCH!CH62,0)</f>
        <v>115.48638400000027</v>
      </c>
      <c r="CI62" s="2"/>
      <c r="CJ62" s="2"/>
      <c r="CK62" s="2">
        <f t="shared" si="21"/>
        <v>101</v>
      </c>
      <c r="CL62" s="2">
        <f>IF((SUM(ENT!CI62:CK62)-SCH!CL62)&gt;=0,SUM(ENT!CI62:CK62)-SCH!CL62,0)</f>
        <v>101</v>
      </c>
      <c r="CM62" s="2"/>
      <c r="CN62" s="2"/>
      <c r="CO62" s="2">
        <f t="shared" si="22"/>
        <v>106.68000000000029</v>
      </c>
      <c r="CP62" s="2">
        <f>IF((SUM(ENT!CM62:CO62)-SCH!CP62)&gt;=0,SUM(ENT!CM62:CO62)-SCH!CP62,0)</f>
        <v>106.68000000000029</v>
      </c>
      <c r="CQ62" s="2"/>
      <c r="CR62" s="2"/>
      <c r="CS62" s="2">
        <f t="shared" si="23"/>
        <v>69</v>
      </c>
      <c r="CT62" s="2">
        <f>IF((SUM(ENT!CQ62:CS62)-SCH!CT62)&gt;=0,SUM(ENT!CQ62:CS62)-SCH!CT62,0)</f>
        <v>69</v>
      </c>
      <c r="CU62" s="2"/>
      <c r="CV62" s="2"/>
      <c r="CW62" s="2">
        <f t="shared" si="24"/>
        <v>256.67941499999961</v>
      </c>
      <c r="CX62" s="2">
        <f>IF((SUM(ENT!CU62:CW62)-SCH!CX62)&gt;=0,SUM(ENT!CU62:CW62)-SCH!CX62,0)</f>
        <v>256.67941499999961</v>
      </c>
      <c r="CY62" s="2"/>
      <c r="CZ62" s="2"/>
      <c r="DA62" s="2">
        <f t="shared" si="25"/>
        <v>78.396384000000126</v>
      </c>
      <c r="DB62" s="2">
        <f>IF((SUM(ENT!CY62:DA62)-SCH!DB62)&gt;=0,SUM(ENT!CY62:DA62)-SCH!DB62,0)</f>
        <v>78.396384000000126</v>
      </c>
      <c r="DC62" s="2"/>
      <c r="DD62" s="2"/>
      <c r="DE62" s="2">
        <f t="shared" si="26"/>
        <v>602.21531199999981</v>
      </c>
      <c r="DF62" s="2">
        <f>IF((SUM(ENT!DC62:DE62)-SCH!DF62)&gt;=0,SUM(ENT!DC62:DE62)-SCH!DF62,0)</f>
        <v>602.21531199999981</v>
      </c>
      <c r="DG62" s="2"/>
      <c r="DH62" s="2"/>
      <c r="DI62" s="2">
        <f t="shared" si="27"/>
        <v>586.72665599999982</v>
      </c>
      <c r="DJ62" s="2">
        <f>IF((SUM(ENT!DG62:DI62)-SCH!DJ62)&gt;=0,SUM(ENT!DG62:DI62)-SCH!DJ62,0)</f>
        <v>586.72665599999982</v>
      </c>
      <c r="DK62" s="2"/>
      <c r="DL62" s="2"/>
      <c r="DM62" s="2">
        <f t="shared" si="28"/>
        <v>586.64665600000035</v>
      </c>
      <c r="DN62" s="2">
        <f>IF((SUM(ENT!DK62:DM62)-SCH!DN62)&gt;=0,SUM(ENT!DK62:DM62)-SCH!DN62,0)</f>
        <v>586.64665600000035</v>
      </c>
      <c r="DO62" s="2"/>
      <c r="DP62" s="2"/>
      <c r="DQ62" s="2">
        <f t="shared" si="29"/>
        <v>0</v>
      </c>
      <c r="DR62" s="2">
        <f>IF((SUM(ENT!DO62:DQ62)-SCH!DR62)&gt;=0,SUM(ENT!DO62:DQ62)-SCH!DR62,0)</f>
        <v>0</v>
      </c>
      <c r="DS62" s="2"/>
      <c r="DT62" s="2"/>
      <c r="DU62" s="2">
        <f t="shared" si="30"/>
        <v>0</v>
      </c>
      <c r="DV62" s="2">
        <f>IF((SUM(ENT!DS62:DU62)-SCH!DV62)&gt;=0,SUM(ENT!DS62:DU62)-SCH!DV62,0)</f>
        <v>0</v>
      </c>
    </row>
    <row r="63" spans="1:126" ht="46.5" x14ac:dyDescent="0.25">
      <c r="A63" s="14">
        <v>59</v>
      </c>
      <c r="B63" s="16" t="s">
        <v>66</v>
      </c>
      <c r="C63" s="2"/>
      <c r="D63" s="2"/>
      <c r="E63" s="2">
        <f t="shared" si="0"/>
        <v>314.40000000000009</v>
      </c>
      <c r="F63" s="2">
        <f>IF((SUM(ENT!C63:E63)-SCH!F63)&gt;=0,SUM(ENT!C63:E63)-SCH!F63,0)</f>
        <v>314.40000000000009</v>
      </c>
      <c r="G63" s="2"/>
      <c r="H63" s="2"/>
      <c r="I63" s="2">
        <f t="shared" si="1"/>
        <v>9.4265330000002905</v>
      </c>
      <c r="J63" s="2">
        <f>IF((SUM(ENT!G63:I63)-SCH!J63)&gt;=0,SUM(ENT!G63:I63)-SCH!J63,0)</f>
        <v>9.4265330000002905</v>
      </c>
      <c r="K63" s="2"/>
      <c r="L63" s="2"/>
      <c r="M63" s="2">
        <f t="shared" si="2"/>
        <v>243.39556700000003</v>
      </c>
      <c r="N63" s="2">
        <f>IF((SUM(ENT!K63:M63)-SCH!N63)&gt;=0,SUM(ENT!K63:M63)-SCH!N63,0)</f>
        <v>243.39556700000003</v>
      </c>
      <c r="O63" s="2"/>
      <c r="P63" s="2"/>
      <c r="Q63" s="2">
        <f t="shared" si="3"/>
        <v>251.81556700000056</v>
      </c>
      <c r="R63" s="2">
        <f>IF((SUM(ENT!O63:Q63)-SCH!R63)&gt;=0,SUM(ENT!O63:Q63)-SCH!R63,0)</f>
        <v>251.81556700000056</v>
      </c>
      <c r="S63" s="2"/>
      <c r="T63" s="2"/>
      <c r="U63" s="2">
        <f t="shared" si="4"/>
        <v>575.8445999999999</v>
      </c>
      <c r="V63" s="2">
        <f>IF((SUM(ENT!S63:U63)-SCH!V63)&gt;=0,SUM(ENT!S63:U63)-SCH!V63,0)</f>
        <v>575.8445999999999</v>
      </c>
      <c r="W63" s="2"/>
      <c r="X63" s="2"/>
      <c r="Y63" s="2">
        <f t="shared" si="5"/>
        <v>493.27938499999982</v>
      </c>
      <c r="Z63" s="2">
        <f>IF((SUM(ENT!W63:Y63)-SCH!Z63)&gt;=0,SUM(ENT!W63:Y63)-SCH!Z63,0)</f>
        <v>493.27938499999982</v>
      </c>
      <c r="AA63" s="2"/>
      <c r="AB63" s="2"/>
      <c r="AC63" s="2">
        <f t="shared" si="6"/>
        <v>249.58975800000007</v>
      </c>
      <c r="AD63" s="2">
        <f>IF((SUM(ENT!AA63:AC63)-SCH!AD63)&gt;=0,SUM(ENT!AA63:AC63)-SCH!AD63,0)</f>
        <v>249.58975800000007</v>
      </c>
      <c r="AE63" s="2"/>
      <c r="AF63" s="2"/>
      <c r="AG63" s="2">
        <f t="shared" si="7"/>
        <v>289.20975800000042</v>
      </c>
      <c r="AH63" s="2">
        <f>IF((SUM(ENT!AE63:AG63)-SCH!AH63)&gt;=0,SUM(ENT!AE63:AG63)-SCH!AH63,0)</f>
        <v>289.20975800000042</v>
      </c>
      <c r="AI63" s="2"/>
      <c r="AJ63" s="2"/>
      <c r="AK63" s="2">
        <f t="shared" si="8"/>
        <v>110.38672700000006</v>
      </c>
      <c r="AL63" s="2">
        <f>IF((SUM(ENT!AI63:AK63)-SCH!AL63)&gt;=0,SUM(ENT!AI63:AK63)-SCH!AL63,0)</f>
        <v>110.38672700000006</v>
      </c>
      <c r="AM63" s="2"/>
      <c r="AN63" s="2"/>
      <c r="AO63" s="2">
        <f t="shared" si="9"/>
        <v>0</v>
      </c>
      <c r="AP63" s="2">
        <f>IF((SUM(ENT!AM63:AO63)-SCH!AP63)&gt;=0,SUM(ENT!AM63:AO63)-SCH!AP63,0)</f>
        <v>0</v>
      </c>
      <c r="AQ63" s="2"/>
      <c r="AR63" s="2"/>
      <c r="AS63" s="2">
        <f t="shared" si="10"/>
        <v>225.94638400000031</v>
      </c>
      <c r="AT63" s="2">
        <f>IF((SUM(ENT!AQ63:AS63)-SCH!AT63)&gt;=0,SUM(ENT!AQ63:AS63)-SCH!AT63,0)</f>
        <v>225.94638400000031</v>
      </c>
      <c r="AU63" s="2"/>
      <c r="AV63" s="2"/>
      <c r="AW63" s="2">
        <f t="shared" si="11"/>
        <v>121.86897199999976</v>
      </c>
      <c r="AX63" s="2">
        <f>IF((SUM(ENT!AU63:AW63)-SCH!AX63)&gt;=0,SUM(ENT!AU63:AW63)-SCH!AX63,0)</f>
        <v>121.86897199999976</v>
      </c>
      <c r="AY63" s="2"/>
      <c r="AZ63" s="2"/>
      <c r="BA63" s="2">
        <f t="shared" si="12"/>
        <v>219.61638399999993</v>
      </c>
      <c r="BB63" s="2">
        <f>IF((SUM(ENT!AY63:BA63)-SCH!BB63)&gt;=0,SUM(ENT!AY63:BA63)-SCH!BB63,0)</f>
        <v>219.61638399999993</v>
      </c>
      <c r="BC63" s="2"/>
      <c r="BD63" s="2"/>
      <c r="BE63" s="2">
        <f t="shared" si="13"/>
        <v>187.60638400000016</v>
      </c>
      <c r="BF63" s="2">
        <f>IF((SUM(ENT!BC63:BE63)-SCH!BF63)&gt;=0,SUM(ENT!BC63:BE63)-SCH!BF63,0)</f>
        <v>187.60638400000016</v>
      </c>
      <c r="BG63" s="2"/>
      <c r="BH63" s="2"/>
      <c r="BI63" s="2">
        <f t="shared" si="14"/>
        <v>238.138015</v>
      </c>
      <c r="BJ63" s="2">
        <f>IF((SUM(ENT!BG63:BI63)-SCH!BJ63)&gt;=0,SUM(ENT!BG63:BI63)-SCH!BJ63,0)</f>
        <v>238.138015</v>
      </c>
      <c r="BK63" s="2"/>
      <c r="BL63" s="2"/>
      <c r="BM63" s="2">
        <f t="shared" si="15"/>
        <v>290.55941500000017</v>
      </c>
      <c r="BN63" s="2">
        <f>IF((SUM(ENT!BK63:BM63)-SCH!BN63)&gt;=0,SUM(ENT!BK63:BM63)-SCH!BN63,0)</f>
        <v>290.55941500000017</v>
      </c>
      <c r="BO63" s="2"/>
      <c r="BP63" s="2"/>
      <c r="BQ63" s="2">
        <f t="shared" si="16"/>
        <v>0</v>
      </c>
      <c r="BR63" s="2">
        <f>IF((SUM(ENT!BO63:BQ63)-SCH!BR63)&gt;=0,SUM(ENT!BO63:BQ63)-SCH!BR63,0)</f>
        <v>0</v>
      </c>
      <c r="BS63" s="2"/>
      <c r="BT63" s="2"/>
      <c r="BU63" s="2">
        <f t="shared" si="17"/>
        <v>283.56867600000032</v>
      </c>
      <c r="BV63" s="2">
        <f>IF((SUM(ENT!BS63:BU63)-SCH!BV63)&gt;=0,SUM(ENT!BS63:BU63)-SCH!BV63,0)</f>
        <v>283.56867600000032</v>
      </c>
      <c r="BW63" s="2"/>
      <c r="BX63" s="2"/>
      <c r="BY63" s="2">
        <f t="shared" si="18"/>
        <v>1226.9098489999999</v>
      </c>
      <c r="BZ63" s="2">
        <f>IF((SUM(ENT!BW63:BY63)-SCH!BZ63)&gt;=0,SUM(ENT!BW63:BY63)-SCH!BZ63,0)</f>
        <v>1226.9098489999999</v>
      </c>
      <c r="CA63" s="2"/>
      <c r="CB63" s="2"/>
      <c r="CC63" s="2">
        <f t="shared" si="19"/>
        <v>288.67941500000006</v>
      </c>
      <c r="CD63" s="2">
        <f>IF((SUM(ENT!CA63:CC63)-SCH!CD63)&gt;=0,SUM(ENT!CA63:CC63)-SCH!CD63,0)</f>
        <v>288.67941500000006</v>
      </c>
      <c r="CE63" s="2"/>
      <c r="CF63" s="2"/>
      <c r="CG63" s="2">
        <f t="shared" si="20"/>
        <v>120.17308500000036</v>
      </c>
      <c r="CH63" s="2">
        <f>IF((SUM(ENT!CE63:CG63)-SCH!CH63)&gt;=0,SUM(ENT!CE63:CG63)-SCH!CH63,0)</f>
        <v>120.17308500000036</v>
      </c>
      <c r="CI63" s="2"/>
      <c r="CJ63" s="2"/>
      <c r="CK63" s="2">
        <f t="shared" si="21"/>
        <v>101</v>
      </c>
      <c r="CL63" s="2">
        <f>IF((SUM(ENT!CI63:CK63)-SCH!CL63)&gt;=0,SUM(ENT!CI63:CK63)-SCH!CL63,0)</f>
        <v>101</v>
      </c>
      <c r="CM63" s="2"/>
      <c r="CN63" s="2"/>
      <c r="CO63" s="2">
        <f t="shared" si="22"/>
        <v>106.68000000000029</v>
      </c>
      <c r="CP63" s="2">
        <f>IF((SUM(ENT!CM63:CO63)-SCH!CP63)&gt;=0,SUM(ENT!CM63:CO63)-SCH!CP63,0)</f>
        <v>106.68000000000029</v>
      </c>
      <c r="CQ63" s="2"/>
      <c r="CR63" s="2"/>
      <c r="CS63" s="2">
        <f t="shared" si="23"/>
        <v>69</v>
      </c>
      <c r="CT63" s="2">
        <f>IF((SUM(ENT!CQ63:CS63)-SCH!CT63)&gt;=0,SUM(ENT!CQ63:CS63)-SCH!CT63,0)</f>
        <v>69</v>
      </c>
      <c r="CU63" s="2"/>
      <c r="CV63" s="2"/>
      <c r="CW63" s="2">
        <f t="shared" si="24"/>
        <v>256.67941500000006</v>
      </c>
      <c r="CX63" s="2">
        <f>IF((SUM(ENT!CU63:CW63)-SCH!CX63)&gt;=0,SUM(ENT!CU63:CW63)-SCH!CX63,0)</f>
        <v>256.67941500000006</v>
      </c>
      <c r="CY63" s="2"/>
      <c r="CZ63" s="2"/>
      <c r="DA63" s="2">
        <f t="shared" si="25"/>
        <v>251.58941499999992</v>
      </c>
      <c r="DB63" s="2">
        <f>IF((SUM(ENT!CY63:DA63)-SCH!DB63)&gt;=0,SUM(ENT!CY63:DA63)-SCH!DB63,0)</f>
        <v>251.58941499999992</v>
      </c>
      <c r="DC63" s="2"/>
      <c r="DD63" s="2"/>
      <c r="DE63" s="2">
        <f t="shared" si="26"/>
        <v>688.8653119999999</v>
      </c>
      <c r="DF63" s="2">
        <f>IF((SUM(ENT!DC63:DE63)-SCH!DF63)&gt;=0,SUM(ENT!DC63:DE63)-SCH!DF63,0)</f>
        <v>688.8653119999999</v>
      </c>
      <c r="DG63" s="2"/>
      <c r="DH63" s="2"/>
      <c r="DI63" s="2">
        <f t="shared" si="27"/>
        <v>586.72665599999982</v>
      </c>
      <c r="DJ63" s="2">
        <f>IF((SUM(ENT!DG63:DI63)-SCH!DJ63)&gt;=0,SUM(ENT!DG63:DI63)-SCH!DJ63,0)</f>
        <v>586.72665599999982</v>
      </c>
      <c r="DK63" s="2"/>
      <c r="DL63" s="2"/>
      <c r="DM63" s="2">
        <f t="shared" si="28"/>
        <v>586.64665599999989</v>
      </c>
      <c r="DN63" s="2">
        <f>IF((SUM(ENT!DK63:DM63)-SCH!DN63)&gt;=0,SUM(ENT!DK63:DM63)-SCH!DN63,0)</f>
        <v>586.64665599999989</v>
      </c>
      <c r="DO63" s="2"/>
      <c r="DP63" s="2"/>
      <c r="DQ63" s="2">
        <f t="shared" si="29"/>
        <v>0</v>
      </c>
      <c r="DR63" s="2">
        <f>IF((SUM(ENT!DO63:DQ63)-SCH!DR63)&gt;=0,SUM(ENT!DO63:DQ63)-SCH!DR63,0)</f>
        <v>0</v>
      </c>
      <c r="DS63" s="2"/>
      <c r="DT63" s="2"/>
      <c r="DU63" s="2">
        <f t="shared" si="30"/>
        <v>0</v>
      </c>
      <c r="DV63" s="2">
        <f>IF((SUM(ENT!DS63:DU63)-SCH!DV63)&gt;=0,SUM(ENT!DS63:DU63)-SCH!DV63,0)</f>
        <v>0</v>
      </c>
    </row>
    <row r="64" spans="1:126" ht="46.5" x14ac:dyDescent="0.25">
      <c r="A64" s="14">
        <v>60</v>
      </c>
      <c r="B64" s="16" t="s">
        <v>67</v>
      </c>
      <c r="C64" s="2"/>
      <c r="D64" s="2"/>
      <c r="E64" s="2">
        <f t="shared" si="0"/>
        <v>318.15000000000009</v>
      </c>
      <c r="F64" s="2">
        <f>IF((SUM(ENT!C64:E64)-SCH!F64)&gt;=0,SUM(ENT!C64:E64)-SCH!F64,0)</f>
        <v>318.15000000000009</v>
      </c>
      <c r="G64" s="2"/>
      <c r="H64" s="2"/>
      <c r="I64" s="2">
        <f t="shared" si="1"/>
        <v>9.5325360000001638</v>
      </c>
      <c r="J64" s="2">
        <f>IF((SUM(ENT!G64:I64)-SCH!J64)&gt;=0,SUM(ENT!G64:I64)-SCH!J64,0)</f>
        <v>9.5325360000001638</v>
      </c>
      <c r="K64" s="2"/>
      <c r="L64" s="2"/>
      <c r="M64" s="2">
        <f t="shared" si="2"/>
        <v>243.39556700000003</v>
      </c>
      <c r="N64" s="2">
        <f>IF((SUM(ENT!K64:M64)-SCH!N64)&gt;=0,SUM(ENT!K64:M64)-SCH!N64,0)</f>
        <v>243.39556700000003</v>
      </c>
      <c r="O64" s="2"/>
      <c r="P64" s="2"/>
      <c r="Q64" s="2">
        <f t="shared" si="3"/>
        <v>251.81556700000056</v>
      </c>
      <c r="R64" s="2">
        <f>IF((SUM(ENT!O64:Q64)-SCH!R64)&gt;=0,SUM(ENT!O64:Q64)-SCH!R64,0)</f>
        <v>251.81556700000056</v>
      </c>
      <c r="S64" s="2"/>
      <c r="T64" s="2"/>
      <c r="U64" s="2">
        <f t="shared" si="4"/>
        <v>575.8445999999999</v>
      </c>
      <c r="V64" s="2">
        <f>IF((SUM(ENT!S64:U64)-SCH!V64)&gt;=0,SUM(ENT!S64:U64)-SCH!V64,0)</f>
        <v>575.8445999999999</v>
      </c>
      <c r="W64" s="2"/>
      <c r="X64" s="2"/>
      <c r="Y64" s="2">
        <f t="shared" si="5"/>
        <v>493.27938500000027</v>
      </c>
      <c r="Z64" s="2">
        <f>IF((SUM(ENT!W64:Y64)-SCH!Z64)&gt;=0,SUM(ENT!W64:Y64)-SCH!Z64,0)</f>
        <v>493.27938500000027</v>
      </c>
      <c r="AA64" s="2"/>
      <c r="AB64" s="2"/>
      <c r="AC64" s="2">
        <f t="shared" si="6"/>
        <v>249.58975800000007</v>
      </c>
      <c r="AD64" s="2">
        <f>IF((SUM(ENT!AA64:AC64)-SCH!AD64)&gt;=0,SUM(ENT!AA64:AC64)-SCH!AD64,0)</f>
        <v>249.58975800000007</v>
      </c>
      <c r="AE64" s="2"/>
      <c r="AF64" s="2"/>
      <c r="AG64" s="2">
        <f t="shared" si="7"/>
        <v>289.20975799999997</v>
      </c>
      <c r="AH64" s="2">
        <f>IF((SUM(ENT!AE64:AG64)-SCH!AH64)&gt;=0,SUM(ENT!AE64:AG64)-SCH!AH64,0)</f>
        <v>289.20975799999997</v>
      </c>
      <c r="AI64" s="2"/>
      <c r="AJ64" s="2"/>
      <c r="AK64" s="2">
        <f t="shared" si="8"/>
        <v>110.38672700000006</v>
      </c>
      <c r="AL64" s="2">
        <f>IF((SUM(ENT!AI64:AK64)-SCH!AL64)&gt;=0,SUM(ENT!AI64:AK64)-SCH!AL64,0)</f>
        <v>110.38672700000006</v>
      </c>
      <c r="AM64" s="2"/>
      <c r="AN64" s="2"/>
      <c r="AO64" s="2">
        <f t="shared" si="9"/>
        <v>101</v>
      </c>
      <c r="AP64" s="2">
        <f>IF((SUM(ENT!AM64:AO64)-SCH!AP64)&gt;=0,SUM(ENT!AM64:AO64)-SCH!AP64,0)</f>
        <v>101</v>
      </c>
      <c r="AQ64" s="2"/>
      <c r="AR64" s="2"/>
      <c r="AS64" s="2">
        <f t="shared" si="10"/>
        <v>225.94638399999985</v>
      </c>
      <c r="AT64" s="2">
        <f>IF((SUM(ENT!AQ64:AS64)-SCH!AT64)&gt;=0,SUM(ENT!AQ64:AS64)-SCH!AT64,0)</f>
        <v>225.94638399999985</v>
      </c>
      <c r="AU64" s="2"/>
      <c r="AV64" s="2"/>
      <c r="AW64" s="2">
        <f t="shared" si="11"/>
        <v>110.6132090000001</v>
      </c>
      <c r="AX64" s="2">
        <f>IF((SUM(ENT!AU64:AW64)-SCH!AX64)&gt;=0,SUM(ENT!AU64:AW64)-SCH!AX64,0)</f>
        <v>110.6132090000001</v>
      </c>
      <c r="AY64" s="2"/>
      <c r="AZ64" s="2"/>
      <c r="BA64" s="2">
        <f t="shared" si="12"/>
        <v>219.61638399999993</v>
      </c>
      <c r="BB64" s="2">
        <f>IF((SUM(ENT!AY64:BA64)-SCH!BB64)&gt;=0,SUM(ENT!AY64:BA64)-SCH!BB64,0)</f>
        <v>219.61638399999993</v>
      </c>
      <c r="BC64" s="2"/>
      <c r="BD64" s="2"/>
      <c r="BE64" s="2">
        <f t="shared" si="13"/>
        <v>187.60638399999971</v>
      </c>
      <c r="BF64" s="2">
        <f>IF((SUM(ENT!BC64:BE64)-SCH!BF64)&gt;=0,SUM(ENT!BC64:BE64)-SCH!BF64,0)</f>
        <v>187.60638399999971</v>
      </c>
      <c r="BG64" s="2"/>
      <c r="BH64" s="2"/>
      <c r="BI64" s="2">
        <f t="shared" si="14"/>
        <v>243.138015</v>
      </c>
      <c r="BJ64" s="2">
        <f>IF((SUM(ENT!BG64:BI64)-SCH!BJ64)&gt;=0,SUM(ENT!BG64:BI64)-SCH!BJ64,0)</f>
        <v>243.138015</v>
      </c>
      <c r="BK64" s="2"/>
      <c r="BL64" s="2"/>
      <c r="BM64" s="2">
        <f t="shared" si="15"/>
        <v>290.55941500000063</v>
      </c>
      <c r="BN64" s="2">
        <f>IF((SUM(ENT!BK64:BM64)-SCH!BN64)&gt;=0,SUM(ENT!BK64:BM64)-SCH!BN64,0)</f>
        <v>290.55941500000063</v>
      </c>
      <c r="BO64" s="2"/>
      <c r="BP64" s="2"/>
      <c r="BQ64" s="2">
        <f t="shared" si="16"/>
        <v>101</v>
      </c>
      <c r="BR64" s="2">
        <f>IF((SUM(ENT!BO64:BQ64)-SCH!BR64)&gt;=0,SUM(ENT!BO64:BQ64)-SCH!BR64,0)</f>
        <v>101</v>
      </c>
      <c r="BS64" s="2"/>
      <c r="BT64" s="2"/>
      <c r="BU64" s="2">
        <f t="shared" si="17"/>
        <v>283.58941500000037</v>
      </c>
      <c r="BV64" s="2">
        <f>IF((SUM(ENT!BS64:BU64)-SCH!BV64)&gt;=0,SUM(ENT!BS64:BU64)-SCH!BV64,0)</f>
        <v>283.58941500000037</v>
      </c>
      <c r="BW64" s="2"/>
      <c r="BX64" s="2"/>
      <c r="BY64" s="2">
        <f t="shared" si="18"/>
        <v>1226.9098489999997</v>
      </c>
      <c r="BZ64" s="2">
        <f>IF((SUM(ENT!BW64:BY64)-SCH!BZ64)&gt;=0,SUM(ENT!BW64:BY64)-SCH!BZ64,0)</f>
        <v>1226.9098489999997</v>
      </c>
      <c r="CA64" s="2"/>
      <c r="CB64" s="2"/>
      <c r="CC64" s="2">
        <f t="shared" si="19"/>
        <v>288.67941500000006</v>
      </c>
      <c r="CD64" s="2">
        <f>IF((SUM(ENT!CA64:CC64)-SCH!CD64)&gt;=0,SUM(ENT!CA64:CC64)-SCH!CD64,0)</f>
        <v>288.67941500000006</v>
      </c>
      <c r="CE64" s="2"/>
      <c r="CF64" s="2"/>
      <c r="CG64" s="2">
        <f t="shared" si="20"/>
        <v>115.48638399999982</v>
      </c>
      <c r="CH64" s="2">
        <f>IF((SUM(ENT!CE64:CG64)-SCH!CH64)&gt;=0,SUM(ENT!CE64:CG64)-SCH!CH64,0)</f>
        <v>115.48638399999982</v>
      </c>
      <c r="CI64" s="2"/>
      <c r="CJ64" s="2"/>
      <c r="CK64" s="2">
        <f t="shared" si="21"/>
        <v>101</v>
      </c>
      <c r="CL64" s="2">
        <f>IF((SUM(ENT!CI64:CK64)-SCH!CL64)&gt;=0,SUM(ENT!CI64:CK64)-SCH!CL64,0)</f>
        <v>101</v>
      </c>
      <c r="CM64" s="2"/>
      <c r="CN64" s="2"/>
      <c r="CO64" s="2">
        <f t="shared" si="22"/>
        <v>106.67999999999984</v>
      </c>
      <c r="CP64" s="2">
        <f>IF((SUM(ENT!CM64:CO64)-SCH!CP64)&gt;=0,SUM(ENT!CM64:CO64)-SCH!CP64,0)</f>
        <v>106.67999999999984</v>
      </c>
      <c r="CQ64" s="2"/>
      <c r="CR64" s="2"/>
      <c r="CS64" s="2">
        <f t="shared" si="23"/>
        <v>69</v>
      </c>
      <c r="CT64" s="2">
        <f>IF((SUM(ENT!CQ64:CS64)-SCH!CT64)&gt;=0,SUM(ENT!CQ64:CS64)-SCH!CT64,0)</f>
        <v>69</v>
      </c>
      <c r="CU64" s="2"/>
      <c r="CV64" s="2"/>
      <c r="CW64" s="2">
        <f t="shared" si="24"/>
        <v>256.67941500000006</v>
      </c>
      <c r="CX64" s="2">
        <f>IF((SUM(ENT!CU64:CW64)-SCH!CX64)&gt;=0,SUM(ENT!CU64:CW64)-SCH!CX64,0)</f>
        <v>256.67941500000006</v>
      </c>
      <c r="CY64" s="2"/>
      <c r="CZ64" s="2"/>
      <c r="DA64" s="2">
        <f t="shared" si="25"/>
        <v>251.58941499999992</v>
      </c>
      <c r="DB64" s="2">
        <f>IF((SUM(ENT!CY64:DA64)-SCH!DB64)&gt;=0,SUM(ENT!CY64:DA64)-SCH!DB64,0)</f>
        <v>251.58941499999992</v>
      </c>
      <c r="DC64" s="2"/>
      <c r="DD64" s="2"/>
      <c r="DE64" s="2">
        <f t="shared" si="26"/>
        <v>697.3653119999999</v>
      </c>
      <c r="DF64" s="2">
        <f>IF((SUM(ENT!DC64:DE64)-SCH!DF64)&gt;=0,SUM(ENT!DC64:DE64)-SCH!DF64,0)</f>
        <v>697.3653119999999</v>
      </c>
      <c r="DG64" s="2"/>
      <c r="DH64" s="2"/>
      <c r="DI64" s="2">
        <f t="shared" si="27"/>
        <v>586.72665600000028</v>
      </c>
      <c r="DJ64" s="2">
        <f>IF((SUM(ENT!DG64:DI64)-SCH!DJ64)&gt;=0,SUM(ENT!DG64:DI64)-SCH!DJ64,0)</f>
        <v>586.72665600000028</v>
      </c>
      <c r="DK64" s="2"/>
      <c r="DL64" s="2"/>
      <c r="DM64" s="2">
        <f t="shared" si="28"/>
        <v>586.64665599999989</v>
      </c>
      <c r="DN64" s="2">
        <f>IF((SUM(ENT!DK64:DM64)-SCH!DN64)&gt;=0,SUM(ENT!DK64:DM64)-SCH!DN64,0)</f>
        <v>586.64665599999989</v>
      </c>
      <c r="DO64" s="2"/>
      <c r="DP64" s="2"/>
      <c r="DQ64" s="2">
        <f t="shared" si="29"/>
        <v>0</v>
      </c>
      <c r="DR64" s="2">
        <f>IF((SUM(ENT!DO64:DQ64)-SCH!DR64)&gt;=0,SUM(ENT!DO64:DQ64)-SCH!DR64,0)</f>
        <v>0</v>
      </c>
      <c r="DS64" s="2"/>
      <c r="DT64" s="2"/>
      <c r="DU64" s="2">
        <f t="shared" si="30"/>
        <v>0</v>
      </c>
      <c r="DV64" s="2">
        <f>IF((SUM(ENT!DS64:DU64)-SCH!DV64)&gt;=0,SUM(ENT!DS64:DU64)-SCH!DV64,0)</f>
        <v>0</v>
      </c>
    </row>
    <row r="65" spans="1:126" ht="46.5" x14ac:dyDescent="0.25">
      <c r="A65" s="14">
        <v>61</v>
      </c>
      <c r="B65" s="16" t="s">
        <v>68</v>
      </c>
      <c r="C65" s="2"/>
      <c r="D65" s="2"/>
      <c r="E65" s="2">
        <f t="shared" si="0"/>
        <v>245.65000000000009</v>
      </c>
      <c r="F65" s="2">
        <f>IF((SUM(ENT!C65:E65)-SCH!F65)&gt;=0,SUM(ENT!C65:E65)-SCH!F65,0)</f>
        <v>245.65000000000009</v>
      </c>
      <c r="G65" s="2"/>
      <c r="H65" s="2"/>
      <c r="I65" s="2">
        <f t="shared" si="1"/>
        <v>35.525567000000137</v>
      </c>
      <c r="J65" s="2">
        <f>IF((SUM(ENT!G65:I65)-SCH!J65)&gt;=0,SUM(ENT!G65:I65)-SCH!J65,0)</f>
        <v>35.525567000000137</v>
      </c>
      <c r="K65" s="2"/>
      <c r="L65" s="2"/>
      <c r="M65" s="2">
        <f t="shared" si="2"/>
        <v>243.39556700000003</v>
      </c>
      <c r="N65" s="2">
        <f>IF((SUM(ENT!K65:M65)-SCH!N65)&gt;=0,SUM(ENT!K65:M65)-SCH!N65,0)</f>
        <v>243.39556700000003</v>
      </c>
      <c r="O65" s="2"/>
      <c r="P65" s="2"/>
      <c r="Q65" s="2">
        <f t="shared" si="3"/>
        <v>251.81556700000056</v>
      </c>
      <c r="R65" s="2">
        <f>IF((SUM(ENT!O65:Q65)-SCH!R65)&gt;=0,SUM(ENT!O65:Q65)-SCH!R65,0)</f>
        <v>251.81556700000056</v>
      </c>
      <c r="S65" s="2"/>
      <c r="T65" s="2"/>
      <c r="U65" s="2">
        <f t="shared" si="4"/>
        <v>464.98867199999995</v>
      </c>
      <c r="V65" s="2">
        <f>IF((SUM(ENT!S65:U65)-SCH!V65)&gt;=0,SUM(ENT!S65:U65)-SCH!V65,0)</f>
        <v>464.98867199999995</v>
      </c>
      <c r="W65" s="2"/>
      <c r="X65" s="2"/>
      <c r="Y65" s="2">
        <f t="shared" si="5"/>
        <v>207.09253600000011</v>
      </c>
      <c r="Z65" s="2">
        <f>IF((SUM(ENT!W65:Y65)-SCH!Z65)&gt;=0,SUM(ENT!W65:Y65)-SCH!Z65,0)</f>
        <v>207.09253600000011</v>
      </c>
      <c r="AA65" s="2"/>
      <c r="AB65" s="2"/>
      <c r="AC65" s="2">
        <f t="shared" si="6"/>
        <v>249.58975800000007</v>
      </c>
      <c r="AD65" s="2">
        <f>IF((SUM(ENT!AA65:AC65)-SCH!AD65)&gt;=0,SUM(ENT!AA65:AC65)-SCH!AD65,0)</f>
        <v>249.58975800000007</v>
      </c>
      <c r="AE65" s="2"/>
      <c r="AF65" s="2"/>
      <c r="AG65" s="2">
        <f t="shared" si="7"/>
        <v>289.20975799999997</v>
      </c>
      <c r="AH65" s="2">
        <f>IF((SUM(ENT!AE65:AG65)-SCH!AH65)&gt;=0,SUM(ENT!AE65:AG65)-SCH!AH65,0)</f>
        <v>289.20975799999997</v>
      </c>
      <c r="AI65" s="2"/>
      <c r="AJ65" s="2"/>
      <c r="AK65" s="2">
        <f t="shared" si="8"/>
        <v>116.18672700000025</v>
      </c>
      <c r="AL65" s="2">
        <f>IF((SUM(ENT!AI65:AK65)-SCH!AL65)&gt;=0,SUM(ENT!AI65:AK65)-SCH!AL65,0)</f>
        <v>116.18672700000025</v>
      </c>
      <c r="AM65" s="2"/>
      <c r="AN65" s="2"/>
      <c r="AO65" s="2">
        <f t="shared" si="9"/>
        <v>0</v>
      </c>
      <c r="AP65" s="2">
        <f>IF((SUM(ENT!AM65:AO65)-SCH!AP65)&gt;=0,SUM(ENT!AM65:AO65)-SCH!AP65,0)</f>
        <v>0</v>
      </c>
      <c r="AQ65" s="2"/>
      <c r="AR65" s="2"/>
      <c r="AS65" s="2">
        <f t="shared" si="10"/>
        <v>225.94638399999985</v>
      </c>
      <c r="AT65" s="2">
        <f>IF((SUM(ENT!AQ65:AS65)-SCH!AT65)&gt;=0,SUM(ENT!AQ65:AS65)-SCH!AT65,0)</f>
        <v>225.94638399999985</v>
      </c>
      <c r="AU65" s="2"/>
      <c r="AV65" s="2"/>
      <c r="AW65" s="2">
        <f t="shared" si="11"/>
        <v>107.97913400000016</v>
      </c>
      <c r="AX65" s="2">
        <f>IF((SUM(ENT!AU65:AW65)-SCH!AX65)&gt;=0,SUM(ENT!AU65:AW65)-SCH!AX65,0)</f>
        <v>107.97913400000016</v>
      </c>
      <c r="AY65" s="2"/>
      <c r="AZ65" s="2"/>
      <c r="BA65" s="2">
        <f t="shared" si="12"/>
        <v>129.75</v>
      </c>
      <c r="BB65" s="2">
        <f>IF((SUM(ENT!AY65:BA65)-SCH!BB65)&gt;=0,SUM(ENT!AY65:BA65)-SCH!BB65,0)</f>
        <v>129.75</v>
      </c>
      <c r="BC65" s="2"/>
      <c r="BD65" s="2"/>
      <c r="BE65" s="2">
        <f t="shared" si="13"/>
        <v>103.34615200000007</v>
      </c>
      <c r="BF65" s="2">
        <f>IF((SUM(ENT!BC65:BE65)-SCH!BF65)&gt;=0,SUM(ENT!BC65:BE65)-SCH!BF65,0)</f>
        <v>103.34615200000007</v>
      </c>
      <c r="BG65" s="2"/>
      <c r="BH65" s="2"/>
      <c r="BI65" s="2">
        <f t="shared" si="14"/>
        <v>248.138015</v>
      </c>
      <c r="BJ65" s="2">
        <f>IF((SUM(ENT!BG65:BI65)-SCH!BJ65)&gt;=0,SUM(ENT!BG65:BI65)-SCH!BJ65,0)</f>
        <v>248.138015</v>
      </c>
      <c r="BK65" s="2"/>
      <c r="BL65" s="2"/>
      <c r="BM65" s="2">
        <f t="shared" si="15"/>
        <v>265.36638400000038</v>
      </c>
      <c r="BN65" s="2">
        <f>IF((SUM(ENT!BK65:BM65)-SCH!BN65)&gt;=0,SUM(ENT!BK65:BM65)-SCH!BN65,0)</f>
        <v>265.36638400000038</v>
      </c>
      <c r="BO65" s="2"/>
      <c r="BP65" s="2"/>
      <c r="BQ65" s="2">
        <f t="shared" si="16"/>
        <v>0</v>
      </c>
      <c r="BR65" s="2">
        <f>IF((SUM(ENT!BO65:BQ65)-SCH!BR65)&gt;=0,SUM(ENT!BO65:BQ65)-SCH!BR65,0)</f>
        <v>0</v>
      </c>
      <c r="BS65" s="2"/>
      <c r="BT65" s="2"/>
      <c r="BU65" s="2">
        <f t="shared" si="17"/>
        <v>289.25941499999999</v>
      </c>
      <c r="BV65" s="2">
        <f>IF((SUM(ENT!BS65:BU65)-SCH!BV65)&gt;=0,SUM(ENT!BS65:BU65)-SCH!BV65,0)</f>
        <v>289.25941499999999</v>
      </c>
      <c r="BW65" s="2"/>
      <c r="BX65" s="2"/>
      <c r="BY65" s="2">
        <f t="shared" si="18"/>
        <v>1226.9098490000001</v>
      </c>
      <c r="BZ65" s="2">
        <f>IF((SUM(ENT!BW65:BY65)-SCH!BZ65)&gt;=0,SUM(ENT!BW65:BY65)-SCH!BZ65,0)</f>
        <v>1226.9098490000001</v>
      </c>
      <c r="CA65" s="2"/>
      <c r="CB65" s="2"/>
      <c r="CC65" s="2">
        <f t="shared" si="19"/>
        <v>288.67941499999961</v>
      </c>
      <c r="CD65" s="2">
        <f>IF((SUM(ENT!CA65:CC65)-SCH!CD65)&gt;=0,SUM(ENT!CA65:CC65)-SCH!CD65,0)</f>
        <v>288.67941499999961</v>
      </c>
      <c r="CE65" s="2"/>
      <c r="CF65" s="2"/>
      <c r="CG65" s="2">
        <f t="shared" si="20"/>
        <v>115.48638400000027</v>
      </c>
      <c r="CH65" s="2">
        <f>IF((SUM(ENT!CE65:CG65)-SCH!CH65)&gt;=0,SUM(ENT!CE65:CG65)-SCH!CH65,0)</f>
        <v>115.48638400000027</v>
      </c>
      <c r="CI65" s="2"/>
      <c r="CJ65" s="2"/>
      <c r="CK65" s="2">
        <f t="shared" si="21"/>
        <v>101</v>
      </c>
      <c r="CL65" s="2">
        <f>IF((SUM(ENT!CI65:CK65)-SCH!CL65)&gt;=0,SUM(ENT!CI65:CK65)-SCH!CL65,0)</f>
        <v>101</v>
      </c>
      <c r="CM65" s="2"/>
      <c r="CN65" s="2"/>
      <c r="CO65" s="2">
        <f t="shared" si="22"/>
        <v>106.67999999999984</v>
      </c>
      <c r="CP65" s="2">
        <f>IF((SUM(ENT!CM65:CO65)-SCH!CP65)&gt;=0,SUM(ENT!CM65:CO65)-SCH!CP65,0)</f>
        <v>106.67999999999984</v>
      </c>
      <c r="CQ65" s="2"/>
      <c r="CR65" s="2"/>
      <c r="CS65" s="2">
        <f t="shared" si="23"/>
        <v>69</v>
      </c>
      <c r="CT65" s="2">
        <f>IF((SUM(ENT!CQ65:CS65)-SCH!CT65)&gt;=0,SUM(ENT!CQ65:CS65)-SCH!CT65,0)</f>
        <v>69</v>
      </c>
      <c r="CU65" s="2"/>
      <c r="CV65" s="2"/>
      <c r="CW65" s="2">
        <f t="shared" si="24"/>
        <v>256.67941499999961</v>
      </c>
      <c r="CX65" s="2">
        <f>IF((SUM(ENT!CU65:CW65)-SCH!CX65)&gt;=0,SUM(ENT!CU65:CW65)-SCH!CX65,0)</f>
        <v>256.67941499999961</v>
      </c>
      <c r="CY65" s="2"/>
      <c r="CZ65" s="2"/>
      <c r="DA65" s="2">
        <f t="shared" si="25"/>
        <v>256.67941500000006</v>
      </c>
      <c r="DB65" s="2">
        <f>IF((SUM(ENT!CY65:DA65)-SCH!DB65)&gt;=0,SUM(ENT!CY65:DA65)-SCH!DB65,0)</f>
        <v>256.67941500000006</v>
      </c>
      <c r="DC65" s="2"/>
      <c r="DD65" s="2"/>
      <c r="DE65" s="2">
        <f t="shared" si="26"/>
        <v>697.3653119999999</v>
      </c>
      <c r="DF65" s="2">
        <f>IF((SUM(ENT!DC65:DE65)-SCH!DF65)&gt;=0,SUM(ENT!DC65:DE65)-SCH!DF65,0)</f>
        <v>697.3653119999999</v>
      </c>
      <c r="DG65" s="2"/>
      <c r="DH65" s="2"/>
      <c r="DI65" s="2">
        <f t="shared" si="27"/>
        <v>526.72665600000028</v>
      </c>
      <c r="DJ65" s="2">
        <f>IF((SUM(ENT!DG65:DI65)-SCH!DJ65)&gt;=0,SUM(ENT!DG65:DI65)-SCH!DJ65,0)</f>
        <v>526.72665600000028</v>
      </c>
      <c r="DK65" s="2"/>
      <c r="DL65" s="2"/>
      <c r="DM65" s="2">
        <f t="shared" si="28"/>
        <v>526.64665599999989</v>
      </c>
      <c r="DN65" s="2">
        <f>IF((SUM(ENT!DK65:DM65)-SCH!DN65)&gt;=0,SUM(ENT!DK65:DM65)-SCH!DN65,0)</f>
        <v>526.64665599999989</v>
      </c>
      <c r="DO65" s="2"/>
      <c r="DP65" s="2"/>
      <c r="DQ65" s="2">
        <f t="shared" si="29"/>
        <v>0</v>
      </c>
      <c r="DR65" s="2">
        <f>IF((SUM(ENT!DO65:DQ65)-SCH!DR65)&gt;=0,SUM(ENT!DO65:DQ65)-SCH!DR65,0)</f>
        <v>0</v>
      </c>
      <c r="DS65" s="2"/>
      <c r="DT65" s="2"/>
      <c r="DU65" s="2">
        <f t="shared" si="30"/>
        <v>0</v>
      </c>
      <c r="DV65" s="2">
        <f>IF((SUM(ENT!DS65:DU65)-SCH!DV65)&gt;=0,SUM(ENT!DS65:DU65)-SCH!DV65,0)</f>
        <v>0</v>
      </c>
    </row>
    <row r="66" spans="1:126" ht="46.5" x14ac:dyDescent="0.25">
      <c r="A66" s="14">
        <v>62</v>
      </c>
      <c r="B66" s="16" t="s">
        <v>69</v>
      </c>
      <c r="C66" s="2"/>
      <c r="D66" s="2"/>
      <c r="E66" s="2">
        <f t="shared" si="0"/>
        <v>170.65000000000009</v>
      </c>
      <c r="F66" s="2">
        <f>IF((SUM(ENT!C66:E66)-SCH!F66)&gt;=0,SUM(ENT!C66:E66)-SCH!F66,0)</f>
        <v>170.65000000000009</v>
      </c>
      <c r="G66" s="2"/>
      <c r="H66" s="2"/>
      <c r="I66" s="2">
        <f t="shared" si="1"/>
        <v>135.52556700000014</v>
      </c>
      <c r="J66" s="2">
        <f>IF((SUM(ENT!G66:I66)-SCH!J66)&gt;=0,SUM(ENT!G66:I66)-SCH!J66,0)</f>
        <v>135.52556700000014</v>
      </c>
      <c r="K66" s="2"/>
      <c r="L66" s="2"/>
      <c r="M66" s="2">
        <f t="shared" si="2"/>
        <v>243.39556700000003</v>
      </c>
      <c r="N66" s="2">
        <f>IF((SUM(ENT!K66:M66)-SCH!N66)&gt;=0,SUM(ENT!K66:M66)-SCH!N66,0)</f>
        <v>243.39556700000003</v>
      </c>
      <c r="O66" s="2"/>
      <c r="P66" s="2"/>
      <c r="Q66" s="2">
        <f t="shared" si="3"/>
        <v>251.8155670000001</v>
      </c>
      <c r="R66" s="2">
        <f>IF((SUM(ENT!O66:Q66)-SCH!R66)&gt;=0,SUM(ENT!O66:Q66)-SCH!R66,0)</f>
        <v>251.8155670000001</v>
      </c>
      <c r="S66" s="2"/>
      <c r="T66" s="2"/>
      <c r="U66" s="2">
        <f t="shared" si="4"/>
        <v>354.98867200000041</v>
      </c>
      <c r="V66" s="2">
        <f>IF((SUM(ENT!S66:U66)-SCH!V66)&gt;=0,SUM(ENT!S66:U66)-SCH!V66,0)</f>
        <v>354.98867200000041</v>
      </c>
      <c r="W66" s="2"/>
      <c r="X66" s="2"/>
      <c r="Y66" s="2">
        <f t="shared" si="5"/>
        <v>97.092536000000109</v>
      </c>
      <c r="Z66" s="2">
        <f>IF((SUM(ENT!W66:Y66)-SCH!Z66)&gt;=0,SUM(ENT!W66:Y66)-SCH!Z66,0)</f>
        <v>97.092536000000109</v>
      </c>
      <c r="AA66" s="2"/>
      <c r="AB66" s="2"/>
      <c r="AC66" s="2">
        <f t="shared" si="6"/>
        <v>249.58975800000007</v>
      </c>
      <c r="AD66" s="2">
        <f>IF((SUM(ENT!AA66:AC66)-SCH!AD66)&gt;=0,SUM(ENT!AA66:AC66)-SCH!AD66,0)</f>
        <v>249.58975800000007</v>
      </c>
      <c r="AE66" s="2"/>
      <c r="AF66" s="2"/>
      <c r="AG66" s="2">
        <f t="shared" si="7"/>
        <v>289.20975799999997</v>
      </c>
      <c r="AH66" s="2">
        <f>IF((SUM(ENT!AE66:AG66)-SCH!AH66)&gt;=0,SUM(ENT!AE66:AG66)-SCH!AH66,0)</f>
        <v>289.20975799999997</v>
      </c>
      <c r="AI66" s="2"/>
      <c r="AJ66" s="2"/>
      <c r="AK66" s="2">
        <f t="shared" si="8"/>
        <v>116.18672700000025</v>
      </c>
      <c r="AL66" s="2">
        <f>IF((SUM(ENT!AI66:AK66)-SCH!AL66)&gt;=0,SUM(ENT!AI66:AK66)-SCH!AL66,0)</f>
        <v>116.18672700000025</v>
      </c>
      <c r="AM66" s="2"/>
      <c r="AN66" s="2"/>
      <c r="AO66" s="2">
        <f t="shared" si="9"/>
        <v>101</v>
      </c>
      <c r="AP66" s="2">
        <f>IF((SUM(ENT!AM66:AO66)-SCH!AP66)&gt;=0,SUM(ENT!AM66:AO66)-SCH!AP66,0)</f>
        <v>101</v>
      </c>
      <c r="AQ66" s="2"/>
      <c r="AR66" s="2"/>
      <c r="AS66" s="2">
        <f t="shared" si="10"/>
        <v>225.94638399999985</v>
      </c>
      <c r="AT66" s="2">
        <f>IF((SUM(ENT!AQ66:AS66)-SCH!AT66)&gt;=0,SUM(ENT!AQ66:AS66)-SCH!AT66,0)</f>
        <v>225.94638399999985</v>
      </c>
      <c r="AU66" s="2"/>
      <c r="AV66" s="2"/>
      <c r="AW66" s="2">
        <f t="shared" si="11"/>
        <v>107.97000000000025</v>
      </c>
      <c r="AX66" s="2">
        <f>IF((SUM(ENT!AU66:AW66)-SCH!AX66)&gt;=0,SUM(ENT!AU66:AW66)-SCH!AX66,0)</f>
        <v>107.97000000000025</v>
      </c>
      <c r="AY66" s="2"/>
      <c r="AZ66" s="2"/>
      <c r="BA66" s="2">
        <f t="shared" si="12"/>
        <v>101.35714299999972</v>
      </c>
      <c r="BB66" s="2">
        <f>IF((SUM(ENT!AY66:BA66)-SCH!BB66)&gt;=0,SUM(ENT!AY66:BA66)-SCH!BB66,0)</f>
        <v>101.35714299999972</v>
      </c>
      <c r="BC66" s="2"/>
      <c r="BD66" s="2"/>
      <c r="BE66" s="2">
        <f t="shared" si="13"/>
        <v>68.460000000000036</v>
      </c>
      <c r="BF66" s="2">
        <f>IF((SUM(ENT!BC66:BE66)-SCH!BF66)&gt;=0,SUM(ENT!BC66:BE66)-SCH!BF66,0)</f>
        <v>68.460000000000036</v>
      </c>
      <c r="BG66" s="2"/>
      <c r="BH66" s="2"/>
      <c r="BI66" s="2">
        <f t="shared" si="14"/>
        <v>248.138015</v>
      </c>
      <c r="BJ66" s="2">
        <f>IF((SUM(ENT!BG66:BI66)-SCH!BJ66)&gt;=0,SUM(ENT!BG66:BI66)-SCH!BJ66,0)</f>
        <v>248.138015</v>
      </c>
      <c r="BK66" s="2"/>
      <c r="BL66" s="2"/>
      <c r="BM66" s="2">
        <f t="shared" si="15"/>
        <v>265.36638400000038</v>
      </c>
      <c r="BN66" s="2">
        <f>IF((SUM(ENT!BK66:BM66)-SCH!BN66)&gt;=0,SUM(ENT!BK66:BM66)-SCH!BN66,0)</f>
        <v>265.36638400000038</v>
      </c>
      <c r="BO66" s="2"/>
      <c r="BP66" s="2"/>
      <c r="BQ66" s="2">
        <f t="shared" si="16"/>
        <v>101</v>
      </c>
      <c r="BR66" s="2">
        <f>IF((SUM(ENT!BO66:BQ66)-SCH!BR66)&gt;=0,SUM(ENT!BO66:BQ66)-SCH!BR66,0)</f>
        <v>101</v>
      </c>
      <c r="BS66" s="2"/>
      <c r="BT66" s="2"/>
      <c r="BU66" s="2">
        <f t="shared" si="17"/>
        <v>289.25941500000044</v>
      </c>
      <c r="BV66" s="2">
        <f>IF((SUM(ENT!BS66:BU66)-SCH!BV66)&gt;=0,SUM(ENT!BS66:BU66)-SCH!BV66,0)</f>
        <v>289.25941500000044</v>
      </c>
      <c r="BW66" s="2"/>
      <c r="BX66" s="2"/>
      <c r="BY66" s="2">
        <f t="shared" si="18"/>
        <v>1226.9098490000001</v>
      </c>
      <c r="BZ66" s="2">
        <f>IF((SUM(ENT!BW66:BY66)-SCH!BZ66)&gt;=0,SUM(ENT!BW66:BY66)-SCH!BZ66,0)</f>
        <v>1226.9098490000001</v>
      </c>
      <c r="CA66" s="2"/>
      <c r="CB66" s="2"/>
      <c r="CC66" s="2">
        <f t="shared" si="19"/>
        <v>288.67941500000006</v>
      </c>
      <c r="CD66" s="2">
        <f>IF((SUM(ENT!CA66:CC66)-SCH!CD66)&gt;=0,SUM(ENT!CA66:CC66)-SCH!CD66,0)</f>
        <v>288.67941500000006</v>
      </c>
      <c r="CE66" s="2"/>
      <c r="CF66" s="2"/>
      <c r="CG66" s="2">
        <f t="shared" si="20"/>
        <v>115.48638400000027</v>
      </c>
      <c r="CH66" s="2">
        <f>IF((SUM(ENT!CE66:CG66)-SCH!CH66)&gt;=0,SUM(ENT!CE66:CG66)-SCH!CH66,0)</f>
        <v>115.48638400000027</v>
      </c>
      <c r="CI66" s="2"/>
      <c r="CJ66" s="2"/>
      <c r="CK66" s="2">
        <f t="shared" si="21"/>
        <v>101</v>
      </c>
      <c r="CL66" s="2">
        <f>IF((SUM(ENT!CI66:CK66)-SCH!CL66)&gt;=0,SUM(ENT!CI66:CK66)-SCH!CL66,0)</f>
        <v>101</v>
      </c>
      <c r="CM66" s="2"/>
      <c r="CN66" s="2"/>
      <c r="CO66" s="2">
        <f t="shared" si="22"/>
        <v>106.68000000000029</v>
      </c>
      <c r="CP66" s="2">
        <f>IF((SUM(ENT!CM66:CO66)-SCH!CP66)&gt;=0,SUM(ENT!CM66:CO66)-SCH!CP66,0)</f>
        <v>106.68000000000029</v>
      </c>
      <c r="CQ66" s="2"/>
      <c r="CR66" s="2"/>
      <c r="CS66" s="2">
        <f t="shared" si="23"/>
        <v>69</v>
      </c>
      <c r="CT66" s="2">
        <f>IF((SUM(ENT!CQ66:CS66)-SCH!CT66)&gt;=0,SUM(ENT!CQ66:CS66)-SCH!CT66,0)</f>
        <v>69</v>
      </c>
      <c r="CU66" s="2"/>
      <c r="CV66" s="2"/>
      <c r="CW66" s="2">
        <f t="shared" si="24"/>
        <v>256.67941500000052</v>
      </c>
      <c r="CX66" s="2">
        <f>IF((SUM(ENT!CU66:CW66)-SCH!CX66)&gt;=0,SUM(ENT!CU66:CW66)-SCH!CX66,0)</f>
        <v>256.67941500000052</v>
      </c>
      <c r="CY66" s="2"/>
      <c r="CZ66" s="2"/>
      <c r="DA66" s="2">
        <f t="shared" si="25"/>
        <v>256.67941500000006</v>
      </c>
      <c r="DB66" s="2">
        <f>IF((SUM(ENT!CY66:DA66)-SCH!DB66)&gt;=0,SUM(ENT!CY66:DA66)-SCH!DB66,0)</f>
        <v>256.67941500000006</v>
      </c>
      <c r="DC66" s="2"/>
      <c r="DD66" s="2"/>
      <c r="DE66" s="2">
        <f t="shared" si="26"/>
        <v>697.36531200000036</v>
      </c>
      <c r="DF66" s="2">
        <f>IF((SUM(ENT!DC66:DE66)-SCH!DF66)&gt;=0,SUM(ENT!DC66:DE66)-SCH!DF66,0)</f>
        <v>697.36531200000036</v>
      </c>
      <c r="DG66" s="2"/>
      <c r="DH66" s="2"/>
      <c r="DI66" s="2">
        <f t="shared" si="27"/>
        <v>466.72665600000028</v>
      </c>
      <c r="DJ66" s="2">
        <f>IF((SUM(ENT!DG66:DI66)-SCH!DJ66)&gt;=0,SUM(ENT!DG66:DI66)-SCH!DJ66,0)</f>
        <v>466.72665600000028</v>
      </c>
      <c r="DK66" s="2"/>
      <c r="DL66" s="2"/>
      <c r="DM66" s="2">
        <f t="shared" si="28"/>
        <v>466.64665599999989</v>
      </c>
      <c r="DN66" s="2">
        <f>IF((SUM(ENT!DK66:DM66)-SCH!DN66)&gt;=0,SUM(ENT!DK66:DM66)-SCH!DN66,0)</f>
        <v>466.64665599999989</v>
      </c>
      <c r="DO66" s="2"/>
      <c r="DP66" s="2"/>
      <c r="DQ66" s="2">
        <f t="shared" si="29"/>
        <v>0</v>
      </c>
      <c r="DR66" s="2">
        <f>IF((SUM(ENT!DO66:DQ66)-SCH!DR66)&gt;=0,SUM(ENT!DO66:DQ66)-SCH!DR66,0)</f>
        <v>0</v>
      </c>
      <c r="DS66" s="2"/>
      <c r="DT66" s="2"/>
      <c r="DU66" s="2">
        <f t="shared" si="30"/>
        <v>0</v>
      </c>
      <c r="DV66" s="2">
        <f>IF((SUM(ENT!DS66:DU66)-SCH!DV66)&gt;=0,SUM(ENT!DS66:DU66)-SCH!DV66,0)</f>
        <v>0</v>
      </c>
    </row>
    <row r="67" spans="1:126" ht="46.5" x14ac:dyDescent="0.25">
      <c r="A67" s="14">
        <v>63</v>
      </c>
      <c r="B67" s="16" t="s">
        <v>70</v>
      </c>
      <c r="C67" s="2"/>
      <c r="D67" s="2"/>
      <c r="E67" s="2">
        <f t="shared" si="0"/>
        <v>40.850000000000364</v>
      </c>
      <c r="F67" s="2">
        <f>IF((SUM(ENT!C67:E67)-SCH!F67)&gt;=0,SUM(ENT!C67:E67)-SCH!F67,0)</f>
        <v>40.850000000000364</v>
      </c>
      <c r="G67" s="2"/>
      <c r="H67" s="2"/>
      <c r="I67" s="2">
        <f t="shared" si="1"/>
        <v>187.72556699999996</v>
      </c>
      <c r="J67" s="2">
        <f>IF((SUM(ENT!G67:I67)-SCH!J67)&gt;=0,SUM(ENT!G67:I67)-SCH!J67,0)</f>
        <v>187.72556699999996</v>
      </c>
      <c r="K67" s="2"/>
      <c r="L67" s="2"/>
      <c r="M67" s="2">
        <f t="shared" si="2"/>
        <v>37.670000000000073</v>
      </c>
      <c r="N67" s="2">
        <f>IF((SUM(ENT!K67:M67)-SCH!N67)&gt;=0,SUM(ENT!K67:M67)-SCH!N67,0)</f>
        <v>37.670000000000073</v>
      </c>
      <c r="O67" s="2"/>
      <c r="P67" s="2"/>
      <c r="Q67" s="2">
        <f t="shared" si="3"/>
        <v>251.81556700000056</v>
      </c>
      <c r="R67" s="2">
        <f>IF((SUM(ENT!O67:Q67)-SCH!R67)&gt;=0,SUM(ENT!O67:Q67)-SCH!R67,0)</f>
        <v>251.81556700000056</v>
      </c>
      <c r="S67" s="2"/>
      <c r="T67" s="2"/>
      <c r="U67" s="2">
        <f t="shared" si="4"/>
        <v>271.67867200000046</v>
      </c>
      <c r="V67" s="2">
        <f>IF((SUM(ENT!S67:U67)-SCH!V67)&gt;=0,SUM(ENT!S67:U67)-SCH!V67,0)</f>
        <v>271.67867200000046</v>
      </c>
      <c r="W67" s="2"/>
      <c r="X67" s="2"/>
      <c r="Y67" s="2">
        <f t="shared" si="5"/>
        <v>13.782536000000164</v>
      </c>
      <c r="Z67" s="2">
        <f>IF((SUM(ENT!W67:Y67)-SCH!Z67)&gt;=0,SUM(ENT!W67:Y67)-SCH!Z67,0)</f>
        <v>13.782536000000164</v>
      </c>
      <c r="AA67" s="2"/>
      <c r="AB67" s="2"/>
      <c r="AC67" s="2">
        <f t="shared" si="6"/>
        <v>249.58975800000007</v>
      </c>
      <c r="AD67" s="2">
        <f>IF((SUM(ENT!AA67:AC67)-SCH!AD67)&gt;=0,SUM(ENT!AA67:AC67)-SCH!AD67,0)</f>
        <v>249.58975800000007</v>
      </c>
      <c r="AE67" s="2"/>
      <c r="AF67" s="2"/>
      <c r="AG67" s="2">
        <f t="shared" si="7"/>
        <v>289.20975799999997</v>
      </c>
      <c r="AH67" s="2">
        <f>IF((SUM(ENT!AE67:AG67)-SCH!AH67)&gt;=0,SUM(ENT!AE67:AG67)-SCH!AH67,0)</f>
        <v>289.20975799999997</v>
      </c>
      <c r="AI67" s="2"/>
      <c r="AJ67" s="2"/>
      <c r="AK67" s="2">
        <f t="shared" si="8"/>
        <v>101</v>
      </c>
      <c r="AL67" s="2">
        <f>IF((SUM(ENT!AI67:AK67)-SCH!AL67)&gt;=0,SUM(ENT!AI67:AK67)-SCH!AL67,0)</f>
        <v>101</v>
      </c>
      <c r="AM67" s="2"/>
      <c r="AN67" s="2"/>
      <c r="AO67" s="2">
        <f t="shared" si="9"/>
        <v>0</v>
      </c>
      <c r="AP67" s="2">
        <f>IF((SUM(ENT!AM67:AO67)-SCH!AP67)&gt;=0,SUM(ENT!AM67:AO67)-SCH!AP67,0)</f>
        <v>0</v>
      </c>
      <c r="AQ67" s="2"/>
      <c r="AR67" s="2"/>
      <c r="AS67" s="2">
        <f t="shared" si="10"/>
        <v>225.36638399999993</v>
      </c>
      <c r="AT67" s="2">
        <f>IF((SUM(ENT!AQ67:AS67)-SCH!AT67)&gt;=0,SUM(ENT!AQ67:AS67)-SCH!AT67,0)</f>
        <v>225.36638399999993</v>
      </c>
      <c r="AU67" s="2"/>
      <c r="AV67" s="2"/>
      <c r="AW67" s="2">
        <f t="shared" si="11"/>
        <v>107.97000000000025</v>
      </c>
      <c r="AX67" s="2">
        <f>IF((SUM(ENT!AU67:AW67)-SCH!AX67)&gt;=0,SUM(ENT!AU67:AW67)-SCH!AX67,0)</f>
        <v>107.97000000000025</v>
      </c>
      <c r="AY67" s="2"/>
      <c r="AZ67" s="2"/>
      <c r="BA67" s="2">
        <f t="shared" si="12"/>
        <v>95</v>
      </c>
      <c r="BB67" s="2">
        <f>IF((SUM(ENT!AY67:BA67)-SCH!BB67)&gt;=0,SUM(ENT!AY67:BA67)-SCH!BB67,0)</f>
        <v>95</v>
      </c>
      <c r="BC67" s="2"/>
      <c r="BD67" s="2"/>
      <c r="BE67" s="2">
        <f t="shared" si="13"/>
        <v>68.460000000000036</v>
      </c>
      <c r="BF67" s="2">
        <f>IF((SUM(ENT!BC67:BE67)-SCH!BF67)&gt;=0,SUM(ENT!BC67:BE67)-SCH!BF67,0)</f>
        <v>68.460000000000036</v>
      </c>
      <c r="BG67" s="2"/>
      <c r="BH67" s="2"/>
      <c r="BI67" s="2">
        <f t="shared" si="14"/>
        <v>175.34856099999979</v>
      </c>
      <c r="BJ67" s="2">
        <f>IF((SUM(ENT!BG67:BI67)-SCH!BJ67)&gt;=0,SUM(ENT!BG67:BI67)-SCH!BJ67,0)</f>
        <v>175.34856099999979</v>
      </c>
      <c r="BK67" s="2"/>
      <c r="BL67" s="2"/>
      <c r="BM67" s="2">
        <f t="shared" si="15"/>
        <v>107.97000000000025</v>
      </c>
      <c r="BN67" s="2">
        <f>IF((SUM(ENT!BK67:BM67)-SCH!BN67)&gt;=0,SUM(ENT!BK67:BM67)-SCH!BN67,0)</f>
        <v>107.97000000000025</v>
      </c>
      <c r="BO67" s="2"/>
      <c r="BP67" s="2"/>
      <c r="BQ67" s="2">
        <f t="shared" si="16"/>
        <v>0</v>
      </c>
      <c r="BR67" s="2">
        <f>IF((SUM(ENT!BO67:BQ67)-SCH!BR67)&gt;=0,SUM(ENT!BO67:BQ67)-SCH!BR67,0)</f>
        <v>0</v>
      </c>
      <c r="BS67" s="2"/>
      <c r="BT67" s="2"/>
      <c r="BU67" s="2">
        <f t="shared" si="17"/>
        <v>289.25941500000044</v>
      </c>
      <c r="BV67" s="2">
        <f>IF((SUM(ENT!BS67:BU67)-SCH!BV67)&gt;=0,SUM(ENT!BS67:BU67)-SCH!BV67,0)</f>
        <v>289.25941500000044</v>
      </c>
      <c r="BW67" s="2"/>
      <c r="BX67" s="2"/>
      <c r="BY67" s="2">
        <f t="shared" si="18"/>
        <v>1226.9098489999999</v>
      </c>
      <c r="BZ67" s="2">
        <f>IF((SUM(ENT!BW67:BY67)-SCH!BZ67)&gt;=0,SUM(ENT!BW67:BY67)-SCH!BZ67,0)</f>
        <v>1226.9098489999999</v>
      </c>
      <c r="CA67" s="2"/>
      <c r="CB67" s="2"/>
      <c r="CC67" s="2">
        <f t="shared" si="19"/>
        <v>288.67941500000006</v>
      </c>
      <c r="CD67" s="2">
        <f>IF((SUM(ENT!CA67:CC67)-SCH!CD67)&gt;=0,SUM(ENT!CA67:CC67)-SCH!CD67,0)</f>
        <v>288.67941500000006</v>
      </c>
      <c r="CE67" s="2"/>
      <c r="CF67" s="2"/>
      <c r="CG67" s="2">
        <f t="shared" si="20"/>
        <v>115.89333500000021</v>
      </c>
      <c r="CH67" s="2">
        <f>IF((SUM(ENT!CE67:CG67)-SCH!CH67)&gt;=0,SUM(ENT!CE67:CG67)-SCH!CH67,0)</f>
        <v>115.89333500000021</v>
      </c>
      <c r="CI67" s="2"/>
      <c r="CJ67" s="2"/>
      <c r="CK67" s="2">
        <f t="shared" si="21"/>
        <v>101</v>
      </c>
      <c r="CL67" s="2">
        <f>IF((SUM(ENT!CI67:CK67)-SCH!CL67)&gt;=0,SUM(ENT!CI67:CK67)-SCH!CL67,0)</f>
        <v>101</v>
      </c>
      <c r="CM67" s="2"/>
      <c r="CN67" s="2"/>
      <c r="CO67" s="2">
        <f t="shared" si="22"/>
        <v>106.67999999999984</v>
      </c>
      <c r="CP67" s="2">
        <f>IF((SUM(ENT!CM67:CO67)-SCH!CP67)&gt;=0,SUM(ENT!CM67:CO67)-SCH!CP67,0)</f>
        <v>106.67999999999984</v>
      </c>
      <c r="CQ67" s="2"/>
      <c r="CR67" s="2"/>
      <c r="CS67" s="2">
        <f t="shared" si="23"/>
        <v>69</v>
      </c>
      <c r="CT67" s="2">
        <f>IF((SUM(ENT!CQ67:CS67)-SCH!CT67)&gt;=0,SUM(ENT!CQ67:CS67)-SCH!CT67,0)</f>
        <v>69</v>
      </c>
      <c r="CU67" s="2"/>
      <c r="CV67" s="2"/>
      <c r="CW67" s="2">
        <f t="shared" si="24"/>
        <v>256.67941500000006</v>
      </c>
      <c r="CX67" s="2">
        <f>IF((SUM(ENT!CU67:CW67)-SCH!CX67)&gt;=0,SUM(ENT!CU67:CW67)-SCH!CX67,0)</f>
        <v>256.67941500000006</v>
      </c>
      <c r="CY67" s="2"/>
      <c r="CZ67" s="2"/>
      <c r="DA67" s="2">
        <f t="shared" si="25"/>
        <v>256.67941500000006</v>
      </c>
      <c r="DB67" s="2">
        <f>IF((SUM(ENT!CY67:DA67)-SCH!DB67)&gt;=0,SUM(ENT!CY67:DA67)-SCH!DB67,0)</f>
        <v>256.67941500000006</v>
      </c>
      <c r="DC67" s="2"/>
      <c r="DD67" s="2"/>
      <c r="DE67" s="2">
        <f t="shared" si="26"/>
        <v>697.36531200000036</v>
      </c>
      <c r="DF67" s="2">
        <f>IF((SUM(ENT!DC67:DE67)-SCH!DF67)&gt;=0,SUM(ENT!DC67:DE67)-SCH!DF67,0)</f>
        <v>697.36531200000036</v>
      </c>
      <c r="DG67" s="2"/>
      <c r="DH67" s="2"/>
      <c r="DI67" s="2">
        <f t="shared" si="27"/>
        <v>394.59842400000025</v>
      </c>
      <c r="DJ67" s="2">
        <f>IF((SUM(ENT!DG67:DI67)-SCH!DJ67)&gt;=0,SUM(ENT!DG67:DI67)-SCH!DJ67,0)</f>
        <v>394.59842400000025</v>
      </c>
      <c r="DK67" s="2"/>
      <c r="DL67" s="2"/>
      <c r="DM67" s="2">
        <f t="shared" si="28"/>
        <v>339.59539300000006</v>
      </c>
      <c r="DN67" s="2">
        <f>IF((SUM(ENT!DK67:DM67)-SCH!DN67)&gt;=0,SUM(ENT!DK67:DM67)-SCH!DN67,0)</f>
        <v>339.59539300000006</v>
      </c>
      <c r="DO67" s="2"/>
      <c r="DP67" s="2"/>
      <c r="DQ67" s="2">
        <f t="shared" si="29"/>
        <v>0</v>
      </c>
      <c r="DR67" s="2">
        <f>IF((SUM(ENT!DO67:DQ67)-SCH!DR67)&gt;=0,SUM(ENT!DO67:DQ67)-SCH!DR67,0)</f>
        <v>0</v>
      </c>
      <c r="DS67" s="2"/>
      <c r="DT67" s="2"/>
      <c r="DU67" s="2">
        <f t="shared" si="30"/>
        <v>0</v>
      </c>
      <c r="DV67" s="2">
        <f>IF((SUM(ENT!DS67:DU67)-SCH!DV67)&gt;=0,SUM(ENT!DS67:DU67)-SCH!DV67,0)</f>
        <v>0</v>
      </c>
    </row>
    <row r="68" spans="1:126" ht="46.5" x14ac:dyDescent="0.25">
      <c r="A68" s="14">
        <v>64</v>
      </c>
      <c r="B68" s="16" t="s">
        <v>71</v>
      </c>
      <c r="C68" s="2"/>
      <c r="D68" s="2"/>
      <c r="E68" s="2">
        <f t="shared" si="0"/>
        <v>0</v>
      </c>
      <c r="F68" s="2">
        <f>IF((SUM(ENT!C68:E68)-SCH!F68)&gt;=0,SUM(ENT!C68:E68)-SCH!F68,0)</f>
        <v>0</v>
      </c>
      <c r="G68" s="2"/>
      <c r="H68" s="2"/>
      <c r="I68" s="2">
        <f t="shared" si="1"/>
        <v>187.72556699999996</v>
      </c>
      <c r="J68" s="2">
        <f>IF((SUM(ENT!G68:I68)-SCH!J68)&gt;=0,SUM(ENT!G68:I68)-SCH!J68,0)</f>
        <v>187.72556699999996</v>
      </c>
      <c r="K68" s="2"/>
      <c r="L68" s="2"/>
      <c r="M68" s="2">
        <f t="shared" si="2"/>
        <v>37.670000000000073</v>
      </c>
      <c r="N68" s="2">
        <f>IF((SUM(ENT!K68:M68)-SCH!N68)&gt;=0,SUM(ENT!K68:M68)-SCH!N68,0)</f>
        <v>37.670000000000073</v>
      </c>
      <c r="O68" s="2"/>
      <c r="P68" s="2"/>
      <c r="Q68" s="2">
        <f t="shared" si="3"/>
        <v>251.81556700000056</v>
      </c>
      <c r="R68" s="2">
        <f>IF((SUM(ENT!O68:Q68)-SCH!R68)&gt;=0,SUM(ENT!O68:Q68)-SCH!R68,0)</f>
        <v>251.81556700000056</v>
      </c>
      <c r="S68" s="2"/>
      <c r="T68" s="2"/>
      <c r="U68" s="2">
        <f t="shared" si="4"/>
        <v>267.42867200000001</v>
      </c>
      <c r="V68" s="2">
        <f>IF((SUM(ENT!S68:U68)-SCH!V68)&gt;=0,SUM(ENT!S68:U68)-SCH!V68,0)</f>
        <v>267.42867200000001</v>
      </c>
      <c r="W68" s="2"/>
      <c r="X68" s="2"/>
      <c r="Y68" s="2">
        <f t="shared" si="5"/>
        <v>9.5325360000006185</v>
      </c>
      <c r="Z68" s="2">
        <f>IF((SUM(ENT!W68:Y68)-SCH!Z68)&gt;=0,SUM(ENT!W68:Y68)-SCH!Z68,0)</f>
        <v>9.5325360000006185</v>
      </c>
      <c r="AA68" s="2"/>
      <c r="AB68" s="2"/>
      <c r="AC68" s="2">
        <f t="shared" si="6"/>
        <v>249.58975800000007</v>
      </c>
      <c r="AD68" s="2">
        <f>IF((SUM(ENT!AA68:AC68)-SCH!AD68)&gt;=0,SUM(ENT!AA68:AC68)-SCH!AD68,0)</f>
        <v>249.58975800000007</v>
      </c>
      <c r="AE68" s="2"/>
      <c r="AF68" s="2"/>
      <c r="AG68" s="2">
        <f t="shared" si="7"/>
        <v>289.20975799999997</v>
      </c>
      <c r="AH68" s="2">
        <f>IF((SUM(ENT!AE68:AG68)-SCH!AH68)&gt;=0,SUM(ENT!AE68:AG68)-SCH!AH68,0)</f>
        <v>289.20975799999997</v>
      </c>
      <c r="AI68" s="2"/>
      <c r="AJ68" s="2"/>
      <c r="AK68" s="2">
        <f t="shared" si="8"/>
        <v>101</v>
      </c>
      <c r="AL68" s="2">
        <f>IF((SUM(ENT!AI68:AK68)-SCH!AL68)&gt;=0,SUM(ENT!AI68:AK68)-SCH!AL68,0)</f>
        <v>101</v>
      </c>
      <c r="AM68" s="2"/>
      <c r="AN68" s="2"/>
      <c r="AO68" s="2">
        <f t="shared" si="9"/>
        <v>101.00000000000045</v>
      </c>
      <c r="AP68" s="2">
        <f>IF((SUM(ENT!AM68:AO68)-SCH!AP68)&gt;=0,SUM(ENT!AM68:AO68)-SCH!AP68,0)</f>
        <v>101.00000000000045</v>
      </c>
      <c r="AQ68" s="2"/>
      <c r="AR68" s="2"/>
      <c r="AS68" s="2">
        <f t="shared" si="10"/>
        <v>225.36638399999993</v>
      </c>
      <c r="AT68" s="2">
        <f>IF((SUM(ENT!AQ68:AS68)-SCH!AT68)&gt;=0,SUM(ENT!AQ68:AS68)-SCH!AT68,0)</f>
        <v>225.36638399999993</v>
      </c>
      <c r="AU68" s="2"/>
      <c r="AV68" s="2"/>
      <c r="AW68" s="2">
        <f t="shared" si="11"/>
        <v>107.9699999999998</v>
      </c>
      <c r="AX68" s="2">
        <f>IF((SUM(ENT!AU68:AW68)-SCH!AX68)&gt;=0,SUM(ENT!AU68:AW68)-SCH!AX68,0)</f>
        <v>107.9699999999998</v>
      </c>
      <c r="AY68" s="2"/>
      <c r="AZ68" s="2"/>
      <c r="BA68" s="2">
        <f t="shared" si="12"/>
        <v>95</v>
      </c>
      <c r="BB68" s="2">
        <f>IF((SUM(ENT!AY68:BA68)-SCH!BB68)&gt;=0,SUM(ENT!AY68:BA68)-SCH!BB68,0)</f>
        <v>95</v>
      </c>
      <c r="BC68" s="2"/>
      <c r="BD68" s="2"/>
      <c r="BE68" s="2">
        <f t="shared" si="13"/>
        <v>68.460000000000036</v>
      </c>
      <c r="BF68" s="2">
        <f>IF((SUM(ENT!BC68:BE68)-SCH!BF68)&gt;=0,SUM(ENT!BC68:BE68)-SCH!BF68,0)</f>
        <v>68.460000000000036</v>
      </c>
      <c r="BG68" s="2"/>
      <c r="BH68" s="2"/>
      <c r="BI68" s="2">
        <f t="shared" si="14"/>
        <v>76.654075999999804</v>
      </c>
      <c r="BJ68" s="2">
        <f>IF((SUM(ENT!BG68:BI68)-SCH!BJ68)&gt;=0,SUM(ENT!BG68:BI68)-SCH!BJ68,0)</f>
        <v>76.654075999999804</v>
      </c>
      <c r="BK68" s="2"/>
      <c r="BL68" s="2"/>
      <c r="BM68" s="2">
        <f t="shared" si="15"/>
        <v>107.97000000000025</v>
      </c>
      <c r="BN68" s="2">
        <f>IF((SUM(ENT!BK68:BM68)-SCH!BN68)&gt;=0,SUM(ENT!BK68:BM68)-SCH!BN68,0)</f>
        <v>107.97000000000025</v>
      </c>
      <c r="BO68" s="2"/>
      <c r="BP68" s="2"/>
      <c r="BQ68" s="2">
        <f t="shared" si="16"/>
        <v>101</v>
      </c>
      <c r="BR68" s="2">
        <f>IF((SUM(ENT!BO68:BQ68)-SCH!BR68)&gt;=0,SUM(ENT!BO68:BQ68)-SCH!BR68,0)</f>
        <v>101</v>
      </c>
      <c r="BS68" s="2"/>
      <c r="BT68" s="2"/>
      <c r="BU68" s="2">
        <f t="shared" si="17"/>
        <v>289.25941499999999</v>
      </c>
      <c r="BV68" s="2">
        <f>IF((SUM(ENT!BS68:BU68)-SCH!BV68)&gt;=0,SUM(ENT!BS68:BU68)-SCH!BV68,0)</f>
        <v>289.25941499999999</v>
      </c>
      <c r="BW68" s="2"/>
      <c r="BX68" s="2"/>
      <c r="BY68" s="2">
        <f t="shared" si="18"/>
        <v>1226.9098489999999</v>
      </c>
      <c r="BZ68" s="2">
        <f>IF((SUM(ENT!BW68:BY68)-SCH!BZ68)&gt;=0,SUM(ENT!BW68:BY68)-SCH!BZ68,0)</f>
        <v>1226.9098489999999</v>
      </c>
      <c r="CA68" s="2"/>
      <c r="CB68" s="2"/>
      <c r="CC68" s="2">
        <f t="shared" si="19"/>
        <v>288.67941500000052</v>
      </c>
      <c r="CD68" s="2">
        <f>IF((SUM(ENT!CA68:CC68)-SCH!CD68)&gt;=0,SUM(ENT!CA68:CC68)-SCH!CD68,0)</f>
        <v>288.67941500000052</v>
      </c>
      <c r="CE68" s="2"/>
      <c r="CF68" s="2"/>
      <c r="CG68" s="2">
        <f t="shared" si="20"/>
        <v>115.62764299999981</v>
      </c>
      <c r="CH68" s="2">
        <f>IF((SUM(ENT!CE68:CG68)-SCH!CH68)&gt;=0,SUM(ENT!CE68:CG68)-SCH!CH68,0)</f>
        <v>115.62764299999981</v>
      </c>
      <c r="CI68" s="2"/>
      <c r="CJ68" s="2"/>
      <c r="CK68" s="2">
        <f t="shared" si="21"/>
        <v>101</v>
      </c>
      <c r="CL68" s="2">
        <f>IF((SUM(ENT!CI68:CK68)-SCH!CL68)&gt;=0,SUM(ENT!CI68:CK68)-SCH!CL68,0)</f>
        <v>101</v>
      </c>
      <c r="CM68" s="2"/>
      <c r="CN68" s="2"/>
      <c r="CO68" s="2">
        <f t="shared" si="22"/>
        <v>106.68000000000029</v>
      </c>
      <c r="CP68" s="2">
        <f>IF((SUM(ENT!CM68:CO68)-SCH!CP68)&gt;=0,SUM(ENT!CM68:CO68)-SCH!CP68,0)</f>
        <v>106.68000000000029</v>
      </c>
      <c r="CQ68" s="2"/>
      <c r="CR68" s="2"/>
      <c r="CS68" s="2">
        <f t="shared" si="23"/>
        <v>69</v>
      </c>
      <c r="CT68" s="2">
        <f>IF((SUM(ENT!CQ68:CS68)-SCH!CT68)&gt;=0,SUM(ENT!CQ68:CS68)-SCH!CT68,0)</f>
        <v>69</v>
      </c>
      <c r="CU68" s="2"/>
      <c r="CV68" s="2"/>
      <c r="CW68" s="2">
        <f t="shared" si="24"/>
        <v>256.67941500000006</v>
      </c>
      <c r="CX68" s="2">
        <f>IF((SUM(ENT!CU68:CW68)-SCH!CX68)&gt;=0,SUM(ENT!CU68:CW68)-SCH!CX68,0)</f>
        <v>256.67941500000006</v>
      </c>
      <c r="CY68" s="2"/>
      <c r="CZ68" s="2"/>
      <c r="DA68" s="2">
        <f t="shared" si="25"/>
        <v>256.67941500000006</v>
      </c>
      <c r="DB68" s="2">
        <f>IF((SUM(ENT!CY68:DA68)-SCH!DB68)&gt;=0,SUM(ENT!CY68:DA68)-SCH!DB68,0)</f>
        <v>256.67941500000006</v>
      </c>
      <c r="DC68" s="2"/>
      <c r="DD68" s="2"/>
      <c r="DE68" s="2">
        <f t="shared" si="26"/>
        <v>697.3653119999999</v>
      </c>
      <c r="DF68" s="2">
        <f>IF((SUM(ENT!DC68:DE68)-SCH!DF68)&gt;=0,SUM(ENT!DC68:DE68)-SCH!DF68,0)</f>
        <v>697.3653119999999</v>
      </c>
      <c r="DG68" s="2"/>
      <c r="DH68" s="2"/>
      <c r="DI68" s="2">
        <f t="shared" si="27"/>
        <v>341.0984239999998</v>
      </c>
      <c r="DJ68" s="2">
        <f>IF((SUM(ENT!DG68:DI68)-SCH!DJ68)&gt;=0,SUM(ENT!DG68:DI68)-SCH!DJ68,0)</f>
        <v>341.0984239999998</v>
      </c>
      <c r="DK68" s="2"/>
      <c r="DL68" s="2"/>
      <c r="DM68" s="2">
        <f t="shared" si="28"/>
        <v>291.44539300000042</v>
      </c>
      <c r="DN68" s="2">
        <f>IF((SUM(ENT!DK68:DM68)-SCH!DN68)&gt;=0,SUM(ENT!DK68:DM68)-SCH!DN68,0)</f>
        <v>291.44539300000042</v>
      </c>
      <c r="DO68" s="2"/>
      <c r="DP68" s="2"/>
      <c r="DQ68" s="2">
        <f t="shared" si="29"/>
        <v>0</v>
      </c>
      <c r="DR68" s="2">
        <f>IF((SUM(ENT!DO68:DQ68)-SCH!DR68)&gt;=0,SUM(ENT!DO68:DQ68)-SCH!DR68,0)</f>
        <v>0</v>
      </c>
      <c r="DS68" s="2"/>
      <c r="DT68" s="2"/>
      <c r="DU68" s="2">
        <f t="shared" si="30"/>
        <v>0</v>
      </c>
      <c r="DV68" s="2">
        <f>IF((SUM(ENT!DS68:DU68)-SCH!DV68)&gt;=0,SUM(ENT!DS68:DU68)-SCH!DV68,0)</f>
        <v>0</v>
      </c>
    </row>
    <row r="69" spans="1:126" ht="46.5" x14ac:dyDescent="0.25">
      <c r="A69" s="14">
        <v>65</v>
      </c>
      <c r="B69" s="16" t="s">
        <v>72</v>
      </c>
      <c r="C69" s="2"/>
      <c r="D69" s="2"/>
      <c r="E69" s="2">
        <f t="shared" si="0"/>
        <v>0</v>
      </c>
      <c r="F69" s="2">
        <f>IF((SUM(ENT!C69:E69)-SCH!F69)&gt;=0,SUM(ENT!C69:E69)-SCH!F69,0)</f>
        <v>0</v>
      </c>
      <c r="G69" s="2"/>
      <c r="H69" s="2"/>
      <c r="I69" s="2">
        <f t="shared" si="1"/>
        <v>187.72556699999996</v>
      </c>
      <c r="J69" s="2">
        <f>IF((SUM(ENT!G69:I69)-SCH!J69)&gt;=0,SUM(ENT!G69:I69)-SCH!J69,0)</f>
        <v>187.72556699999996</v>
      </c>
      <c r="K69" s="2"/>
      <c r="L69" s="2"/>
      <c r="M69" s="2">
        <f t="shared" si="2"/>
        <v>40.440000000000055</v>
      </c>
      <c r="N69" s="2">
        <f>IF((SUM(ENT!K69:M69)-SCH!N69)&gt;=0,SUM(ENT!K69:M69)-SCH!N69,0)</f>
        <v>40.440000000000055</v>
      </c>
      <c r="O69" s="2"/>
      <c r="P69" s="2"/>
      <c r="Q69" s="2">
        <f t="shared" si="3"/>
        <v>246.72556700000041</v>
      </c>
      <c r="R69" s="2">
        <f>IF((SUM(ENT!O69:Q69)-SCH!R69)&gt;=0,SUM(ENT!O69:Q69)-SCH!R69,0)</f>
        <v>246.72556700000041</v>
      </c>
      <c r="S69" s="2"/>
      <c r="T69" s="2"/>
      <c r="U69" s="2">
        <f t="shared" si="4"/>
        <v>267.42867200000001</v>
      </c>
      <c r="V69" s="2">
        <f>IF((SUM(ENT!S69:U69)-SCH!V69)&gt;=0,SUM(ENT!S69:U69)-SCH!V69,0)</f>
        <v>267.42867200000001</v>
      </c>
      <c r="W69" s="2"/>
      <c r="X69" s="2"/>
      <c r="Y69" s="2">
        <f t="shared" si="5"/>
        <v>9.5325360000001638</v>
      </c>
      <c r="Z69" s="2">
        <f>IF((SUM(ENT!W69:Y69)-SCH!Z69)&gt;=0,SUM(ENT!W69:Y69)-SCH!Z69,0)</f>
        <v>9.5325360000001638</v>
      </c>
      <c r="AA69" s="2"/>
      <c r="AB69" s="2"/>
      <c r="AC69" s="2">
        <f t="shared" si="6"/>
        <v>249.58975800000007</v>
      </c>
      <c r="AD69" s="2">
        <f>IF((SUM(ENT!AA69:AC69)-SCH!AD69)&gt;=0,SUM(ENT!AA69:AC69)-SCH!AD69,0)</f>
        <v>249.58975800000007</v>
      </c>
      <c r="AE69" s="2"/>
      <c r="AF69" s="2"/>
      <c r="AG69" s="2">
        <f t="shared" si="7"/>
        <v>289.20975800000042</v>
      </c>
      <c r="AH69" s="2">
        <f>IF((SUM(ENT!AE69:AG69)-SCH!AH69)&gt;=0,SUM(ENT!AE69:AG69)-SCH!AH69,0)</f>
        <v>289.20975800000042</v>
      </c>
      <c r="AI69" s="2"/>
      <c r="AJ69" s="2"/>
      <c r="AK69" s="2">
        <f t="shared" si="8"/>
        <v>101</v>
      </c>
      <c r="AL69" s="2">
        <f>IF((SUM(ENT!AI69:AK69)-SCH!AL69)&gt;=0,SUM(ENT!AI69:AK69)-SCH!AL69,0)</f>
        <v>101</v>
      </c>
      <c r="AM69" s="2"/>
      <c r="AN69" s="2"/>
      <c r="AO69" s="2">
        <f t="shared" si="9"/>
        <v>0</v>
      </c>
      <c r="AP69" s="2">
        <f>IF((SUM(ENT!AM69:AO69)-SCH!AP69)&gt;=0,SUM(ENT!AM69:AO69)-SCH!AP69,0)</f>
        <v>0</v>
      </c>
      <c r="AQ69" s="2"/>
      <c r="AR69" s="2"/>
      <c r="AS69" s="2">
        <f t="shared" si="10"/>
        <v>220.14638399999967</v>
      </c>
      <c r="AT69" s="2">
        <f>IF((SUM(ENT!AQ69:AS69)-SCH!AT69)&gt;=0,SUM(ENT!AQ69:AS69)-SCH!AT69,0)</f>
        <v>220.14638399999967</v>
      </c>
      <c r="AU69" s="2"/>
      <c r="AV69" s="2"/>
      <c r="AW69" s="2">
        <f t="shared" si="11"/>
        <v>107.9699999999998</v>
      </c>
      <c r="AX69" s="2">
        <f>IF((SUM(ENT!AU69:AW69)-SCH!AX69)&gt;=0,SUM(ENT!AU69:AW69)-SCH!AX69,0)</f>
        <v>107.9699999999998</v>
      </c>
      <c r="AY69" s="2"/>
      <c r="AZ69" s="2"/>
      <c r="BA69" s="2">
        <f t="shared" si="12"/>
        <v>95</v>
      </c>
      <c r="BB69" s="2">
        <f>IF((SUM(ENT!AY69:BA69)-SCH!BB69)&gt;=0,SUM(ENT!AY69:BA69)-SCH!BB69,0)</f>
        <v>95</v>
      </c>
      <c r="BC69" s="2"/>
      <c r="BD69" s="2"/>
      <c r="BE69" s="2">
        <f t="shared" si="13"/>
        <v>63</v>
      </c>
      <c r="BF69" s="2">
        <f>IF((SUM(ENT!BC69:BE69)-SCH!BF69)&gt;=0,SUM(ENT!BC69:BE69)-SCH!BF69,0)</f>
        <v>63</v>
      </c>
      <c r="BG69" s="2"/>
      <c r="BH69" s="2"/>
      <c r="BI69" s="2">
        <f t="shared" si="14"/>
        <v>68.799999999999727</v>
      </c>
      <c r="BJ69" s="2">
        <f>IF((SUM(ENT!BG69:BI69)-SCH!BJ69)&gt;=0,SUM(ENT!BG69:BI69)-SCH!BJ69,0)</f>
        <v>68.799999999999727</v>
      </c>
      <c r="BK69" s="2"/>
      <c r="BL69" s="2"/>
      <c r="BM69" s="2">
        <f t="shared" si="15"/>
        <v>101</v>
      </c>
      <c r="BN69" s="2">
        <f>IF((SUM(ENT!BK69:BM69)-SCH!BN69)&gt;=0,SUM(ENT!BK69:BM69)-SCH!BN69,0)</f>
        <v>101</v>
      </c>
      <c r="BO69" s="2"/>
      <c r="BP69" s="2"/>
      <c r="BQ69" s="2">
        <f t="shared" si="16"/>
        <v>0</v>
      </c>
      <c r="BR69" s="2">
        <f>IF((SUM(ENT!BO69:BQ69)-SCH!BR69)&gt;=0,SUM(ENT!BO69:BQ69)-SCH!BR69,0)</f>
        <v>0</v>
      </c>
      <c r="BS69" s="2"/>
      <c r="BT69" s="2"/>
      <c r="BU69" s="2">
        <f t="shared" si="17"/>
        <v>440.54764699999987</v>
      </c>
      <c r="BV69" s="2">
        <f>IF((SUM(ENT!BS69:BU69)-SCH!BV69)&gt;=0,SUM(ENT!BS69:BU69)-SCH!BV69,0)</f>
        <v>440.54764699999987</v>
      </c>
      <c r="BW69" s="2"/>
      <c r="BX69" s="2"/>
      <c r="BY69" s="2">
        <f t="shared" si="18"/>
        <v>1226.9098490000003</v>
      </c>
      <c r="BZ69" s="2">
        <f>IF((SUM(ENT!BW69:BY69)-SCH!BZ69)&gt;=0,SUM(ENT!BW69:BY69)-SCH!BZ69,0)</f>
        <v>1226.9098490000003</v>
      </c>
      <c r="CA69" s="2"/>
      <c r="CB69" s="2"/>
      <c r="CC69" s="2">
        <f t="shared" si="19"/>
        <v>288.67941500000006</v>
      </c>
      <c r="CD69" s="2">
        <f>IF((SUM(ENT!CA69:CC69)-SCH!CD69)&gt;=0,SUM(ENT!CA69:CC69)-SCH!CD69,0)</f>
        <v>288.67941500000006</v>
      </c>
      <c r="CE69" s="2"/>
      <c r="CF69" s="2"/>
      <c r="CG69" s="2">
        <f t="shared" si="20"/>
        <v>115.48638400000027</v>
      </c>
      <c r="CH69" s="2">
        <f>IF((SUM(ENT!CE69:CG69)-SCH!CH69)&gt;=0,SUM(ENT!CE69:CG69)-SCH!CH69,0)</f>
        <v>115.48638400000027</v>
      </c>
      <c r="CI69" s="2"/>
      <c r="CJ69" s="2"/>
      <c r="CK69" s="2">
        <f t="shared" si="21"/>
        <v>101</v>
      </c>
      <c r="CL69" s="2">
        <f>IF((SUM(ENT!CI69:CK69)-SCH!CL69)&gt;=0,SUM(ENT!CI69:CK69)-SCH!CL69,0)</f>
        <v>101</v>
      </c>
      <c r="CM69" s="2"/>
      <c r="CN69" s="2"/>
      <c r="CO69" s="2">
        <f t="shared" si="22"/>
        <v>106.68000000000029</v>
      </c>
      <c r="CP69" s="2">
        <f>IF((SUM(ENT!CM69:CO69)-SCH!CP69)&gt;=0,SUM(ENT!CM69:CO69)-SCH!CP69,0)</f>
        <v>106.68000000000029</v>
      </c>
      <c r="CQ69" s="2"/>
      <c r="CR69" s="2"/>
      <c r="CS69" s="2">
        <f t="shared" si="23"/>
        <v>69</v>
      </c>
      <c r="CT69" s="2">
        <f>IF((SUM(ENT!CQ69:CS69)-SCH!CT69)&gt;=0,SUM(ENT!CQ69:CS69)-SCH!CT69,0)</f>
        <v>69</v>
      </c>
      <c r="CU69" s="2"/>
      <c r="CV69" s="2"/>
      <c r="CW69" s="2">
        <f t="shared" si="24"/>
        <v>256.67941499999961</v>
      </c>
      <c r="CX69" s="2">
        <f>IF((SUM(ENT!CU69:CW69)-SCH!CX69)&gt;=0,SUM(ENT!CU69:CW69)-SCH!CX69,0)</f>
        <v>256.67941499999961</v>
      </c>
      <c r="CY69" s="2"/>
      <c r="CZ69" s="2"/>
      <c r="DA69" s="2">
        <f t="shared" si="25"/>
        <v>156.37310599999955</v>
      </c>
      <c r="DB69" s="2">
        <f>IF((SUM(ENT!CY69:DA69)-SCH!DB69)&gt;=0,SUM(ENT!CY69:DA69)-SCH!DB69,0)</f>
        <v>156.37310599999955</v>
      </c>
      <c r="DC69" s="2"/>
      <c r="DD69" s="2"/>
      <c r="DE69" s="2">
        <f t="shared" si="26"/>
        <v>698.98531200000025</v>
      </c>
      <c r="DF69" s="2">
        <f>IF((SUM(ENT!DC69:DE69)-SCH!DF69)&gt;=0,SUM(ENT!DC69:DE69)-SCH!DF69,0)</f>
        <v>698.98531200000025</v>
      </c>
      <c r="DG69" s="2"/>
      <c r="DH69" s="2"/>
      <c r="DI69" s="2">
        <f t="shared" si="27"/>
        <v>296.09842400000025</v>
      </c>
      <c r="DJ69" s="2">
        <f>IF((SUM(ENT!DG69:DI69)-SCH!DJ69)&gt;=0,SUM(ENT!DG69:DI69)-SCH!DJ69,0)</f>
        <v>296.09842400000025</v>
      </c>
      <c r="DK69" s="2"/>
      <c r="DL69" s="2"/>
      <c r="DM69" s="2">
        <f t="shared" si="28"/>
        <v>264.44539299999997</v>
      </c>
      <c r="DN69" s="2">
        <f>IF((SUM(ENT!DK69:DM69)-SCH!DN69)&gt;=0,SUM(ENT!DK69:DM69)-SCH!DN69,0)</f>
        <v>264.44539299999997</v>
      </c>
      <c r="DO69" s="2"/>
      <c r="DP69" s="2"/>
      <c r="DQ69" s="2">
        <f t="shared" si="29"/>
        <v>0</v>
      </c>
      <c r="DR69" s="2">
        <f>IF((SUM(ENT!DO69:DQ69)-SCH!DR69)&gt;=0,SUM(ENT!DO69:DQ69)-SCH!DR69,0)</f>
        <v>0</v>
      </c>
      <c r="DS69" s="2"/>
      <c r="DT69" s="2"/>
      <c r="DU69" s="2">
        <f t="shared" si="30"/>
        <v>0</v>
      </c>
      <c r="DV69" s="2">
        <f>IF((SUM(ENT!DS69:DU69)-SCH!DV69)&gt;=0,SUM(ENT!DS69:DU69)-SCH!DV69,0)</f>
        <v>0</v>
      </c>
    </row>
    <row r="70" spans="1:126" ht="46.5" x14ac:dyDescent="0.25">
      <c r="A70" s="14">
        <v>66</v>
      </c>
      <c r="B70" s="16" t="s">
        <v>73</v>
      </c>
      <c r="C70" s="2"/>
      <c r="D70" s="2"/>
      <c r="E70" s="2">
        <f t="shared" ref="E70:E100" si="31">F70</f>
        <v>0</v>
      </c>
      <c r="F70" s="2">
        <f>IF((SUM(ENT!C70:E70)-SCH!F70)&gt;=0,SUM(ENT!C70:E70)-SCH!F70,0)</f>
        <v>0</v>
      </c>
      <c r="G70" s="2"/>
      <c r="H70" s="2"/>
      <c r="I70" s="2">
        <f t="shared" ref="I70:I100" si="32">J70</f>
        <v>10.379347000000053</v>
      </c>
      <c r="J70" s="2">
        <f>IF((SUM(ENT!G70:I70)-SCH!J70)&gt;=0,SUM(ENT!G70:I70)-SCH!J70,0)</f>
        <v>10.379347000000053</v>
      </c>
      <c r="K70" s="2"/>
      <c r="L70" s="2"/>
      <c r="M70" s="2">
        <f t="shared" ref="M70:M100" si="33">N70</f>
        <v>32</v>
      </c>
      <c r="N70" s="2">
        <f>IF((SUM(ENT!K70:M70)-SCH!N70)&gt;=0,SUM(ENT!K70:M70)-SCH!N70,0)</f>
        <v>32</v>
      </c>
      <c r="O70" s="2"/>
      <c r="P70" s="2"/>
      <c r="Q70" s="2">
        <f t="shared" ref="Q70:Q100" si="34">R70</f>
        <v>246.72556700000041</v>
      </c>
      <c r="R70" s="2">
        <f>IF((SUM(ENT!O70:Q70)-SCH!R70)&gt;=0,SUM(ENT!O70:Q70)-SCH!R70,0)</f>
        <v>246.72556700000041</v>
      </c>
      <c r="S70" s="2"/>
      <c r="T70" s="2"/>
      <c r="U70" s="2">
        <f t="shared" ref="U70:U100" si="35">V70</f>
        <v>213.51540899999964</v>
      </c>
      <c r="V70" s="2">
        <f>IF((SUM(ENT!S70:U70)-SCH!V70)&gt;=0,SUM(ENT!S70:U70)-SCH!V70,0)</f>
        <v>213.51540899999964</v>
      </c>
      <c r="W70" s="2"/>
      <c r="X70" s="2"/>
      <c r="Y70" s="2">
        <f t="shared" ref="Y70:Y100" si="36">Z70</f>
        <v>9.5325360000001638</v>
      </c>
      <c r="Z70" s="2">
        <f>IF((SUM(ENT!W70:Y70)-SCH!Z70)&gt;=0,SUM(ENT!W70:Y70)-SCH!Z70,0)</f>
        <v>9.5325360000001638</v>
      </c>
      <c r="AA70" s="2"/>
      <c r="AB70" s="2"/>
      <c r="AC70" s="2">
        <f t="shared" ref="AC70:AC100" si="37">AD70</f>
        <v>174.99262100000033</v>
      </c>
      <c r="AD70" s="2">
        <f>IF((SUM(ENT!AA70:AC70)-SCH!AD70)&gt;=0,SUM(ENT!AA70:AC70)-SCH!AD70,0)</f>
        <v>174.99262100000033</v>
      </c>
      <c r="AE70" s="2"/>
      <c r="AF70" s="2"/>
      <c r="AG70" s="2">
        <f t="shared" ref="AG70:AG100" si="38">AH70</f>
        <v>225.64716200000021</v>
      </c>
      <c r="AH70" s="2">
        <f>IF((SUM(ENT!AE70:AG70)-SCH!AH70)&gt;=0,SUM(ENT!AE70:AG70)-SCH!AH70,0)</f>
        <v>225.64716200000021</v>
      </c>
      <c r="AI70" s="2"/>
      <c r="AJ70" s="2"/>
      <c r="AK70" s="2">
        <f t="shared" ref="AK70:AK100" si="39">AL70</f>
        <v>101</v>
      </c>
      <c r="AL70" s="2">
        <f>IF((SUM(ENT!AI70:AK70)-SCH!AL70)&gt;=0,SUM(ENT!AI70:AK70)-SCH!AL70,0)</f>
        <v>101</v>
      </c>
      <c r="AM70" s="2"/>
      <c r="AN70" s="2"/>
      <c r="AO70" s="2">
        <f t="shared" ref="AO70:AO100" si="40">AP70</f>
        <v>101.00000000000045</v>
      </c>
      <c r="AP70" s="2">
        <f>IF((SUM(ENT!AM70:AO70)-SCH!AP70)&gt;=0,SUM(ENT!AM70:AO70)-SCH!AP70,0)</f>
        <v>101.00000000000045</v>
      </c>
      <c r="AQ70" s="2"/>
      <c r="AR70" s="2"/>
      <c r="AS70" s="2">
        <f t="shared" ref="AS70:AS100" si="41">AT70</f>
        <v>220.14638399999967</v>
      </c>
      <c r="AT70" s="2">
        <f>IF((SUM(ENT!AQ70:AS70)-SCH!AT70)&gt;=0,SUM(ENT!AQ70:AS70)-SCH!AT70,0)</f>
        <v>220.14638399999967</v>
      </c>
      <c r="AU70" s="2"/>
      <c r="AV70" s="2"/>
      <c r="AW70" s="2">
        <f t="shared" ref="AW70:AW100" si="42">AX70</f>
        <v>107.9699999999998</v>
      </c>
      <c r="AX70" s="2">
        <f>IF((SUM(ENT!AU70:AW70)-SCH!AX70)&gt;=0,SUM(ENT!AU70:AW70)-SCH!AX70,0)</f>
        <v>107.9699999999998</v>
      </c>
      <c r="AY70" s="2"/>
      <c r="AZ70" s="2"/>
      <c r="BA70" s="2">
        <f t="shared" ref="BA70:BA100" si="43">BB70</f>
        <v>95</v>
      </c>
      <c r="BB70" s="2">
        <f>IF((SUM(ENT!AY70:BA70)-SCH!BB70)&gt;=0,SUM(ENT!AY70:BA70)-SCH!BB70,0)</f>
        <v>95</v>
      </c>
      <c r="BC70" s="2"/>
      <c r="BD70" s="2"/>
      <c r="BE70" s="2">
        <f t="shared" ref="BE70:BE100" si="44">BF70</f>
        <v>63</v>
      </c>
      <c r="BF70" s="2">
        <f>IF((SUM(ENT!BC70:BE70)-SCH!BF70)&gt;=0,SUM(ENT!BC70:BE70)-SCH!BF70,0)</f>
        <v>63</v>
      </c>
      <c r="BG70" s="2"/>
      <c r="BH70" s="2"/>
      <c r="BI70" s="2">
        <f t="shared" ref="BI70:BI100" si="45">BJ70</f>
        <v>68.799999999999727</v>
      </c>
      <c r="BJ70" s="2">
        <f>IF((SUM(ENT!BG70:BI70)-SCH!BJ70)&gt;=0,SUM(ENT!BG70:BI70)-SCH!BJ70,0)</f>
        <v>68.799999999999727</v>
      </c>
      <c r="BK70" s="2"/>
      <c r="BL70" s="2"/>
      <c r="BM70" s="2">
        <f t="shared" ref="BM70:BM100" si="46">BN70</f>
        <v>101</v>
      </c>
      <c r="BN70" s="2">
        <f>IF((SUM(ENT!BK70:BM70)-SCH!BN70)&gt;=0,SUM(ENT!BK70:BM70)-SCH!BN70,0)</f>
        <v>101</v>
      </c>
      <c r="BO70" s="2"/>
      <c r="BP70" s="2"/>
      <c r="BQ70" s="2">
        <f t="shared" ref="BQ70:BQ100" si="47">BR70</f>
        <v>101</v>
      </c>
      <c r="BR70" s="2">
        <f>IF((SUM(ENT!BO70:BQ70)-SCH!BR70)&gt;=0,SUM(ENT!BO70:BQ70)-SCH!BR70,0)</f>
        <v>101</v>
      </c>
      <c r="BS70" s="2"/>
      <c r="BT70" s="2"/>
      <c r="BU70" s="2">
        <f t="shared" ref="BU70:BU100" si="48">BV70</f>
        <v>590.54764700000032</v>
      </c>
      <c r="BV70" s="2">
        <f>IF((SUM(ENT!BS70:BU70)-SCH!BV70)&gt;=0,SUM(ENT!BS70:BU70)-SCH!BV70,0)</f>
        <v>590.54764700000032</v>
      </c>
      <c r="BW70" s="2"/>
      <c r="BX70" s="2"/>
      <c r="BY70" s="2">
        <f t="shared" ref="BY70:BY100" si="49">BZ70</f>
        <v>1226.9098490000001</v>
      </c>
      <c r="BZ70" s="2">
        <f>IF((SUM(ENT!BW70:BY70)-SCH!BZ70)&gt;=0,SUM(ENT!BW70:BY70)-SCH!BZ70,0)</f>
        <v>1226.9098490000001</v>
      </c>
      <c r="CA70" s="2"/>
      <c r="CB70" s="2"/>
      <c r="CC70" s="2">
        <f t="shared" ref="CC70:CC100" si="50">CD70</f>
        <v>288.67941500000006</v>
      </c>
      <c r="CD70" s="2">
        <f>IF((SUM(ENT!CA70:CC70)-SCH!CD70)&gt;=0,SUM(ENT!CA70:CC70)-SCH!CD70,0)</f>
        <v>288.67941500000006</v>
      </c>
      <c r="CE70" s="2"/>
      <c r="CF70" s="2"/>
      <c r="CG70" s="2">
        <f t="shared" ref="CG70:CG100" si="51">CH70</f>
        <v>115.48638399999982</v>
      </c>
      <c r="CH70" s="2">
        <f>IF((SUM(ENT!CE70:CG70)-SCH!CH70)&gt;=0,SUM(ENT!CE70:CG70)-SCH!CH70,0)</f>
        <v>115.48638399999982</v>
      </c>
      <c r="CI70" s="2"/>
      <c r="CJ70" s="2"/>
      <c r="CK70" s="2">
        <f t="shared" ref="CK70:CK100" si="52">CL70</f>
        <v>101</v>
      </c>
      <c r="CL70" s="2">
        <f>IF((SUM(ENT!CI70:CK70)-SCH!CL70)&gt;=0,SUM(ENT!CI70:CK70)-SCH!CL70,0)</f>
        <v>101</v>
      </c>
      <c r="CM70" s="2"/>
      <c r="CN70" s="2"/>
      <c r="CO70" s="2">
        <f t="shared" ref="CO70:CO100" si="53">CP70</f>
        <v>106.68000000000029</v>
      </c>
      <c r="CP70" s="2">
        <f>IF((SUM(ENT!CM70:CO70)-SCH!CP70)&gt;=0,SUM(ENT!CM70:CO70)-SCH!CP70,0)</f>
        <v>106.68000000000029</v>
      </c>
      <c r="CQ70" s="2"/>
      <c r="CR70" s="2"/>
      <c r="CS70" s="2">
        <f t="shared" ref="CS70:CS100" si="54">CT70</f>
        <v>69</v>
      </c>
      <c r="CT70" s="2">
        <f>IF((SUM(ENT!CQ70:CS70)-SCH!CT70)&gt;=0,SUM(ENT!CQ70:CS70)-SCH!CT70,0)</f>
        <v>69</v>
      </c>
      <c r="CU70" s="2"/>
      <c r="CV70" s="2"/>
      <c r="CW70" s="2">
        <f t="shared" ref="CW70:CW100" si="55">CX70</f>
        <v>256.67941500000006</v>
      </c>
      <c r="CX70" s="2">
        <f>IF((SUM(ENT!CU70:CW70)-SCH!CX70)&gt;=0,SUM(ENT!CU70:CW70)-SCH!CX70,0)</f>
        <v>256.67941500000006</v>
      </c>
      <c r="CY70" s="2"/>
      <c r="CZ70" s="2"/>
      <c r="DA70" s="2">
        <f t="shared" ref="DA70:DA100" si="56">DB70</f>
        <v>69</v>
      </c>
      <c r="DB70" s="2">
        <f>IF((SUM(ENT!CY70:DA70)-SCH!DB70)&gt;=0,SUM(ENT!CY70:DA70)-SCH!DB70,0)</f>
        <v>69</v>
      </c>
      <c r="DC70" s="2"/>
      <c r="DD70" s="2"/>
      <c r="DE70" s="2">
        <f t="shared" ref="DE70:DE100" si="57">DF70</f>
        <v>595.50708000000031</v>
      </c>
      <c r="DF70" s="2">
        <f>IF((SUM(ENT!DC70:DE70)-SCH!DF70)&gt;=0,SUM(ENT!DC70:DE70)-SCH!DF70,0)</f>
        <v>595.50708000000031</v>
      </c>
      <c r="DG70" s="2"/>
      <c r="DH70" s="2"/>
      <c r="DI70" s="2">
        <f t="shared" ref="DI70:DI100" si="58">DJ70</f>
        <v>289.71842400000014</v>
      </c>
      <c r="DJ70" s="2">
        <f>IF((SUM(ENT!DG70:DI70)-SCH!DJ70)&gt;=0,SUM(ENT!DG70:DI70)-SCH!DJ70,0)</f>
        <v>289.71842400000014</v>
      </c>
      <c r="DK70" s="2"/>
      <c r="DL70" s="2"/>
      <c r="DM70" s="2">
        <f t="shared" ref="DM70:DM100" si="59">DN70</f>
        <v>264.44539300000042</v>
      </c>
      <c r="DN70" s="2">
        <f>IF((SUM(ENT!DK70:DM70)-SCH!DN70)&gt;=0,SUM(ENT!DK70:DM70)-SCH!DN70,0)</f>
        <v>264.44539300000042</v>
      </c>
      <c r="DO70" s="2"/>
      <c r="DP70" s="2"/>
      <c r="DQ70" s="2">
        <f t="shared" ref="DQ70:DQ100" si="60">DR70</f>
        <v>0</v>
      </c>
      <c r="DR70" s="2">
        <f>IF((SUM(ENT!DO70:DQ70)-SCH!DR70)&gt;=0,SUM(ENT!DO70:DQ70)-SCH!DR70,0)</f>
        <v>0</v>
      </c>
      <c r="DS70" s="2"/>
      <c r="DT70" s="2"/>
      <c r="DU70" s="2">
        <f t="shared" ref="DU70:DU100" si="61">DV70</f>
        <v>0</v>
      </c>
      <c r="DV70" s="2">
        <f>IF((SUM(ENT!DS70:DU70)-SCH!DV70)&gt;=0,SUM(ENT!DS70:DU70)-SCH!DV70,0)</f>
        <v>0</v>
      </c>
    </row>
    <row r="71" spans="1:126" ht="46.5" x14ac:dyDescent="0.25">
      <c r="A71" s="14">
        <v>67</v>
      </c>
      <c r="B71" s="16" t="s">
        <v>74</v>
      </c>
      <c r="C71" s="2"/>
      <c r="D71" s="2"/>
      <c r="E71" s="2">
        <f t="shared" si="31"/>
        <v>0</v>
      </c>
      <c r="F71" s="2">
        <f>IF((SUM(ENT!C71:E71)-SCH!F71)&gt;=0,SUM(ENT!C71:E71)-SCH!F71,0)</f>
        <v>0</v>
      </c>
      <c r="G71" s="2"/>
      <c r="H71" s="2"/>
      <c r="I71" s="2">
        <f t="shared" si="32"/>
        <v>0</v>
      </c>
      <c r="J71" s="2">
        <f>IF((SUM(ENT!G71:I71)-SCH!J71)&gt;=0,SUM(ENT!G71:I71)-SCH!J71,0)</f>
        <v>0</v>
      </c>
      <c r="K71" s="2"/>
      <c r="L71" s="2"/>
      <c r="M71" s="2">
        <f t="shared" si="33"/>
        <v>32</v>
      </c>
      <c r="N71" s="2">
        <f>IF((SUM(ENT!K71:M71)-SCH!N71)&gt;=0,SUM(ENT!K71:M71)-SCH!N71,0)</f>
        <v>32</v>
      </c>
      <c r="O71" s="2"/>
      <c r="P71" s="2"/>
      <c r="Q71" s="2">
        <f t="shared" si="34"/>
        <v>251.81556699999965</v>
      </c>
      <c r="R71" s="2">
        <f>IF((SUM(ENT!O71:Q71)-SCH!R71)&gt;=0,SUM(ENT!O71:Q71)-SCH!R71,0)</f>
        <v>251.81556699999965</v>
      </c>
      <c r="S71" s="2"/>
      <c r="T71" s="2"/>
      <c r="U71" s="2">
        <f t="shared" si="35"/>
        <v>157.46741800000018</v>
      </c>
      <c r="V71" s="2">
        <f>IF((SUM(ENT!S71:U71)-SCH!V71)&gt;=0,SUM(ENT!S71:U71)-SCH!V71,0)</f>
        <v>157.46741800000018</v>
      </c>
      <c r="W71" s="2"/>
      <c r="X71" s="2"/>
      <c r="Y71" s="2">
        <f t="shared" si="36"/>
        <v>4.452686999999969</v>
      </c>
      <c r="Z71" s="2">
        <f>IF((SUM(ENT!W71:Y71)-SCH!Z71)&gt;=0,SUM(ENT!W71:Y71)-SCH!Z71,0)</f>
        <v>4.452686999999969</v>
      </c>
      <c r="AA71" s="2"/>
      <c r="AB71" s="2"/>
      <c r="AC71" s="2">
        <f t="shared" si="37"/>
        <v>131.2809629999997</v>
      </c>
      <c r="AD71" s="2">
        <f>IF((SUM(ENT!AA71:AC71)-SCH!AD71)&gt;=0,SUM(ENT!AA71:AC71)-SCH!AD71,0)</f>
        <v>131.2809629999997</v>
      </c>
      <c r="AE71" s="2"/>
      <c r="AF71" s="2"/>
      <c r="AG71" s="2">
        <f t="shared" si="38"/>
        <v>180.49705799999992</v>
      </c>
      <c r="AH71" s="2">
        <f>IF((SUM(ENT!AE71:AG71)-SCH!AH71)&gt;=0,SUM(ENT!AE71:AG71)-SCH!AH71,0)</f>
        <v>180.49705799999992</v>
      </c>
      <c r="AI71" s="2"/>
      <c r="AJ71" s="2"/>
      <c r="AK71" s="2">
        <f t="shared" si="39"/>
        <v>101</v>
      </c>
      <c r="AL71" s="2">
        <f>IF((SUM(ENT!AI71:AK71)-SCH!AL71)&gt;=0,SUM(ENT!AI71:AK71)-SCH!AL71,0)</f>
        <v>101</v>
      </c>
      <c r="AM71" s="2"/>
      <c r="AN71" s="2"/>
      <c r="AO71" s="2">
        <f t="shared" si="40"/>
        <v>0</v>
      </c>
      <c r="AP71" s="2">
        <f>IF((SUM(ENT!AM71:AO71)-SCH!AP71)&gt;=0,SUM(ENT!AM71:AO71)-SCH!AP71,0)</f>
        <v>0</v>
      </c>
      <c r="AQ71" s="2"/>
      <c r="AR71" s="2"/>
      <c r="AS71" s="2">
        <f t="shared" si="41"/>
        <v>225.36638400000038</v>
      </c>
      <c r="AT71" s="2">
        <f>IF((SUM(ENT!AQ71:AS71)-SCH!AT71)&gt;=0,SUM(ENT!AQ71:AS71)-SCH!AT71,0)</f>
        <v>225.36638400000038</v>
      </c>
      <c r="AU71" s="2"/>
      <c r="AV71" s="2"/>
      <c r="AW71" s="2">
        <f t="shared" si="42"/>
        <v>101</v>
      </c>
      <c r="AX71" s="2">
        <f>IF((SUM(ENT!AU71:AW71)-SCH!AX71)&gt;=0,SUM(ENT!AU71:AW71)-SCH!AX71,0)</f>
        <v>101</v>
      </c>
      <c r="AY71" s="2"/>
      <c r="AZ71" s="2"/>
      <c r="BA71" s="2">
        <f t="shared" si="43"/>
        <v>95</v>
      </c>
      <c r="BB71" s="2">
        <f>IF((SUM(ENT!AY71:BA71)-SCH!BB71)&gt;=0,SUM(ENT!AY71:BA71)-SCH!BB71,0)</f>
        <v>95</v>
      </c>
      <c r="BC71" s="2"/>
      <c r="BD71" s="2"/>
      <c r="BE71" s="2">
        <f t="shared" si="44"/>
        <v>63</v>
      </c>
      <c r="BF71" s="2">
        <f>IF((SUM(ENT!BC71:BE71)-SCH!BF71)&gt;=0,SUM(ENT!BC71:BE71)-SCH!BF71,0)</f>
        <v>63</v>
      </c>
      <c r="BG71" s="2"/>
      <c r="BH71" s="2"/>
      <c r="BI71" s="2">
        <f t="shared" si="45"/>
        <v>63</v>
      </c>
      <c r="BJ71" s="2">
        <f>IF((SUM(ENT!BG71:BI71)-SCH!BJ71)&gt;=0,SUM(ENT!BG71:BI71)-SCH!BJ71,0)</f>
        <v>63</v>
      </c>
      <c r="BK71" s="2"/>
      <c r="BL71" s="2"/>
      <c r="BM71" s="2">
        <f t="shared" si="46"/>
        <v>101</v>
      </c>
      <c r="BN71" s="2">
        <f>IF((SUM(ENT!BK71:BM71)-SCH!BN71)&gt;=0,SUM(ENT!BK71:BM71)-SCH!BN71,0)</f>
        <v>101</v>
      </c>
      <c r="BO71" s="2"/>
      <c r="BP71" s="2"/>
      <c r="BQ71" s="2">
        <f t="shared" si="47"/>
        <v>0</v>
      </c>
      <c r="BR71" s="2">
        <f>IF((SUM(ENT!BO71:BQ71)-SCH!BR71)&gt;=0,SUM(ENT!BO71:BQ71)-SCH!BR71,0)</f>
        <v>0</v>
      </c>
      <c r="BS71" s="2"/>
      <c r="BT71" s="2"/>
      <c r="BU71" s="2">
        <f t="shared" si="48"/>
        <v>683.84764700000005</v>
      </c>
      <c r="BV71" s="2">
        <f>IF((SUM(ENT!BS71:BU71)-SCH!BV71)&gt;=0,SUM(ENT!BS71:BU71)-SCH!BV71,0)</f>
        <v>683.84764700000005</v>
      </c>
      <c r="BW71" s="2"/>
      <c r="BX71" s="2"/>
      <c r="BY71" s="2">
        <f t="shared" si="49"/>
        <v>963.97775499999989</v>
      </c>
      <c r="BZ71" s="2">
        <f>IF((SUM(ENT!BW71:BY71)-SCH!BZ71)&gt;=0,SUM(ENT!BW71:BY71)-SCH!BZ71,0)</f>
        <v>963.97775499999989</v>
      </c>
      <c r="CA71" s="2"/>
      <c r="CB71" s="2"/>
      <c r="CC71" s="2">
        <f t="shared" si="50"/>
        <v>119.50747100000035</v>
      </c>
      <c r="CD71" s="2">
        <f>IF((SUM(ENT!CA71:CC71)-SCH!CD71)&gt;=0,SUM(ENT!CA71:CC71)-SCH!CD71,0)</f>
        <v>119.50747100000035</v>
      </c>
      <c r="CE71" s="2"/>
      <c r="CF71" s="2"/>
      <c r="CG71" s="2">
        <f t="shared" si="51"/>
        <v>118.29347000000007</v>
      </c>
      <c r="CH71" s="2">
        <f>IF((SUM(ENT!CE71:CG71)-SCH!CH71)&gt;=0,SUM(ENT!CE71:CG71)-SCH!CH71,0)</f>
        <v>118.29347000000007</v>
      </c>
      <c r="CI71" s="2"/>
      <c r="CJ71" s="2"/>
      <c r="CK71" s="2">
        <f t="shared" si="52"/>
        <v>101</v>
      </c>
      <c r="CL71" s="2">
        <f>IF((SUM(ENT!CI71:CK71)-SCH!CL71)&gt;=0,SUM(ENT!CI71:CK71)-SCH!CL71,0)</f>
        <v>101</v>
      </c>
      <c r="CM71" s="2"/>
      <c r="CN71" s="2"/>
      <c r="CO71" s="2">
        <f t="shared" si="53"/>
        <v>101</v>
      </c>
      <c r="CP71" s="2">
        <f>IF((SUM(ENT!CM71:CO71)-SCH!CP71)&gt;=0,SUM(ENT!CM71:CO71)-SCH!CP71,0)</f>
        <v>101</v>
      </c>
      <c r="CQ71" s="2"/>
      <c r="CR71" s="2"/>
      <c r="CS71" s="2">
        <f t="shared" si="54"/>
        <v>69</v>
      </c>
      <c r="CT71" s="2">
        <f>IF((SUM(ENT!CQ71:CS71)-SCH!CT71)&gt;=0,SUM(ENT!CQ71:CS71)-SCH!CT71,0)</f>
        <v>69</v>
      </c>
      <c r="CU71" s="2"/>
      <c r="CV71" s="2"/>
      <c r="CW71" s="2">
        <f t="shared" si="55"/>
        <v>183.56937400000015</v>
      </c>
      <c r="CX71" s="2">
        <f>IF((SUM(ENT!CU71:CW71)-SCH!CX71)&gt;=0,SUM(ENT!CU71:CW71)-SCH!CX71,0)</f>
        <v>183.56937400000015</v>
      </c>
      <c r="CY71" s="2"/>
      <c r="CZ71" s="2"/>
      <c r="DA71" s="2">
        <f t="shared" si="56"/>
        <v>69</v>
      </c>
      <c r="DB71" s="2">
        <f>IF((SUM(ENT!CY71:DA71)-SCH!DB71)&gt;=0,SUM(ENT!CY71:DA71)-SCH!DB71,0)</f>
        <v>69</v>
      </c>
      <c r="DC71" s="2"/>
      <c r="DD71" s="2"/>
      <c r="DE71" s="2">
        <f t="shared" si="57"/>
        <v>497.12708000000021</v>
      </c>
      <c r="DF71" s="2">
        <f>IF((SUM(ENT!DC71:DE71)-SCH!DF71)&gt;=0,SUM(ENT!DC71:DE71)-SCH!DF71,0)</f>
        <v>497.12708000000021</v>
      </c>
      <c r="DG71" s="2"/>
      <c r="DH71" s="2"/>
      <c r="DI71" s="2">
        <f t="shared" si="58"/>
        <v>289.71842400000014</v>
      </c>
      <c r="DJ71" s="2">
        <f>IF((SUM(ENT!DG71:DI71)-SCH!DJ71)&gt;=0,SUM(ENT!DG71:DI71)-SCH!DJ71,0)</f>
        <v>289.71842400000014</v>
      </c>
      <c r="DK71" s="2"/>
      <c r="DL71" s="2"/>
      <c r="DM71" s="2">
        <f t="shared" si="59"/>
        <v>266.40539300000046</v>
      </c>
      <c r="DN71" s="2">
        <f>IF((SUM(ENT!DK71:DM71)-SCH!DN71)&gt;=0,SUM(ENT!DK71:DM71)-SCH!DN71,0)</f>
        <v>266.40539300000046</v>
      </c>
      <c r="DO71" s="2"/>
      <c r="DP71" s="2"/>
      <c r="DQ71" s="2">
        <f t="shared" si="60"/>
        <v>0</v>
      </c>
      <c r="DR71" s="2">
        <f>IF((SUM(ENT!DO71:DQ71)-SCH!DR71)&gt;=0,SUM(ENT!DO71:DQ71)-SCH!DR71,0)</f>
        <v>0</v>
      </c>
      <c r="DS71" s="2"/>
      <c r="DT71" s="2"/>
      <c r="DU71" s="2">
        <f t="shared" si="61"/>
        <v>0</v>
      </c>
      <c r="DV71" s="2">
        <f>IF((SUM(ENT!DS71:DU71)-SCH!DV71)&gt;=0,SUM(ENT!DS71:DU71)-SCH!DV71,0)</f>
        <v>0</v>
      </c>
    </row>
    <row r="72" spans="1:126" ht="46.5" x14ac:dyDescent="0.25">
      <c r="A72" s="14">
        <v>68</v>
      </c>
      <c r="B72" s="16" t="s">
        <v>75</v>
      </c>
      <c r="C72" s="2"/>
      <c r="D72" s="2"/>
      <c r="E72" s="2">
        <f t="shared" si="31"/>
        <v>0</v>
      </c>
      <c r="F72" s="2">
        <f>IF((SUM(ENT!C72:E72)-SCH!F72)&gt;=0,SUM(ENT!C72:E72)-SCH!F72,0)</f>
        <v>0</v>
      </c>
      <c r="G72" s="2"/>
      <c r="H72" s="2"/>
      <c r="I72" s="2">
        <f t="shared" si="32"/>
        <v>0</v>
      </c>
      <c r="J72" s="2">
        <f>IF((SUM(ENT!G72:I72)-SCH!J72)&gt;=0,SUM(ENT!G72:I72)-SCH!J72,0)</f>
        <v>0</v>
      </c>
      <c r="K72" s="2"/>
      <c r="L72" s="2"/>
      <c r="M72" s="2">
        <f t="shared" si="33"/>
        <v>32</v>
      </c>
      <c r="N72" s="2">
        <f>IF((SUM(ENT!K72:M72)-SCH!N72)&gt;=0,SUM(ENT!K72:M72)-SCH!N72,0)</f>
        <v>32</v>
      </c>
      <c r="O72" s="2"/>
      <c r="P72" s="2"/>
      <c r="Q72" s="2">
        <f t="shared" si="34"/>
        <v>251.81556700000056</v>
      </c>
      <c r="R72" s="2">
        <f>IF((SUM(ENT!O72:Q72)-SCH!R72)&gt;=0,SUM(ENT!O72:Q72)-SCH!R72,0)</f>
        <v>251.81556700000056</v>
      </c>
      <c r="S72" s="2"/>
      <c r="T72" s="2"/>
      <c r="U72" s="2">
        <f t="shared" si="35"/>
        <v>98.483990000000176</v>
      </c>
      <c r="V72" s="2">
        <f>IF((SUM(ENT!S72:U72)-SCH!V72)&gt;=0,SUM(ENT!S72:U72)-SCH!V72,0)</f>
        <v>98.483990000000176</v>
      </c>
      <c r="W72" s="2"/>
      <c r="X72" s="2"/>
      <c r="Y72" s="2">
        <f t="shared" si="36"/>
        <v>0.76864900000009584</v>
      </c>
      <c r="Z72" s="2">
        <f>IF((SUM(ENT!W72:Y72)-SCH!Z72)&gt;=0,SUM(ENT!W72:Y72)-SCH!Z72,0)</f>
        <v>0.76864900000009584</v>
      </c>
      <c r="AA72" s="2"/>
      <c r="AB72" s="2"/>
      <c r="AC72" s="2">
        <f t="shared" si="37"/>
        <v>64</v>
      </c>
      <c r="AD72" s="2">
        <f>IF((SUM(ENT!AA72:AC72)-SCH!AD72)&gt;=0,SUM(ENT!AA72:AC72)-SCH!AD72,0)</f>
        <v>64</v>
      </c>
      <c r="AE72" s="2"/>
      <c r="AF72" s="2"/>
      <c r="AG72" s="2">
        <f t="shared" si="38"/>
        <v>116.01672700000017</v>
      </c>
      <c r="AH72" s="2">
        <f>IF((SUM(ENT!AE72:AG72)-SCH!AH72)&gt;=0,SUM(ENT!AE72:AG72)-SCH!AH72,0)</f>
        <v>116.01672700000017</v>
      </c>
      <c r="AI72" s="2"/>
      <c r="AJ72" s="2"/>
      <c r="AK72" s="2">
        <f t="shared" si="39"/>
        <v>101</v>
      </c>
      <c r="AL72" s="2">
        <f>IF((SUM(ENT!AI72:AK72)-SCH!AL72)&gt;=0,SUM(ENT!AI72:AK72)-SCH!AL72,0)</f>
        <v>101</v>
      </c>
      <c r="AM72" s="2"/>
      <c r="AN72" s="2"/>
      <c r="AO72" s="2">
        <f t="shared" si="40"/>
        <v>101</v>
      </c>
      <c r="AP72" s="2">
        <f>IF((SUM(ENT!AM72:AO72)-SCH!AP72)&gt;=0,SUM(ENT!AM72:AO72)-SCH!AP72,0)</f>
        <v>101</v>
      </c>
      <c r="AQ72" s="2"/>
      <c r="AR72" s="2"/>
      <c r="AS72" s="2">
        <f t="shared" si="41"/>
        <v>225.36638399999993</v>
      </c>
      <c r="AT72" s="2">
        <f>IF((SUM(ENT!AQ72:AS72)-SCH!AT72)&gt;=0,SUM(ENT!AQ72:AS72)-SCH!AT72,0)</f>
        <v>225.36638399999993</v>
      </c>
      <c r="AU72" s="2"/>
      <c r="AV72" s="2"/>
      <c r="AW72" s="2">
        <f t="shared" si="42"/>
        <v>101</v>
      </c>
      <c r="AX72" s="2">
        <f>IF((SUM(ENT!AU72:AW72)-SCH!AX72)&gt;=0,SUM(ENT!AU72:AW72)-SCH!AX72,0)</f>
        <v>101</v>
      </c>
      <c r="AY72" s="2"/>
      <c r="AZ72" s="2"/>
      <c r="BA72" s="2">
        <f t="shared" si="43"/>
        <v>95</v>
      </c>
      <c r="BB72" s="2">
        <f>IF((SUM(ENT!AY72:BA72)-SCH!BB72)&gt;=0,SUM(ENT!AY72:BA72)-SCH!BB72,0)</f>
        <v>95</v>
      </c>
      <c r="BC72" s="2"/>
      <c r="BD72" s="2"/>
      <c r="BE72" s="2">
        <f t="shared" si="44"/>
        <v>63</v>
      </c>
      <c r="BF72" s="2">
        <f>IF((SUM(ENT!BC72:BE72)-SCH!BF72)&gt;=0,SUM(ENT!BC72:BE72)-SCH!BF72,0)</f>
        <v>63</v>
      </c>
      <c r="BG72" s="2"/>
      <c r="BH72" s="2"/>
      <c r="BI72" s="2">
        <f t="shared" si="45"/>
        <v>63</v>
      </c>
      <c r="BJ72" s="2">
        <f>IF((SUM(ENT!BG72:BI72)-SCH!BJ72)&gt;=0,SUM(ENT!BG72:BI72)-SCH!BJ72,0)</f>
        <v>63</v>
      </c>
      <c r="BK72" s="2"/>
      <c r="BL72" s="2"/>
      <c r="BM72" s="2">
        <f t="shared" si="46"/>
        <v>101</v>
      </c>
      <c r="BN72" s="2">
        <f>IF((SUM(ENT!BK72:BM72)-SCH!BN72)&gt;=0,SUM(ENT!BK72:BM72)-SCH!BN72,0)</f>
        <v>101</v>
      </c>
      <c r="BO72" s="2"/>
      <c r="BP72" s="2"/>
      <c r="BQ72" s="2">
        <f t="shared" si="47"/>
        <v>101</v>
      </c>
      <c r="BR72" s="2">
        <f>IF((SUM(ENT!BO72:BQ72)-SCH!BR72)&gt;=0,SUM(ENT!BO72:BQ72)-SCH!BR72,0)</f>
        <v>101</v>
      </c>
      <c r="BS72" s="2"/>
      <c r="BT72" s="2"/>
      <c r="BU72" s="2">
        <f t="shared" si="48"/>
        <v>692.34764700000005</v>
      </c>
      <c r="BV72" s="2">
        <f>IF((SUM(ENT!BS72:BU72)-SCH!BV72)&gt;=0,SUM(ENT!BS72:BU72)-SCH!BV72,0)</f>
        <v>692.34764700000005</v>
      </c>
      <c r="BW72" s="2"/>
      <c r="BX72" s="2"/>
      <c r="BY72" s="2">
        <f t="shared" si="49"/>
        <v>899.56158000000005</v>
      </c>
      <c r="BZ72" s="2">
        <f>IF((SUM(ENT!BW72:BY72)-SCH!BZ72)&gt;=0,SUM(ENT!BW72:BY72)-SCH!BZ72,0)</f>
        <v>899.56158000000005</v>
      </c>
      <c r="CA72" s="2"/>
      <c r="CB72" s="2"/>
      <c r="CC72" s="2">
        <f t="shared" si="50"/>
        <v>110.9772280000002</v>
      </c>
      <c r="CD72" s="2">
        <f>IF((SUM(ENT!CA72:CC72)-SCH!CD72)&gt;=0,SUM(ENT!CA72:CC72)-SCH!CD72,0)</f>
        <v>110.9772280000002</v>
      </c>
      <c r="CE72" s="2"/>
      <c r="CF72" s="2"/>
      <c r="CG72" s="2">
        <f t="shared" si="51"/>
        <v>115.48638400000027</v>
      </c>
      <c r="CH72" s="2">
        <f>IF((SUM(ENT!CE72:CG72)-SCH!CH72)&gt;=0,SUM(ENT!CE72:CG72)-SCH!CH72,0)</f>
        <v>115.48638400000027</v>
      </c>
      <c r="CI72" s="2"/>
      <c r="CJ72" s="2"/>
      <c r="CK72" s="2">
        <f t="shared" si="52"/>
        <v>101</v>
      </c>
      <c r="CL72" s="2">
        <f>IF((SUM(ENT!CI72:CK72)-SCH!CL72)&gt;=0,SUM(ENT!CI72:CK72)-SCH!CL72,0)</f>
        <v>101</v>
      </c>
      <c r="CM72" s="2"/>
      <c r="CN72" s="2"/>
      <c r="CO72" s="2">
        <f t="shared" si="53"/>
        <v>101</v>
      </c>
      <c r="CP72" s="2">
        <f>IF((SUM(ENT!CM72:CO72)-SCH!CP72)&gt;=0,SUM(ENT!CM72:CO72)-SCH!CP72,0)</f>
        <v>101</v>
      </c>
      <c r="CQ72" s="2"/>
      <c r="CR72" s="2"/>
      <c r="CS72" s="2">
        <f t="shared" si="54"/>
        <v>69</v>
      </c>
      <c r="CT72" s="2">
        <f>IF((SUM(ENT!CQ72:CS72)-SCH!CT72)&gt;=0,SUM(ENT!CQ72:CS72)-SCH!CT72,0)</f>
        <v>69</v>
      </c>
      <c r="CU72" s="2"/>
      <c r="CV72" s="2"/>
      <c r="CW72" s="2">
        <f t="shared" si="55"/>
        <v>153.65778199999977</v>
      </c>
      <c r="CX72" s="2">
        <f>IF((SUM(ENT!CU72:CW72)-SCH!CX72)&gt;=0,SUM(ENT!CU72:CW72)-SCH!CX72,0)</f>
        <v>153.65778199999977</v>
      </c>
      <c r="CY72" s="2"/>
      <c r="CZ72" s="2"/>
      <c r="DA72" s="2">
        <f t="shared" si="56"/>
        <v>69</v>
      </c>
      <c r="DB72" s="2">
        <f>IF((SUM(ENT!CY72:DA72)-SCH!DB72)&gt;=0,SUM(ENT!CY72:DA72)-SCH!DB72,0)</f>
        <v>69</v>
      </c>
      <c r="DC72" s="2"/>
      <c r="DD72" s="2"/>
      <c r="DE72" s="2">
        <f t="shared" si="57"/>
        <v>410.47707999999966</v>
      </c>
      <c r="DF72" s="2">
        <f>IF((SUM(ENT!DC72:DE72)-SCH!DF72)&gt;=0,SUM(ENT!DC72:DE72)-SCH!DF72,0)</f>
        <v>410.47707999999966</v>
      </c>
      <c r="DG72" s="2"/>
      <c r="DH72" s="2"/>
      <c r="DI72" s="2">
        <f t="shared" si="58"/>
        <v>289.71842400000014</v>
      </c>
      <c r="DJ72" s="2">
        <f>IF((SUM(ENT!DG72:DI72)-SCH!DJ72)&gt;=0,SUM(ENT!DG72:DI72)-SCH!DJ72,0)</f>
        <v>289.71842400000014</v>
      </c>
      <c r="DK72" s="2"/>
      <c r="DL72" s="2"/>
      <c r="DM72" s="2">
        <f t="shared" si="59"/>
        <v>271.23539300000039</v>
      </c>
      <c r="DN72" s="2">
        <f>IF((SUM(ENT!DK72:DM72)-SCH!DN72)&gt;=0,SUM(ENT!DK72:DM72)-SCH!DN72,0)</f>
        <v>271.23539300000039</v>
      </c>
      <c r="DO72" s="2"/>
      <c r="DP72" s="2"/>
      <c r="DQ72" s="2">
        <f t="shared" si="60"/>
        <v>0</v>
      </c>
      <c r="DR72" s="2">
        <f>IF((SUM(ENT!DO72:DQ72)-SCH!DR72)&gt;=0,SUM(ENT!DO72:DQ72)-SCH!DR72,0)</f>
        <v>0</v>
      </c>
      <c r="DS72" s="2"/>
      <c r="DT72" s="2"/>
      <c r="DU72" s="2">
        <f t="shared" si="61"/>
        <v>0</v>
      </c>
      <c r="DV72" s="2">
        <f>IF((SUM(ENT!DS72:DU72)-SCH!DV72)&gt;=0,SUM(ENT!DS72:DU72)-SCH!DV72,0)</f>
        <v>0</v>
      </c>
    </row>
    <row r="73" spans="1:126" ht="46.5" x14ac:dyDescent="0.25">
      <c r="A73" s="14">
        <v>69</v>
      </c>
      <c r="B73" s="16" t="s">
        <v>76</v>
      </c>
      <c r="C73" s="2"/>
      <c r="D73" s="2"/>
      <c r="E73" s="2">
        <f t="shared" si="31"/>
        <v>0</v>
      </c>
      <c r="F73" s="2">
        <f>IF((SUM(ENT!C73:E73)-SCH!F73)&gt;=0,SUM(ENT!C73:E73)-SCH!F73,0)</f>
        <v>0</v>
      </c>
      <c r="G73" s="2"/>
      <c r="H73" s="2"/>
      <c r="I73" s="2">
        <f t="shared" si="32"/>
        <v>32</v>
      </c>
      <c r="J73" s="2">
        <f>IF((SUM(ENT!G73:I73)-SCH!J73)&gt;=0,SUM(ENT!G73:I73)-SCH!J73,0)</f>
        <v>32</v>
      </c>
      <c r="K73" s="2"/>
      <c r="L73" s="2"/>
      <c r="M73" s="2">
        <f t="shared" si="33"/>
        <v>32</v>
      </c>
      <c r="N73" s="2">
        <f>IF((SUM(ENT!K73:M73)-SCH!N73)&gt;=0,SUM(ENT!K73:M73)-SCH!N73,0)</f>
        <v>32</v>
      </c>
      <c r="O73" s="2"/>
      <c r="P73" s="2"/>
      <c r="Q73" s="2">
        <f t="shared" si="34"/>
        <v>252.39556700000003</v>
      </c>
      <c r="R73" s="2">
        <f>IF((SUM(ENT!O73:Q73)-SCH!R73)&gt;=0,SUM(ENT!O73:Q73)-SCH!R73,0)</f>
        <v>252.39556700000003</v>
      </c>
      <c r="S73" s="2"/>
      <c r="T73" s="2"/>
      <c r="U73" s="2">
        <f t="shared" si="35"/>
        <v>64</v>
      </c>
      <c r="V73" s="2">
        <f>IF((SUM(ENT!S73:U73)-SCH!V73)&gt;=0,SUM(ENT!S73:U73)-SCH!V73,0)</f>
        <v>64</v>
      </c>
      <c r="W73" s="2"/>
      <c r="X73" s="2"/>
      <c r="Y73" s="2">
        <f t="shared" si="36"/>
        <v>0</v>
      </c>
      <c r="Z73" s="2">
        <f>IF((SUM(ENT!W73:Y73)-SCH!Z73)&gt;=0,SUM(ENT!W73:Y73)-SCH!Z73,0)</f>
        <v>0</v>
      </c>
      <c r="AA73" s="2"/>
      <c r="AB73" s="2"/>
      <c r="AC73" s="2">
        <f t="shared" si="37"/>
        <v>63.180000000000291</v>
      </c>
      <c r="AD73" s="2">
        <f>IF((SUM(ENT!AA73:AC73)-SCH!AD73)&gt;=0,SUM(ENT!AA73:AC73)-SCH!AD73,0)</f>
        <v>63.180000000000291</v>
      </c>
      <c r="AE73" s="2"/>
      <c r="AF73" s="2"/>
      <c r="AG73" s="2">
        <f t="shared" si="38"/>
        <v>101</v>
      </c>
      <c r="AH73" s="2">
        <f>IF((SUM(ENT!AE73:AG73)-SCH!AH73)&gt;=0,SUM(ENT!AE73:AG73)-SCH!AH73,0)</f>
        <v>101</v>
      </c>
      <c r="AI73" s="2"/>
      <c r="AJ73" s="2"/>
      <c r="AK73" s="2">
        <f t="shared" si="39"/>
        <v>101</v>
      </c>
      <c r="AL73" s="2">
        <f>IF((SUM(ENT!AI73:AK73)-SCH!AL73)&gt;=0,SUM(ENT!AI73:AK73)-SCH!AL73,0)</f>
        <v>101</v>
      </c>
      <c r="AM73" s="2"/>
      <c r="AN73" s="2"/>
      <c r="AO73" s="2">
        <f t="shared" si="40"/>
        <v>0</v>
      </c>
      <c r="AP73" s="2">
        <f>IF((SUM(ENT!AM73:AO73)-SCH!AP73)&gt;=0,SUM(ENT!AM73:AO73)-SCH!AP73,0)</f>
        <v>0</v>
      </c>
      <c r="AQ73" s="2"/>
      <c r="AR73" s="2"/>
      <c r="AS73" s="2">
        <f t="shared" si="41"/>
        <v>225.94638399999985</v>
      </c>
      <c r="AT73" s="2">
        <f>IF((SUM(ENT!AQ73:AS73)-SCH!AT73)&gt;=0,SUM(ENT!AQ73:AS73)-SCH!AT73,0)</f>
        <v>225.94638399999985</v>
      </c>
      <c r="AU73" s="2"/>
      <c r="AV73" s="2"/>
      <c r="AW73" s="2">
        <f t="shared" si="42"/>
        <v>101</v>
      </c>
      <c r="AX73" s="2">
        <f>IF((SUM(ENT!AU73:AW73)-SCH!AX73)&gt;=0,SUM(ENT!AU73:AW73)-SCH!AX73,0)</f>
        <v>101</v>
      </c>
      <c r="AY73" s="2"/>
      <c r="AZ73" s="2"/>
      <c r="BA73" s="2">
        <f t="shared" si="43"/>
        <v>95</v>
      </c>
      <c r="BB73" s="2">
        <f>IF((SUM(ENT!AY73:BA73)-SCH!BB73)&gt;=0,SUM(ENT!AY73:BA73)-SCH!BB73,0)</f>
        <v>95</v>
      </c>
      <c r="BC73" s="2"/>
      <c r="BD73" s="2"/>
      <c r="BE73" s="2">
        <f t="shared" si="44"/>
        <v>63</v>
      </c>
      <c r="BF73" s="2">
        <f>IF((SUM(ENT!BC73:BE73)-SCH!BF73)&gt;=0,SUM(ENT!BC73:BE73)-SCH!BF73,0)</f>
        <v>63</v>
      </c>
      <c r="BG73" s="2"/>
      <c r="BH73" s="2"/>
      <c r="BI73" s="2">
        <f t="shared" si="45"/>
        <v>63</v>
      </c>
      <c r="BJ73" s="2">
        <f>IF((SUM(ENT!BG73:BI73)-SCH!BJ73)&gt;=0,SUM(ENT!BG73:BI73)-SCH!BJ73,0)</f>
        <v>63</v>
      </c>
      <c r="BK73" s="2"/>
      <c r="BL73" s="2"/>
      <c r="BM73" s="2">
        <f t="shared" si="46"/>
        <v>101</v>
      </c>
      <c r="BN73" s="2">
        <f>IF((SUM(ENT!BK73:BM73)-SCH!BN73)&gt;=0,SUM(ENT!BK73:BM73)-SCH!BN73,0)</f>
        <v>101</v>
      </c>
      <c r="BO73" s="2"/>
      <c r="BP73" s="2"/>
      <c r="BQ73" s="2">
        <f t="shared" si="47"/>
        <v>0</v>
      </c>
      <c r="BR73" s="2">
        <f>IF((SUM(ENT!BO73:BQ73)-SCH!BR73)&gt;=0,SUM(ENT!BO73:BQ73)-SCH!BR73,0)</f>
        <v>0</v>
      </c>
      <c r="BS73" s="2"/>
      <c r="BT73" s="2"/>
      <c r="BU73" s="2">
        <f t="shared" si="48"/>
        <v>690.85941499999944</v>
      </c>
      <c r="BV73" s="2">
        <f>IF((SUM(ENT!BS73:BU73)-SCH!BV73)&gt;=0,SUM(ENT!BS73:BU73)-SCH!BV73,0)</f>
        <v>690.85941499999944</v>
      </c>
      <c r="BW73" s="2"/>
      <c r="BX73" s="2"/>
      <c r="BY73" s="2">
        <f t="shared" si="49"/>
        <v>759.77447100000018</v>
      </c>
      <c r="BZ73" s="2">
        <f>IF((SUM(ENT!BW73:BY73)-SCH!BZ73)&gt;=0,SUM(ENT!BW73:BY73)-SCH!BZ73,0)</f>
        <v>759.77447100000018</v>
      </c>
      <c r="CA73" s="2"/>
      <c r="CB73" s="2"/>
      <c r="CC73" s="2">
        <f t="shared" si="50"/>
        <v>106.46000000000004</v>
      </c>
      <c r="CD73" s="2">
        <f>IF((SUM(ENT!CA73:CC73)-SCH!CD73)&gt;=0,SUM(ENT!CA73:CC73)-SCH!CD73,0)</f>
        <v>106.46000000000004</v>
      </c>
      <c r="CE73" s="2"/>
      <c r="CF73" s="2"/>
      <c r="CG73" s="2">
        <f t="shared" si="51"/>
        <v>101.34309899999971</v>
      </c>
      <c r="CH73" s="2">
        <f>IF((SUM(ENT!CE73:CG73)-SCH!CH73)&gt;=0,SUM(ENT!CE73:CG73)-SCH!CH73,0)</f>
        <v>101.34309899999971</v>
      </c>
      <c r="CI73" s="2"/>
      <c r="CJ73" s="2"/>
      <c r="CK73" s="2">
        <f t="shared" si="52"/>
        <v>101</v>
      </c>
      <c r="CL73" s="2">
        <f>IF((SUM(ENT!CI73:CK73)-SCH!CL73)&gt;=0,SUM(ENT!CI73:CK73)-SCH!CL73,0)</f>
        <v>101</v>
      </c>
      <c r="CM73" s="2"/>
      <c r="CN73" s="2"/>
      <c r="CO73" s="2">
        <f t="shared" si="53"/>
        <v>101</v>
      </c>
      <c r="CP73" s="2">
        <f>IF((SUM(ENT!CM73:CO73)-SCH!CP73)&gt;=0,SUM(ENT!CM73:CO73)-SCH!CP73,0)</f>
        <v>101</v>
      </c>
      <c r="CQ73" s="2"/>
      <c r="CR73" s="2"/>
      <c r="CS73" s="2">
        <f t="shared" si="54"/>
        <v>69</v>
      </c>
      <c r="CT73" s="2">
        <f>IF((SUM(ENT!CQ73:CS73)-SCH!CT73)&gt;=0,SUM(ENT!CQ73:CS73)-SCH!CT73,0)</f>
        <v>69</v>
      </c>
      <c r="CU73" s="2"/>
      <c r="CV73" s="2"/>
      <c r="CW73" s="2">
        <f t="shared" si="55"/>
        <v>124.18501300000025</v>
      </c>
      <c r="CX73" s="2">
        <f>IF((SUM(ENT!CU73:CW73)-SCH!CX73)&gt;=0,SUM(ENT!CU73:CW73)-SCH!CX73,0)</f>
        <v>124.18501300000025</v>
      </c>
      <c r="CY73" s="2"/>
      <c r="CZ73" s="2"/>
      <c r="DA73" s="2">
        <f t="shared" si="56"/>
        <v>69</v>
      </c>
      <c r="DB73" s="2">
        <f>IF((SUM(ENT!CY73:DA73)-SCH!DB73)&gt;=0,SUM(ENT!CY73:DA73)-SCH!DB73,0)</f>
        <v>69</v>
      </c>
      <c r="DC73" s="2"/>
      <c r="DD73" s="2"/>
      <c r="DE73" s="2">
        <f t="shared" si="57"/>
        <v>401.97707999999966</v>
      </c>
      <c r="DF73" s="2">
        <f>IF((SUM(ENT!DC73:DE73)-SCH!DF73)&gt;=0,SUM(ENT!DC73:DE73)-SCH!DF73,0)</f>
        <v>401.97707999999966</v>
      </c>
      <c r="DG73" s="2"/>
      <c r="DH73" s="2"/>
      <c r="DI73" s="2">
        <f t="shared" si="58"/>
        <v>107.97218000000021</v>
      </c>
      <c r="DJ73" s="2">
        <f>IF((SUM(ENT!DG73:DI73)-SCH!DJ73)&gt;=0,SUM(ENT!DG73:DI73)-SCH!DJ73,0)</f>
        <v>107.97218000000021</v>
      </c>
      <c r="DK73" s="2"/>
      <c r="DL73" s="2"/>
      <c r="DM73" s="2">
        <f t="shared" si="59"/>
        <v>266.40539300000046</v>
      </c>
      <c r="DN73" s="2">
        <f>IF((SUM(ENT!DK73:DM73)-SCH!DN73)&gt;=0,SUM(ENT!DK73:DM73)-SCH!DN73,0)</f>
        <v>266.40539300000046</v>
      </c>
      <c r="DO73" s="2"/>
      <c r="DP73" s="2"/>
      <c r="DQ73" s="2">
        <f t="shared" si="60"/>
        <v>0</v>
      </c>
      <c r="DR73" s="2">
        <f>IF((SUM(ENT!DO73:DQ73)-SCH!DR73)&gt;=0,SUM(ENT!DO73:DQ73)-SCH!DR73,0)</f>
        <v>0</v>
      </c>
      <c r="DS73" s="2"/>
      <c r="DT73" s="2"/>
      <c r="DU73" s="2">
        <f t="shared" si="61"/>
        <v>0</v>
      </c>
      <c r="DV73" s="2">
        <f>IF((SUM(ENT!DS73:DU73)-SCH!DV73)&gt;=0,SUM(ENT!DS73:DU73)-SCH!DV73,0)</f>
        <v>0</v>
      </c>
    </row>
    <row r="74" spans="1:126" ht="46.5" x14ac:dyDescent="0.25">
      <c r="A74" s="14">
        <v>70</v>
      </c>
      <c r="B74" s="16" t="s">
        <v>77</v>
      </c>
      <c r="C74" s="2"/>
      <c r="D74" s="2"/>
      <c r="E74" s="2">
        <f t="shared" si="31"/>
        <v>0</v>
      </c>
      <c r="F74" s="2">
        <f>IF((SUM(ENT!C74:E74)-SCH!F74)&gt;=0,SUM(ENT!C74:E74)-SCH!F74,0)</f>
        <v>0</v>
      </c>
      <c r="G74" s="2"/>
      <c r="H74" s="2"/>
      <c r="I74" s="2">
        <f t="shared" si="32"/>
        <v>32</v>
      </c>
      <c r="J74" s="2">
        <f>IF((SUM(ENT!G74:I74)-SCH!J74)&gt;=0,SUM(ENT!G74:I74)-SCH!J74,0)</f>
        <v>32</v>
      </c>
      <c r="K74" s="2"/>
      <c r="L74" s="2"/>
      <c r="M74" s="2">
        <f t="shared" si="33"/>
        <v>32</v>
      </c>
      <c r="N74" s="2">
        <f>IF((SUM(ENT!K74:M74)-SCH!N74)&gt;=0,SUM(ENT!K74:M74)-SCH!N74,0)</f>
        <v>32</v>
      </c>
      <c r="O74" s="2"/>
      <c r="P74" s="2"/>
      <c r="Q74" s="2">
        <f t="shared" si="34"/>
        <v>255.16556699999956</v>
      </c>
      <c r="R74" s="2">
        <f>IF((SUM(ENT!O74:Q74)-SCH!R74)&gt;=0,SUM(ENT!O74:Q74)-SCH!R74,0)</f>
        <v>255.16556699999956</v>
      </c>
      <c r="S74" s="2"/>
      <c r="T74" s="2"/>
      <c r="U74" s="2">
        <f t="shared" si="35"/>
        <v>64</v>
      </c>
      <c r="V74" s="2">
        <f>IF((SUM(ENT!S74:U74)-SCH!V74)&gt;=0,SUM(ENT!S74:U74)-SCH!V74,0)</f>
        <v>64</v>
      </c>
      <c r="W74" s="2"/>
      <c r="X74" s="2"/>
      <c r="Y74" s="2">
        <f t="shared" si="36"/>
        <v>0</v>
      </c>
      <c r="Z74" s="2">
        <f>IF((SUM(ENT!W74:Y74)-SCH!Z74)&gt;=0,SUM(ENT!W74:Y74)-SCH!Z74,0)</f>
        <v>0</v>
      </c>
      <c r="AA74" s="2"/>
      <c r="AB74" s="2"/>
      <c r="AC74" s="2">
        <f t="shared" si="37"/>
        <v>64</v>
      </c>
      <c r="AD74" s="2">
        <f>IF((SUM(ENT!AA74:AC74)-SCH!AD74)&gt;=0,SUM(ENT!AA74:AC74)-SCH!AD74,0)</f>
        <v>64</v>
      </c>
      <c r="AE74" s="2"/>
      <c r="AF74" s="2"/>
      <c r="AG74" s="2">
        <f t="shared" si="38"/>
        <v>101</v>
      </c>
      <c r="AH74" s="2">
        <f>IF((SUM(ENT!AE74:AG74)-SCH!AH74)&gt;=0,SUM(ENT!AE74:AG74)-SCH!AH74,0)</f>
        <v>101</v>
      </c>
      <c r="AI74" s="2"/>
      <c r="AJ74" s="2"/>
      <c r="AK74" s="2">
        <f t="shared" si="39"/>
        <v>101</v>
      </c>
      <c r="AL74" s="2">
        <f>IF((SUM(ENT!AI74:AK74)-SCH!AL74)&gt;=0,SUM(ENT!AI74:AK74)-SCH!AL74,0)</f>
        <v>101</v>
      </c>
      <c r="AM74" s="2"/>
      <c r="AN74" s="2"/>
      <c r="AO74" s="2">
        <f t="shared" si="40"/>
        <v>101.00000000000045</v>
      </c>
      <c r="AP74" s="2">
        <f>IF((SUM(ENT!AM74:AO74)-SCH!AP74)&gt;=0,SUM(ENT!AM74:AO74)-SCH!AP74,0)</f>
        <v>101.00000000000045</v>
      </c>
      <c r="AQ74" s="2"/>
      <c r="AR74" s="2"/>
      <c r="AS74" s="2">
        <f t="shared" si="41"/>
        <v>225.94638399999985</v>
      </c>
      <c r="AT74" s="2">
        <f>IF((SUM(ENT!AQ74:AS74)-SCH!AT74)&gt;=0,SUM(ENT!AQ74:AS74)-SCH!AT74,0)</f>
        <v>225.94638399999985</v>
      </c>
      <c r="AU74" s="2"/>
      <c r="AV74" s="2"/>
      <c r="AW74" s="2">
        <f t="shared" si="42"/>
        <v>101</v>
      </c>
      <c r="AX74" s="2">
        <f>IF((SUM(ENT!AU74:AW74)-SCH!AX74)&gt;=0,SUM(ENT!AU74:AW74)-SCH!AX74,0)</f>
        <v>101</v>
      </c>
      <c r="AY74" s="2"/>
      <c r="AZ74" s="2"/>
      <c r="BA74" s="2">
        <f t="shared" si="43"/>
        <v>95</v>
      </c>
      <c r="BB74" s="2">
        <f>IF((SUM(ENT!AY74:BA74)-SCH!BB74)&gt;=0,SUM(ENT!AY74:BA74)-SCH!BB74,0)</f>
        <v>95</v>
      </c>
      <c r="BC74" s="2"/>
      <c r="BD74" s="2"/>
      <c r="BE74" s="2">
        <f t="shared" si="44"/>
        <v>63</v>
      </c>
      <c r="BF74" s="2">
        <f>IF((SUM(ENT!BC74:BE74)-SCH!BF74)&gt;=0,SUM(ENT!BC74:BE74)-SCH!BF74,0)</f>
        <v>63</v>
      </c>
      <c r="BG74" s="2"/>
      <c r="BH74" s="2"/>
      <c r="BI74" s="2">
        <f t="shared" si="45"/>
        <v>63</v>
      </c>
      <c r="BJ74" s="2">
        <f>IF((SUM(ENT!BG74:BI74)-SCH!BJ74)&gt;=0,SUM(ENT!BG74:BI74)-SCH!BJ74,0)</f>
        <v>63</v>
      </c>
      <c r="BK74" s="2"/>
      <c r="BL74" s="2"/>
      <c r="BM74" s="2">
        <f t="shared" si="46"/>
        <v>101</v>
      </c>
      <c r="BN74" s="2">
        <f>IF((SUM(ENT!BK74:BM74)-SCH!BN74)&gt;=0,SUM(ENT!BK74:BM74)-SCH!BN74,0)</f>
        <v>101</v>
      </c>
      <c r="BO74" s="2"/>
      <c r="BP74" s="2"/>
      <c r="BQ74" s="2">
        <f t="shared" si="47"/>
        <v>101</v>
      </c>
      <c r="BR74" s="2">
        <f>IF((SUM(ENT!BO74:BQ74)-SCH!BR74)&gt;=0,SUM(ENT!BO74:BQ74)-SCH!BR74,0)</f>
        <v>101</v>
      </c>
      <c r="BS74" s="2"/>
      <c r="BT74" s="2"/>
      <c r="BU74" s="2">
        <f t="shared" si="48"/>
        <v>692.71764699999903</v>
      </c>
      <c r="BV74" s="2">
        <f>IF((SUM(ENT!BS74:BU74)-SCH!BV74)&gt;=0,SUM(ENT!BS74:BU74)-SCH!BV74,0)</f>
        <v>692.71764699999903</v>
      </c>
      <c r="BW74" s="2"/>
      <c r="BX74" s="2"/>
      <c r="BY74" s="2">
        <f t="shared" si="49"/>
        <v>707.56817700000011</v>
      </c>
      <c r="BZ74" s="2">
        <f>IF((SUM(ENT!BW74:BY74)-SCH!BZ74)&gt;=0,SUM(ENT!BW74:BY74)-SCH!BZ74,0)</f>
        <v>707.56817700000011</v>
      </c>
      <c r="CA74" s="2"/>
      <c r="CB74" s="2"/>
      <c r="CC74" s="2">
        <f t="shared" si="50"/>
        <v>106.46000000000004</v>
      </c>
      <c r="CD74" s="2">
        <f>IF((SUM(ENT!CA74:CC74)-SCH!CD74)&gt;=0,SUM(ENT!CA74:CC74)-SCH!CD74,0)</f>
        <v>106.46000000000004</v>
      </c>
      <c r="CE74" s="2"/>
      <c r="CF74" s="2"/>
      <c r="CG74" s="2">
        <f t="shared" si="51"/>
        <v>101</v>
      </c>
      <c r="CH74" s="2">
        <f>IF((SUM(ENT!CE74:CG74)-SCH!CH74)&gt;=0,SUM(ENT!CE74:CG74)-SCH!CH74,0)</f>
        <v>101</v>
      </c>
      <c r="CI74" s="2"/>
      <c r="CJ74" s="2"/>
      <c r="CK74" s="2">
        <f t="shared" si="52"/>
        <v>101</v>
      </c>
      <c r="CL74" s="2">
        <f>IF((SUM(ENT!CI74:CK74)-SCH!CL74)&gt;=0,SUM(ENT!CI74:CK74)-SCH!CL74,0)</f>
        <v>101</v>
      </c>
      <c r="CM74" s="2"/>
      <c r="CN74" s="2"/>
      <c r="CO74" s="2">
        <f t="shared" si="53"/>
        <v>101</v>
      </c>
      <c r="CP74" s="2">
        <f>IF((SUM(ENT!CM74:CO74)-SCH!CP74)&gt;=0,SUM(ENT!CM74:CO74)-SCH!CP74,0)</f>
        <v>101</v>
      </c>
      <c r="CQ74" s="2"/>
      <c r="CR74" s="2"/>
      <c r="CS74" s="2">
        <f t="shared" si="54"/>
        <v>69</v>
      </c>
      <c r="CT74" s="2">
        <f>IF((SUM(ENT!CQ74:CS74)-SCH!CT74)&gt;=0,SUM(ENT!CQ74:CS74)-SCH!CT74,0)</f>
        <v>69</v>
      </c>
      <c r="CU74" s="2"/>
      <c r="CV74" s="2"/>
      <c r="CW74" s="2">
        <f t="shared" si="55"/>
        <v>95.699595000000045</v>
      </c>
      <c r="CX74" s="2">
        <f>IF((SUM(ENT!CU74:CW74)-SCH!CX74)&gt;=0,SUM(ENT!CU74:CW74)-SCH!CX74,0)</f>
        <v>95.699595000000045</v>
      </c>
      <c r="CY74" s="2"/>
      <c r="CZ74" s="2"/>
      <c r="DA74" s="2">
        <f t="shared" si="56"/>
        <v>69</v>
      </c>
      <c r="DB74" s="2">
        <f>IF((SUM(ENT!CY74:DA74)-SCH!DB74)&gt;=0,SUM(ENT!CY74:DA74)-SCH!DB74,0)</f>
        <v>69</v>
      </c>
      <c r="DC74" s="2"/>
      <c r="DD74" s="2"/>
      <c r="DE74" s="2">
        <f t="shared" si="57"/>
        <v>400.35707999999977</v>
      </c>
      <c r="DF74" s="2">
        <f>IF((SUM(ENT!DC74:DE74)-SCH!DF74)&gt;=0,SUM(ENT!DC74:DE74)-SCH!DF74,0)</f>
        <v>400.35707999999977</v>
      </c>
      <c r="DG74" s="2"/>
      <c r="DH74" s="2"/>
      <c r="DI74" s="2">
        <f t="shared" si="58"/>
        <v>106.09000000000015</v>
      </c>
      <c r="DJ74" s="2">
        <f>IF((SUM(ENT!DG74:DI74)-SCH!DJ74)&gt;=0,SUM(ENT!DG74:DI74)-SCH!DJ74,0)</f>
        <v>106.09000000000015</v>
      </c>
      <c r="DK74" s="2"/>
      <c r="DL74" s="2"/>
      <c r="DM74" s="2">
        <f t="shared" si="59"/>
        <v>264.44539300000042</v>
      </c>
      <c r="DN74" s="2">
        <f>IF((SUM(ENT!DK74:DM74)-SCH!DN74)&gt;=0,SUM(ENT!DK74:DM74)-SCH!DN74,0)</f>
        <v>264.44539300000042</v>
      </c>
      <c r="DO74" s="2"/>
      <c r="DP74" s="2"/>
      <c r="DQ74" s="2">
        <f t="shared" si="60"/>
        <v>0</v>
      </c>
      <c r="DR74" s="2">
        <f>IF((SUM(ENT!DO74:DQ74)-SCH!DR74)&gt;=0,SUM(ENT!DO74:DQ74)-SCH!DR74,0)</f>
        <v>0</v>
      </c>
      <c r="DS74" s="2"/>
      <c r="DT74" s="2"/>
      <c r="DU74" s="2">
        <f t="shared" si="61"/>
        <v>0</v>
      </c>
      <c r="DV74" s="2">
        <f>IF((SUM(ENT!DS74:DU74)-SCH!DV74)&gt;=0,SUM(ENT!DS74:DU74)-SCH!DV74,0)</f>
        <v>0</v>
      </c>
    </row>
    <row r="75" spans="1:126" ht="46.5" x14ac:dyDescent="0.25">
      <c r="A75" s="14">
        <v>71</v>
      </c>
      <c r="B75" s="16" t="s">
        <v>78</v>
      </c>
      <c r="C75" s="2"/>
      <c r="D75" s="2"/>
      <c r="E75" s="2">
        <f t="shared" si="31"/>
        <v>0</v>
      </c>
      <c r="F75" s="2">
        <f>IF((SUM(ENT!C75:E75)-SCH!F75)&gt;=0,SUM(ENT!C75:E75)-SCH!F75,0)</f>
        <v>0</v>
      </c>
      <c r="G75" s="2"/>
      <c r="H75" s="2"/>
      <c r="I75" s="2">
        <f t="shared" si="32"/>
        <v>32</v>
      </c>
      <c r="J75" s="2">
        <f>IF((SUM(ENT!G75:I75)-SCH!J75)&gt;=0,SUM(ENT!G75:I75)-SCH!J75,0)</f>
        <v>32</v>
      </c>
      <c r="K75" s="2"/>
      <c r="L75" s="2"/>
      <c r="M75" s="2">
        <f t="shared" si="33"/>
        <v>32</v>
      </c>
      <c r="N75" s="2">
        <f>IF((SUM(ENT!K75:M75)-SCH!N75)&gt;=0,SUM(ENT!K75:M75)-SCH!N75,0)</f>
        <v>32</v>
      </c>
      <c r="O75" s="2"/>
      <c r="P75" s="2"/>
      <c r="Q75" s="2">
        <f t="shared" si="34"/>
        <v>71.583736999999473</v>
      </c>
      <c r="R75" s="2">
        <f>IF((SUM(ENT!O75:Q75)-SCH!R75)&gt;=0,SUM(ENT!O75:Q75)-SCH!R75,0)</f>
        <v>71.583736999999473</v>
      </c>
      <c r="S75" s="2"/>
      <c r="T75" s="2"/>
      <c r="U75" s="2">
        <f t="shared" si="35"/>
        <v>64</v>
      </c>
      <c r="V75" s="2">
        <f>IF((SUM(ENT!S75:U75)-SCH!V75)&gt;=0,SUM(ENT!S75:U75)-SCH!V75,0)</f>
        <v>64</v>
      </c>
      <c r="W75" s="2"/>
      <c r="X75" s="2"/>
      <c r="Y75" s="2">
        <f t="shared" si="36"/>
        <v>0</v>
      </c>
      <c r="Z75" s="2">
        <f>IF((SUM(ENT!W75:Y75)-SCH!Z75)&gt;=0,SUM(ENT!W75:Y75)-SCH!Z75,0)</f>
        <v>0</v>
      </c>
      <c r="AA75" s="2"/>
      <c r="AB75" s="2"/>
      <c r="AC75" s="2">
        <f t="shared" si="37"/>
        <v>63.179999999999836</v>
      </c>
      <c r="AD75" s="2">
        <f>IF((SUM(ENT!AA75:AC75)-SCH!AD75)&gt;=0,SUM(ENT!AA75:AC75)-SCH!AD75,0)</f>
        <v>63.179999999999836</v>
      </c>
      <c r="AE75" s="2"/>
      <c r="AF75" s="2"/>
      <c r="AG75" s="2">
        <f t="shared" si="38"/>
        <v>101</v>
      </c>
      <c r="AH75" s="2">
        <f>IF((SUM(ENT!AE75:AG75)-SCH!AH75)&gt;=0,SUM(ENT!AE75:AG75)-SCH!AH75,0)</f>
        <v>101</v>
      </c>
      <c r="AI75" s="2"/>
      <c r="AJ75" s="2"/>
      <c r="AK75" s="2">
        <f t="shared" si="39"/>
        <v>101</v>
      </c>
      <c r="AL75" s="2">
        <f>IF((SUM(ENT!AI75:AK75)-SCH!AL75)&gt;=0,SUM(ENT!AI75:AK75)-SCH!AL75,0)</f>
        <v>101</v>
      </c>
      <c r="AM75" s="2"/>
      <c r="AN75" s="2"/>
      <c r="AO75" s="2">
        <f t="shared" si="40"/>
        <v>0</v>
      </c>
      <c r="AP75" s="2">
        <f>IF((SUM(ENT!AM75:AO75)-SCH!AP75)&gt;=0,SUM(ENT!AM75:AO75)-SCH!AP75,0)</f>
        <v>0</v>
      </c>
      <c r="AQ75" s="2"/>
      <c r="AR75" s="2"/>
      <c r="AS75" s="2">
        <f t="shared" si="41"/>
        <v>178.12142499999982</v>
      </c>
      <c r="AT75" s="2">
        <f>IF((SUM(ENT!AQ75:AS75)-SCH!AT75)&gt;=0,SUM(ENT!AQ75:AS75)-SCH!AT75,0)</f>
        <v>178.12142499999982</v>
      </c>
      <c r="AU75" s="2"/>
      <c r="AV75" s="2"/>
      <c r="AW75" s="2">
        <f t="shared" si="42"/>
        <v>101</v>
      </c>
      <c r="AX75" s="2">
        <f>IF((SUM(ENT!AU75:AW75)-SCH!AX75)&gt;=0,SUM(ENT!AU75:AW75)-SCH!AX75,0)</f>
        <v>101</v>
      </c>
      <c r="AY75" s="2"/>
      <c r="AZ75" s="2"/>
      <c r="BA75" s="2">
        <f t="shared" si="43"/>
        <v>95</v>
      </c>
      <c r="BB75" s="2">
        <f>IF((SUM(ENT!AY75:BA75)-SCH!BB75)&gt;=0,SUM(ENT!AY75:BA75)-SCH!BB75,0)</f>
        <v>95</v>
      </c>
      <c r="BC75" s="2"/>
      <c r="BD75" s="2"/>
      <c r="BE75" s="2">
        <f t="shared" si="44"/>
        <v>63</v>
      </c>
      <c r="BF75" s="2">
        <f>IF((SUM(ENT!BC75:BE75)-SCH!BF75)&gt;=0,SUM(ENT!BC75:BE75)-SCH!BF75,0)</f>
        <v>63</v>
      </c>
      <c r="BG75" s="2"/>
      <c r="BH75" s="2"/>
      <c r="BI75" s="2">
        <f t="shared" si="45"/>
        <v>63</v>
      </c>
      <c r="BJ75" s="2">
        <f>IF((SUM(ENT!BG75:BI75)-SCH!BJ75)&gt;=0,SUM(ENT!BG75:BI75)-SCH!BJ75,0)</f>
        <v>63</v>
      </c>
      <c r="BK75" s="2"/>
      <c r="BL75" s="2"/>
      <c r="BM75" s="2">
        <f t="shared" si="46"/>
        <v>101</v>
      </c>
      <c r="BN75" s="2">
        <f>IF((SUM(ENT!BK75:BM75)-SCH!BN75)&gt;=0,SUM(ENT!BK75:BM75)-SCH!BN75,0)</f>
        <v>101</v>
      </c>
      <c r="BO75" s="2"/>
      <c r="BP75" s="2"/>
      <c r="BQ75" s="2">
        <f t="shared" si="47"/>
        <v>0</v>
      </c>
      <c r="BR75" s="2">
        <f>IF((SUM(ENT!BO75:BQ75)-SCH!BR75)&gt;=0,SUM(ENT!BO75:BQ75)-SCH!BR75,0)</f>
        <v>0</v>
      </c>
      <c r="BS75" s="2"/>
      <c r="BT75" s="2"/>
      <c r="BU75" s="2">
        <f t="shared" si="48"/>
        <v>540.85941499999944</v>
      </c>
      <c r="BV75" s="2">
        <f>IF((SUM(ENT!BS75:BU75)-SCH!BV75)&gt;=0,SUM(ENT!BS75:BU75)-SCH!BV75,0)</f>
        <v>540.85941499999944</v>
      </c>
      <c r="BW75" s="2"/>
      <c r="BX75" s="2"/>
      <c r="BY75" s="2">
        <f t="shared" si="49"/>
        <v>692.71764699999994</v>
      </c>
      <c r="BZ75" s="2">
        <f>IF((SUM(ENT!BW75:BY75)-SCH!BZ75)&gt;=0,SUM(ENT!BW75:BY75)-SCH!BZ75,0)</f>
        <v>692.71764699999994</v>
      </c>
      <c r="CA75" s="2"/>
      <c r="CB75" s="2"/>
      <c r="CC75" s="2">
        <f t="shared" si="50"/>
        <v>106.46000000000004</v>
      </c>
      <c r="CD75" s="2">
        <f>IF((SUM(ENT!CA75:CC75)-SCH!CD75)&gt;=0,SUM(ENT!CA75:CC75)-SCH!CD75,0)</f>
        <v>106.46000000000004</v>
      </c>
      <c r="CE75" s="2"/>
      <c r="CF75" s="2"/>
      <c r="CG75" s="2">
        <f t="shared" si="51"/>
        <v>101</v>
      </c>
      <c r="CH75" s="2">
        <f>IF((SUM(ENT!CE75:CG75)-SCH!CH75)&gt;=0,SUM(ENT!CE75:CG75)-SCH!CH75,0)</f>
        <v>101</v>
      </c>
      <c r="CI75" s="2"/>
      <c r="CJ75" s="2"/>
      <c r="CK75" s="2">
        <f t="shared" si="52"/>
        <v>101</v>
      </c>
      <c r="CL75" s="2">
        <f>IF((SUM(ENT!CI75:CK75)-SCH!CL75)&gt;=0,SUM(ENT!CI75:CK75)-SCH!CL75,0)</f>
        <v>101</v>
      </c>
      <c r="CM75" s="2"/>
      <c r="CN75" s="2"/>
      <c r="CO75" s="2">
        <f t="shared" si="53"/>
        <v>102.50996599999962</v>
      </c>
      <c r="CP75" s="2">
        <f>IF((SUM(ENT!CM75:CO75)-SCH!CP75)&gt;=0,SUM(ENT!CM75:CO75)-SCH!CP75,0)</f>
        <v>102.50996599999962</v>
      </c>
      <c r="CQ75" s="2"/>
      <c r="CR75" s="2"/>
      <c r="CS75" s="2">
        <f t="shared" si="54"/>
        <v>69</v>
      </c>
      <c r="CT75" s="2">
        <f>IF((SUM(ENT!CQ75:CS75)-SCH!CT75)&gt;=0,SUM(ENT!CQ75:CS75)-SCH!CT75,0)</f>
        <v>69</v>
      </c>
      <c r="CU75" s="2"/>
      <c r="CV75" s="2"/>
      <c r="CW75" s="2">
        <f t="shared" si="55"/>
        <v>74.090000000000146</v>
      </c>
      <c r="CX75" s="2">
        <f>IF((SUM(ENT!CU75:CW75)-SCH!CX75)&gt;=0,SUM(ENT!CU75:CW75)-SCH!CX75,0)</f>
        <v>74.090000000000146</v>
      </c>
      <c r="CY75" s="2"/>
      <c r="CZ75" s="2"/>
      <c r="DA75" s="2">
        <f t="shared" si="56"/>
        <v>69</v>
      </c>
      <c r="DB75" s="2">
        <f>IF((SUM(ENT!CY75:DA75)-SCH!DB75)&gt;=0,SUM(ENT!CY75:DA75)-SCH!DB75,0)</f>
        <v>69</v>
      </c>
      <c r="DC75" s="2"/>
      <c r="DD75" s="2"/>
      <c r="DE75" s="2">
        <f t="shared" si="57"/>
        <v>225.65188999999964</v>
      </c>
      <c r="DF75" s="2">
        <f>IF((SUM(ENT!DC75:DE75)-SCH!DF75)&gt;=0,SUM(ENT!DC75:DE75)-SCH!DF75,0)</f>
        <v>225.65188999999964</v>
      </c>
      <c r="DG75" s="2"/>
      <c r="DH75" s="2"/>
      <c r="DI75" s="2">
        <f t="shared" si="58"/>
        <v>106.09000000000015</v>
      </c>
      <c r="DJ75" s="2">
        <f>IF((SUM(ENT!DG75:DI75)-SCH!DJ75)&gt;=0,SUM(ENT!DG75:DI75)-SCH!DJ75,0)</f>
        <v>106.09000000000015</v>
      </c>
      <c r="DK75" s="2"/>
      <c r="DL75" s="2"/>
      <c r="DM75" s="2">
        <f t="shared" si="59"/>
        <v>106.01000000000022</v>
      </c>
      <c r="DN75" s="2">
        <f>IF((SUM(ENT!DK75:DM75)-SCH!DN75)&gt;=0,SUM(ENT!DK75:DM75)-SCH!DN75,0)</f>
        <v>106.01000000000022</v>
      </c>
      <c r="DO75" s="2"/>
      <c r="DP75" s="2"/>
      <c r="DQ75" s="2">
        <f t="shared" si="60"/>
        <v>0</v>
      </c>
      <c r="DR75" s="2">
        <f>IF((SUM(ENT!DO75:DQ75)-SCH!DR75)&gt;=0,SUM(ENT!DO75:DQ75)-SCH!DR75,0)</f>
        <v>0</v>
      </c>
      <c r="DS75" s="2"/>
      <c r="DT75" s="2"/>
      <c r="DU75" s="2">
        <f t="shared" si="61"/>
        <v>0</v>
      </c>
      <c r="DV75" s="2">
        <f>IF((SUM(ENT!DS75:DU75)-SCH!DV75)&gt;=0,SUM(ENT!DS75:DU75)-SCH!DV75,0)</f>
        <v>0</v>
      </c>
    </row>
    <row r="76" spans="1:126" ht="46.5" x14ac:dyDescent="0.25">
      <c r="A76" s="14">
        <v>72</v>
      </c>
      <c r="B76" s="16" t="s">
        <v>79</v>
      </c>
      <c r="C76" s="2"/>
      <c r="D76" s="2"/>
      <c r="E76" s="2">
        <f t="shared" si="31"/>
        <v>0</v>
      </c>
      <c r="F76" s="2">
        <f>IF((SUM(ENT!C76:E76)-SCH!F76)&gt;=0,SUM(ENT!C76:E76)-SCH!F76,0)</f>
        <v>0</v>
      </c>
      <c r="G76" s="2"/>
      <c r="H76" s="2"/>
      <c r="I76" s="2">
        <f t="shared" si="32"/>
        <v>32</v>
      </c>
      <c r="J76" s="2">
        <f>IF((SUM(ENT!G76:I76)-SCH!J76)&gt;=0,SUM(ENT!G76:I76)-SCH!J76,0)</f>
        <v>32</v>
      </c>
      <c r="K76" s="2"/>
      <c r="L76" s="2"/>
      <c r="M76" s="2">
        <f t="shared" si="33"/>
        <v>32</v>
      </c>
      <c r="N76" s="2">
        <f>IF((SUM(ENT!K76:M76)-SCH!N76)&gt;=0,SUM(ENT!K76:M76)-SCH!N76,0)</f>
        <v>32</v>
      </c>
      <c r="O76" s="2"/>
      <c r="P76" s="2"/>
      <c r="Q76" s="2">
        <f t="shared" si="34"/>
        <v>64.242699999999331</v>
      </c>
      <c r="R76" s="2">
        <f>IF((SUM(ENT!O76:Q76)-SCH!R76)&gt;=0,SUM(ENT!O76:Q76)-SCH!R76,0)</f>
        <v>64.242699999999331</v>
      </c>
      <c r="S76" s="2"/>
      <c r="T76" s="2"/>
      <c r="U76" s="2">
        <f t="shared" si="35"/>
        <v>64</v>
      </c>
      <c r="V76" s="2">
        <f>IF((SUM(ENT!S76:U76)-SCH!V76)&gt;=0,SUM(ENT!S76:U76)-SCH!V76,0)</f>
        <v>64</v>
      </c>
      <c r="W76" s="2"/>
      <c r="X76" s="2"/>
      <c r="Y76" s="2">
        <f t="shared" si="36"/>
        <v>0</v>
      </c>
      <c r="Z76" s="2">
        <f>IF((SUM(ENT!W76:Y76)-SCH!Z76)&gt;=0,SUM(ENT!W76:Y76)-SCH!Z76,0)</f>
        <v>0</v>
      </c>
      <c r="AA76" s="2"/>
      <c r="AB76" s="2"/>
      <c r="AC76" s="2">
        <f t="shared" si="37"/>
        <v>64</v>
      </c>
      <c r="AD76" s="2">
        <f>IF((SUM(ENT!AA76:AC76)-SCH!AD76)&gt;=0,SUM(ENT!AA76:AC76)-SCH!AD76,0)</f>
        <v>64</v>
      </c>
      <c r="AE76" s="2"/>
      <c r="AF76" s="2"/>
      <c r="AG76" s="2">
        <f t="shared" si="38"/>
        <v>101</v>
      </c>
      <c r="AH76" s="2">
        <f>IF((SUM(ENT!AE76:AG76)-SCH!AH76)&gt;=0,SUM(ENT!AE76:AG76)-SCH!AH76,0)</f>
        <v>101</v>
      </c>
      <c r="AI76" s="2"/>
      <c r="AJ76" s="2"/>
      <c r="AK76" s="2">
        <f t="shared" si="39"/>
        <v>101</v>
      </c>
      <c r="AL76" s="2">
        <f>IF((SUM(ENT!AI76:AK76)-SCH!AL76)&gt;=0,SUM(ENT!AI76:AK76)-SCH!AL76,0)</f>
        <v>101</v>
      </c>
      <c r="AM76" s="2"/>
      <c r="AN76" s="2"/>
      <c r="AO76" s="2">
        <f t="shared" si="40"/>
        <v>101</v>
      </c>
      <c r="AP76" s="2">
        <f>IF((SUM(ENT!AM76:AO76)-SCH!AP76)&gt;=0,SUM(ENT!AM76:AO76)-SCH!AP76,0)</f>
        <v>101</v>
      </c>
      <c r="AQ76" s="2"/>
      <c r="AR76" s="2"/>
      <c r="AS76" s="2">
        <f t="shared" si="41"/>
        <v>109.7691319999999</v>
      </c>
      <c r="AT76" s="2">
        <f>IF((SUM(ENT!AQ76:AS76)-SCH!AT76)&gt;=0,SUM(ENT!AQ76:AS76)-SCH!AT76,0)</f>
        <v>109.7691319999999</v>
      </c>
      <c r="AU76" s="2"/>
      <c r="AV76" s="2"/>
      <c r="AW76" s="2">
        <f t="shared" si="42"/>
        <v>101</v>
      </c>
      <c r="AX76" s="2">
        <f>IF((SUM(ENT!AU76:AW76)-SCH!AX76)&gt;=0,SUM(ENT!AU76:AW76)-SCH!AX76,0)</f>
        <v>101</v>
      </c>
      <c r="AY76" s="2"/>
      <c r="AZ76" s="2"/>
      <c r="BA76" s="2">
        <f t="shared" si="43"/>
        <v>95</v>
      </c>
      <c r="BB76" s="2">
        <f>IF((SUM(ENT!AY76:BA76)-SCH!BB76)&gt;=0,SUM(ENT!AY76:BA76)-SCH!BB76,0)</f>
        <v>95</v>
      </c>
      <c r="BC76" s="2"/>
      <c r="BD76" s="2"/>
      <c r="BE76" s="2">
        <f t="shared" si="44"/>
        <v>63</v>
      </c>
      <c r="BF76" s="2">
        <f>IF((SUM(ENT!BC76:BE76)-SCH!BF76)&gt;=0,SUM(ENT!BC76:BE76)-SCH!BF76,0)</f>
        <v>63</v>
      </c>
      <c r="BG76" s="2"/>
      <c r="BH76" s="2"/>
      <c r="BI76" s="2">
        <f t="shared" si="45"/>
        <v>63</v>
      </c>
      <c r="BJ76" s="2">
        <f>IF((SUM(ENT!BG76:BI76)-SCH!BJ76)&gt;=0,SUM(ENT!BG76:BI76)-SCH!BJ76,0)</f>
        <v>63</v>
      </c>
      <c r="BK76" s="2"/>
      <c r="BL76" s="2"/>
      <c r="BM76" s="2">
        <f t="shared" si="46"/>
        <v>101</v>
      </c>
      <c r="BN76" s="2">
        <f>IF((SUM(ENT!BK76:BM76)-SCH!BN76)&gt;=0,SUM(ENT!BK76:BM76)-SCH!BN76,0)</f>
        <v>101</v>
      </c>
      <c r="BO76" s="2"/>
      <c r="BP76" s="2"/>
      <c r="BQ76" s="2">
        <f t="shared" si="47"/>
        <v>101</v>
      </c>
      <c r="BR76" s="2">
        <f>IF((SUM(ENT!BO76:BQ76)-SCH!BR76)&gt;=0,SUM(ENT!BO76:BQ76)-SCH!BR76,0)</f>
        <v>101</v>
      </c>
      <c r="BS76" s="2"/>
      <c r="BT76" s="2"/>
      <c r="BU76" s="2">
        <f t="shared" si="48"/>
        <v>390.85941499999944</v>
      </c>
      <c r="BV76" s="2">
        <f>IF((SUM(ENT!BS76:BU76)-SCH!BV76)&gt;=0,SUM(ENT!BS76:BU76)-SCH!BV76,0)</f>
        <v>390.85941499999944</v>
      </c>
      <c r="BW76" s="2"/>
      <c r="BX76" s="2"/>
      <c r="BY76" s="2">
        <f t="shared" si="49"/>
        <v>692.71764699999994</v>
      </c>
      <c r="BZ76" s="2">
        <f>IF((SUM(ENT!BW76:BY76)-SCH!BZ76)&gt;=0,SUM(ENT!BW76:BY76)-SCH!BZ76,0)</f>
        <v>692.71764699999994</v>
      </c>
      <c r="CA76" s="2"/>
      <c r="CB76" s="2"/>
      <c r="CC76" s="2">
        <f t="shared" si="50"/>
        <v>106.46000000000004</v>
      </c>
      <c r="CD76" s="2">
        <f>IF((SUM(ENT!CA76:CC76)-SCH!CD76)&gt;=0,SUM(ENT!CA76:CC76)-SCH!CD76,0)</f>
        <v>106.46000000000004</v>
      </c>
      <c r="CE76" s="2"/>
      <c r="CF76" s="2"/>
      <c r="CG76" s="2">
        <f t="shared" si="51"/>
        <v>101</v>
      </c>
      <c r="CH76" s="2">
        <f>IF((SUM(ENT!CE76:CG76)-SCH!CH76)&gt;=0,SUM(ENT!CE76:CG76)-SCH!CH76,0)</f>
        <v>101</v>
      </c>
      <c r="CI76" s="2"/>
      <c r="CJ76" s="2"/>
      <c r="CK76" s="2">
        <f t="shared" si="52"/>
        <v>101</v>
      </c>
      <c r="CL76" s="2">
        <f>IF((SUM(ENT!CI76:CK76)-SCH!CL76)&gt;=0,SUM(ENT!CI76:CK76)-SCH!CL76,0)</f>
        <v>101</v>
      </c>
      <c r="CM76" s="2"/>
      <c r="CN76" s="2"/>
      <c r="CO76" s="2">
        <f t="shared" si="53"/>
        <v>101.69520300000022</v>
      </c>
      <c r="CP76" s="2">
        <f>IF((SUM(ENT!CM76:CO76)-SCH!CP76)&gt;=0,SUM(ENT!CM76:CO76)-SCH!CP76,0)</f>
        <v>101.69520300000022</v>
      </c>
      <c r="CQ76" s="2"/>
      <c r="CR76" s="2"/>
      <c r="CS76" s="2">
        <f t="shared" si="54"/>
        <v>69</v>
      </c>
      <c r="CT76" s="2">
        <f>IF((SUM(ENT!CQ76:CS76)-SCH!CT76)&gt;=0,SUM(ENT!CQ76:CS76)-SCH!CT76,0)</f>
        <v>69</v>
      </c>
      <c r="CU76" s="2"/>
      <c r="CV76" s="2"/>
      <c r="CW76" s="2">
        <f t="shared" si="55"/>
        <v>74.090000000000146</v>
      </c>
      <c r="CX76" s="2">
        <f>IF((SUM(ENT!CU76:CW76)-SCH!CX76)&gt;=0,SUM(ENT!CU76:CW76)-SCH!CX76,0)</f>
        <v>74.090000000000146</v>
      </c>
      <c r="CY76" s="2"/>
      <c r="CZ76" s="2"/>
      <c r="DA76" s="2">
        <f t="shared" si="56"/>
        <v>69</v>
      </c>
      <c r="DB76" s="2">
        <f>IF((SUM(ENT!CY76:DA76)-SCH!DB76)&gt;=0,SUM(ENT!CY76:DA76)-SCH!DB76,0)</f>
        <v>69</v>
      </c>
      <c r="DC76" s="2"/>
      <c r="DD76" s="2"/>
      <c r="DE76" s="2">
        <f t="shared" si="57"/>
        <v>215.67038400000001</v>
      </c>
      <c r="DF76" s="2">
        <f>IF((SUM(ENT!DC76:DE76)-SCH!DF76)&gt;=0,SUM(ENT!DC76:DE76)-SCH!DF76,0)</f>
        <v>215.67038400000001</v>
      </c>
      <c r="DG76" s="2"/>
      <c r="DH76" s="2"/>
      <c r="DI76" s="2">
        <f t="shared" si="58"/>
        <v>106.09000000000015</v>
      </c>
      <c r="DJ76" s="2">
        <f>IF((SUM(ENT!DG76:DI76)-SCH!DJ76)&gt;=0,SUM(ENT!DG76:DI76)-SCH!DJ76,0)</f>
        <v>106.09000000000015</v>
      </c>
      <c r="DK76" s="2"/>
      <c r="DL76" s="2"/>
      <c r="DM76" s="2">
        <f t="shared" si="59"/>
        <v>106.01000000000022</v>
      </c>
      <c r="DN76" s="2">
        <f>IF((SUM(ENT!DK76:DM76)-SCH!DN76)&gt;=0,SUM(ENT!DK76:DM76)-SCH!DN76,0)</f>
        <v>106.01000000000022</v>
      </c>
      <c r="DO76" s="2"/>
      <c r="DP76" s="2"/>
      <c r="DQ76" s="2">
        <f t="shared" si="60"/>
        <v>0</v>
      </c>
      <c r="DR76" s="2">
        <f>IF((SUM(ENT!DO76:DQ76)-SCH!DR76)&gt;=0,SUM(ENT!DO76:DQ76)-SCH!DR76,0)</f>
        <v>0</v>
      </c>
      <c r="DS76" s="2"/>
      <c r="DT76" s="2"/>
      <c r="DU76" s="2">
        <f t="shared" si="61"/>
        <v>0</v>
      </c>
      <c r="DV76" s="2">
        <f>IF((SUM(ENT!DS76:DU76)-SCH!DV76)&gt;=0,SUM(ENT!DS76:DU76)-SCH!DV76,0)</f>
        <v>0</v>
      </c>
    </row>
    <row r="77" spans="1:126" ht="46.5" x14ac:dyDescent="0.25">
      <c r="A77" s="14">
        <v>73</v>
      </c>
      <c r="B77" s="16" t="s">
        <v>80</v>
      </c>
      <c r="C77" s="2"/>
      <c r="D77" s="2"/>
      <c r="E77" s="2">
        <f t="shared" si="31"/>
        <v>0</v>
      </c>
      <c r="F77" s="2">
        <f>IF((SUM(ENT!C77:E77)-SCH!F77)&gt;=0,SUM(ENT!C77:E77)-SCH!F77,0)</f>
        <v>0</v>
      </c>
      <c r="G77" s="2"/>
      <c r="H77" s="2"/>
      <c r="I77" s="2">
        <f t="shared" si="32"/>
        <v>32</v>
      </c>
      <c r="J77" s="2">
        <f>IF((SUM(ENT!G77:I77)-SCH!J77)&gt;=0,SUM(ENT!G77:I77)-SCH!J77,0)</f>
        <v>32</v>
      </c>
      <c r="K77" s="2"/>
      <c r="L77" s="2"/>
      <c r="M77" s="2">
        <f t="shared" si="33"/>
        <v>32</v>
      </c>
      <c r="N77" s="2">
        <f>IF((SUM(ENT!K77:M77)-SCH!N77)&gt;=0,SUM(ENT!K77:M77)-SCH!N77,0)</f>
        <v>32</v>
      </c>
      <c r="O77" s="2"/>
      <c r="P77" s="2"/>
      <c r="Q77" s="2">
        <f t="shared" si="34"/>
        <v>63.999999999999545</v>
      </c>
      <c r="R77" s="2">
        <f>IF((SUM(ENT!O77:Q77)-SCH!R77)&gt;=0,SUM(ENT!O77:Q77)-SCH!R77,0)</f>
        <v>63.999999999999545</v>
      </c>
      <c r="S77" s="2"/>
      <c r="T77" s="2"/>
      <c r="U77" s="2">
        <f t="shared" si="35"/>
        <v>64</v>
      </c>
      <c r="V77" s="2">
        <f>IF((SUM(ENT!S77:U77)-SCH!V77)&gt;=0,SUM(ENT!S77:U77)-SCH!V77,0)</f>
        <v>64</v>
      </c>
      <c r="W77" s="2"/>
      <c r="X77" s="2"/>
      <c r="Y77" s="2">
        <f t="shared" si="36"/>
        <v>0</v>
      </c>
      <c r="Z77" s="2">
        <f>IF((SUM(ENT!W77:Y77)-SCH!Z77)&gt;=0,SUM(ENT!W77:Y77)-SCH!Z77,0)</f>
        <v>0</v>
      </c>
      <c r="AA77" s="2"/>
      <c r="AB77" s="2"/>
      <c r="AC77" s="2">
        <f t="shared" si="37"/>
        <v>64</v>
      </c>
      <c r="AD77" s="2">
        <f>IF((SUM(ENT!AA77:AC77)-SCH!AD77)&gt;=0,SUM(ENT!AA77:AC77)-SCH!AD77,0)</f>
        <v>64</v>
      </c>
      <c r="AE77" s="2"/>
      <c r="AF77" s="2"/>
      <c r="AG77" s="2">
        <f t="shared" si="38"/>
        <v>101</v>
      </c>
      <c r="AH77" s="2">
        <f>IF((SUM(ENT!AE77:AG77)-SCH!AH77)&gt;=0,SUM(ENT!AE77:AG77)-SCH!AH77,0)</f>
        <v>101</v>
      </c>
      <c r="AI77" s="2"/>
      <c r="AJ77" s="2"/>
      <c r="AK77" s="2">
        <f t="shared" si="39"/>
        <v>117.5</v>
      </c>
      <c r="AL77" s="2">
        <f>IF((SUM(ENT!AI77:AK77)-SCH!AL77)&gt;=0,SUM(ENT!AI77:AK77)-SCH!AL77,0)</f>
        <v>117.5</v>
      </c>
      <c r="AM77" s="2"/>
      <c r="AN77" s="2"/>
      <c r="AO77" s="2">
        <f t="shared" si="40"/>
        <v>0</v>
      </c>
      <c r="AP77" s="2">
        <f>IF((SUM(ENT!AM77:AO77)-SCH!AP77)&gt;=0,SUM(ENT!AM77:AO77)-SCH!AP77,0)</f>
        <v>0</v>
      </c>
      <c r="AQ77" s="2"/>
      <c r="AR77" s="2"/>
      <c r="AS77" s="2">
        <f t="shared" si="41"/>
        <v>101</v>
      </c>
      <c r="AT77" s="2">
        <f>IF((SUM(ENT!AQ77:AS77)-SCH!AT77)&gt;=0,SUM(ENT!AQ77:AS77)-SCH!AT77,0)</f>
        <v>101</v>
      </c>
      <c r="AU77" s="2"/>
      <c r="AV77" s="2"/>
      <c r="AW77" s="2">
        <f t="shared" si="42"/>
        <v>101</v>
      </c>
      <c r="AX77" s="2">
        <f>IF((SUM(ENT!AU77:AW77)-SCH!AX77)&gt;=0,SUM(ENT!AU77:AW77)-SCH!AX77,0)</f>
        <v>101</v>
      </c>
      <c r="AY77" s="2"/>
      <c r="AZ77" s="2"/>
      <c r="BA77" s="2">
        <f t="shared" si="43"/>
        <v>95</v>
      </c>
      <c r="BB77" s="2">
        <f>IF((SUM(ENT!AY77:BA77)-SCH!BB77)&gt;=0,SUM(ENT!AY77:BA77)-SCH!BB77,0)</f>
        <v>95</v>
      </c>
      <c r="BC77" s="2"/>
      <c r="BD77" s="2"/>
      <c r="BE77" s="2">
        <f t="shared" si="44"/>
        <v>63</v>
      </c>
      <c r="BF77" s="2">
        <f>IF((SUM(ENT!BC77:BE77)-SCH!BF77)&gt;=0,SUM(ENT!BC77:BE77)-SCH!BF77,0)</f>
        <v>63</v>
      </c>
      <c r="BG77" s="2"/>
      <c r="BH77" s="2"/>
      <c r="BI77" s="2">
        <f t="shared" si="45"/>
        <v>63</v>
      </c>
      <c r="BJ77" s="2">
        <f>IF((SUM(ENT!BG77:BI77)-SCH!BJ77)&gt;=0,SUM(ENT!BG77:BI77)-SCH!BJ77,0)</f>
        <v>63</v>
      </c>
      <c r="BK77" s="2"/>
      <c r="BL77" s="2"/>
      <c r="BM77" s="2">
        <f t="shared" si="46"/>
        <v>101</v>
      </c>
      <c r="BN77" s="2">
        <f>IF((SUM(ENT!BK77:BM77)-SCH!BN77)&gt;=0,SUM(ENT!BK77:BM77)-SCH!BN77,0)</f>
        <v>101</v>
      </c>
      <c r="BO77" s="2"/>
      <c r="BP77" s="2"/>
      <c r="BQ77" s="2">
        <f t="shared" si="47"/>
        <v>0</v>
      </c>
      <c r="BR77" s="2">
        <f>IF((SUM(ENT!BO77:BQ77)-SCH!BR77)&gt;=0,SUM(ENT!BO77:BQ77)-SCH!BR77,0)</f>
        <v>0</v>
      </c>
      <c r="BS77" s="2"/>
      <c r="BT77" s="2"/>
      <c r="BU77" s="2">
        <f t="shared" si="48"/>
        <v>299.33941499999946</v>
      </c>
      <c r="BV77" s="2">
        <f>IF((SUM(ENT!BS77:BU77)-SCH!BV77)&gt;=0,SUM(ENT!BS77:BU77)-SCH!BV77,0)</f>
        <v>299.33941499999946</v>
      </c>
      <c r="BW77" s="2"/>
      <c r="BX77" s="2"/>
      <c r="BY77" s="2">
        <f t="shared" si="49"/>
        <v>692.71764699999994</v>
      </c>
      <c r="BZ77" s="2">
        <f>IF((SUM(ENT!BW77:BY77)-SCH!BZ77)&gt;=0,SUM(ENT!BW77:BY77)-SCH!BZ77,0)</f>
        <v>692.71764699999994</v>
      </c>
      <c r="CA77" s="2"/>
      <c r="CB77" s="2"/>
      <c r="CC77" s="2">
        <f t="shared" si="50"/>
        <v>107.13999999999987</v>
      </c>
      <c r="CD77" s="2">
        <f>IF((SUM(ENT!CA77:CC77)-SCH!CD77)&gt;=0,SUM(ENT!CA77:CC77)-SCH!CD77,0)</f>
        <v>107.13999999999987</v>
      </c>
      <c r="CE77" s="2"/>
      <c r="CF77" s="2"/>
      <c r="CG77" s="2">
        <f t="shared" si="51"/>
        <v>101</v>
      </c>
      <c r="CH77" s="2">
        <f>IF((SUM(ENT!CE77:CG77)-SCH!CH77)&gt;=0,SUM(ENT!CE77:CG77)-SCH!CH77,0)</f>
        <v>101</v>
      </c>
      <c r="CI77" s="2"/>
      <c r="CJ77" s="2"/>
      <c r="CK77" s="2">
        <f t="shared" si="52"/>
        <v>101</v>
      </c>
      <c r="CL77" s="2">
        <f>IF((SUM(ENT!CI77:CK77)-SCH!CL77)&gt;=0,SUM(ENT!CI77:CK77)-SCH!CL77,0)</f>
        <v>101</v>
      </c>
      <c r="CM77" s="2"/>
      <c r="CN77" s="2"/>
      <c r="CO77" s="2">
        <f t="shared" si="53"/>
        <v>101</v>
      </c>
      <c r="CP77" s="2">
        <f>IF((SUM(ENT!CM77:CO77)-SCH!CP77)&gt;=0,SUM(ENT!CM77:CO77)-SCH!CP77,0)</f>
        <v>101</v>
      </c>
      <c r="CQ77" s="2"/>
      <c r="CR77" s="2"/>
      <c r="CS77" s="2">
        <f t="shared" si="54"/>
        <v>69</v>
      </c>
      <c r="CT77" s="2">
        <f>IF((SUM(ENT!CQ77:CS77)-SCH!CT77)&gt;=0,SUM(ENT!CQ77:CS77)-SCH!CT77,0)</f>
        <v>69</v>
      </c>
      <c r="CU77" s="2"/>
      <c r="CV77" s="2"/>
      <c r="CW77" s="2">
        <f t="shared" si="55"/>
        <v>74.090000000000146</v>
      </c>
      <c r="CX77" s="2">
        <f>IF((SUM(ENT!CU77:CW77)-SCH!CX77)&gt;=0,SUM(ENT!CU77:CW77)-SCH!CX77,0)</f>
        <v>74.090000000000146</v>
      </c>
      <c r="CY77" s="2"/>
      <c r="CZ77" s="2"/>
      <c r="DA77" s="2">
        <f t="shared" si="56"/>
        <v>69</v>
      </c>
      <c r="DB77" s="2">
        <f>IF((SUM(ENT!CY77:DA77)-SCH!DB77)&gt;=0,SUM(ENT!CY77:DA77)-SCH!DB77,0)</f>
        <v>69</v>
      </c>
      <c r="DC77" s="2"/>
      <c r="DD77" s="2"/>
      <c r="DE77" s="2">
        <f t="shared" si="57"/>
        <v>363.80859099999998</v>
      </c>
      <c r="DF77" s="2">
        <f>IF((SUM(ENT!DC77:DE77)-SCH!DF77)&gt;=0,SUM(ENT!DC77:DE77)-SCH!DF77,0)</f>
        <v>363.80859099999998</v>
      </c>
      <c r="DG77" s="2"/>
      <c r="DH77" s="2"/>
      <c r="DI77" s="2">
        <f t="shared" si="58"/>
        <v>106.09000000000015</v>
      </c>
      <c r="DJ77" s="2">
        <f>IF((SUM(ENT!DG77:DI77)-SCH!DJ77)&gt;=0,SUM(ENT!DG77:DI77)-SCH!DJ77,0)</f>
        <v>106.09000000000015</v>
      </c>
      <c r="DK77" s="2"/>
      <c r="DL77" s="2"/>
      <c r="DM77" s="2">
        <f t="shared" si="59"/>
        <v>106.01000000000022</v>
      </c>
      <c r="DN77" s="2">
        <f>IF((SUM(ENT!DK77:DM77)-SCH!DN77)&gt;=0,SUM(ENT!DK77:DM77)-SCH!DN77,0)</f>
        <v>106.01000000000022</v>
      </c>
      <c r="DO77" s="2"/>
      <c r="DP77" s="2"/>
      <c r="DQ77" s="2">
        <f t="shared" si="60"/>
        <v>0</v>
      </c>
      <c r="DR77" s="2">
        <f>IF((SUM(ENT!DO77:DQ77)-SCH!DR77)&gt;=0,SUM(ENT!DO77:DQ77)-SCH!DR77,0)</f>
        <v>0</v>
      </c>
      <c r="DS77" s="2"/>
      <c r="DT77" s="2"/>
      <c r="DU77" s="2">
        <f t="shared" si="61"/>
        <v>0</v>
      </c>
      <c r="DV77" s="2">
        <f>IF((SUM(ENT!DS77:DU77)-SCH!DV77)&gt;=0,SUM(ENT!DS77:DU77)-SCH!DV77,0)</f>
        <v>0</v>
      </c>
    </row>
    <row r="78" spans="1:126" ht="46.5" x14ac:dyDescent="0.25">
      <c r="A78" s="14">
        <v>74</v>
      </c>
      <c r="B78" s="16" t="s">
        <v>81</v>
      </c>
      <c r="C78" s="2"/>
      <c r="D78" s="2"/>
      <c r="E78" s="2">
        <f t="shared" si="31"/>
        <v>0</v>
      </c>
      <c r="F78" s="2">
        <f>IF((SUM(ENT!C78:E78)-SCH!F78)&gt;=0,SUM(ENT!C78:E78)-SCH!F78,0)</f>
        <v>0</v>
      </c>
      <c r="G78" s="2"/>
      <c r="H78" s="2"/>
      <c r="I78" s="2">
        <f t="shared" si="32"/>
        <v>32</v>
      </c>
      <c r="J78" s="2">
        <f>IF((SUM(ENT!G78:I78)-SCH!J78)&gt;=0,SUM(ENT!G78:I78)-SCH!J78,0)</f>
        <v>32</v>
      </c>
      <c r="K78" s="2"/>
      <c r="L78" s="2"/>
      <c r="M78" s="2">
        <f t="shared" si="33"/>
        <v>32</v>
      </c>
      <c r="N78" s="2">
        <f>IF((SUM(ENT!K78:M78)-SCH!N78)&gt;=0,SUM(ENT!K78:M78)-SCH!N78,0)</f>
        <v>32</v>
      </c>
      <c r="O78" s="2"/>
      <c r="P78" s="2"/>
      <c r="Q78" s="2">
        <f t="shared" si="34"/>
        <v>63.999999999999545</v>
      </c>
      <c r="R78" s="2">
        <f>IF((SUM(ENT!O78:Q78)-SCH!R78)&gt;=0,SUM(ENT!O78:Q78)-SCH!R78,0)</f>
        <v>63.999999999999545</v>
      </c>
      <c r="S78" s="2"/>
      <c r="T78" s="2"/>
      <c r="U78" s="2">
        <f t="shared" si="35"/>
        <v>64</v>
      </c>
      <c r="V78" s="2">
        <f>IF((SUM(ENT!S78:U78)-SCH!V78)&gt;=0,SUM(ENT!S78:U78)-SCH!V78,0)</f>
        <v>64</v>
      </c>
      <c r="W78" s="2"/>
      <c r="X78" s="2"/>
      <c r="Y78" s="2">
        <f t="shared" si="36"/>
        <v>0</v>
      </c>
      <c r="Z78" s="2">
        <f>IF((SUM(ENT!W78:Y78)-SCH!Z78)&gt;=0,SUM(ENT!W78:Y78)-SCH!Z78,0)</f>
        <v>0</v>
      </c>
      <c r="AA78" s="2"/>
      <c r="AB78" s="2"/>
      <c r="AC78" s="2">
        <f t="shared" si="37"/>
        <v>64</v>
      </c>
      <c r="AD78" s="2">
        <f>IF((SUM(ENT!AA78:AC78)-SCH!AD78)&gt;=0,SUM(ENT!AA78:AC78)-SCH!AD78,0)</f>
        <v>64</v>
      </c>
      <c r="AE78" s="2"/>
      <c r="AF78" s="2"/>
      <c r="AG78" s="2">
        <f t="shared" si="38"/>
        <v>101</v>
      </c>
      <c r="AH78" s="2">
        <f>IF((SUM(ENT!AE78:AG78)-SCH!AH78)&gt;=0,SUM(ENT!AE78:AG78)-SCH!AH78,0)</f>
        <v>101</v>
      </c>
      <c r="AI78" s="2"/>
      <c r="AJ78" s="2"/>
      <c r="AK78" s="2">
        <f t="shared" si="39"/>
        <v>117.5</v>
      </c>
      <c r="AL78" s="2">
        <f>IF((SUM(ENT!AI78:AK78)-SCH!AL78)&gt;=0,SUM(ENT!AI78:AK78)-SCH!AL78,0)</f>
        <v>117.5</v>
      </c>
      <c r="AM78" s="2"/>
      <c r="AN78" s="2"/>
      <c r="AO78" s="2">
        <f t="shared" si="40"/>
        <v>101</v>
      </c>
      <c r="AP78" s="2">
        <f>IF((SUM(ENT!AM78:AO78)-SCH!AP78)&gt;=0,SUM(ENT!AM78:AO78)-SCH!AP78,0)</f>
        <v>101</v>
      </c>
      <c r="AQ78" s="2"/>
      <c r="AR78" s="2"/>
      <c r="AS78" s="2">
        <f t="shared" si="41"/>
        <v>101</v>
      </c>
      <c r="AT78" s="2">
        <f>IF((SUM(ENT!AQ78:AS78)-SCH!AT78)&gt;=0,SUM(ENT!AQ78:AS78)-SCH!AT78,0)</f>
        <v>101</v>
      </c>
      <c r="AU78" s="2"/>
      <c r="AV78" s="2"/>
      <c r="AW78" s="2">
        <f t="shared" si="42"/>
        <v>101</v>
      </c>
      <c r="AX78" s="2">
        <f>IF((SUM(ENT!AU78:AW78)-SCH!AX78)&gt;=0,SUM(ENT!AU78:AW78)-SCH!AX78,0)</f>
        <v>101</v>
      </c>
      <c r="AY78" s="2"/>
      <c r="AZ78" s="2"/>
      <c r="BA78" s="2">
        <f t="shared" si="43"/>
        <v>95</v>
      </c>
      <c r="BB78" s="2">
        <f>IF((SUM(ENT!AY78:BA78)-SCH!BB78)&gt;=0,SUM(ENT!AY78:BA78)-SCH!BB78,0)</f>
        <v>95</v>
      </c>
      <c r="BC78" s="2"/>
      <c r="BD78" s="2"/>
      <c r="BE78" s="2">
        <f t="shared" si="44"/>
        <v>63</v>
      </c>
      <c r="BF78" s="2">
        <f>IF((SUM(ENT!BC78:BE78)-SCH!BF78)&gt;=0,SUM(ENT!BC78:BE78)-SCH!BF78,0)</f>
        <v>63</v>
      </c>
      <c r="BG78" s="2"/>
      <c r="BH78" s="2"/>
      <c r="BI78" s="2">
        <f t="shared" si="45"/>
        <v>63</v>
      </c>
      <c r="BJ78" s="2">
        <f>IF((SUM(ENT!BG78:BI78)-SCH!BJ78)&gt;=0,SUM(ENT!BG78:BI78)-SCH!BJ78,0)</f>
        <v>63</v>
      </c>
      <c r="BK78" s="2"/>
      <c r="BL78" s="2"/>
      <c r="BM78" s="2">
        <f t="shared" si="46"/>
        <v>101</v>
      </c>
      <c r="BN78" s="2">
        <f>IF((SUM(ENT!BK78:BM78)-SCH!BN78)&gt;=0,SUM(ENT!BK78:BM78)-SCH!BN78,0)</f>
        <v>101</v>
      </c>
      <c r="BO78" s="2"/>
      <c r="BP78" s="2"/>
      <c r="BQ78" s="2">
        <f t="shared" si="47"/>
        <v>101</v>
      </c>
      <c r="BR78" s="2">
        <f>IF((SUM(ENT!BO78:BQ78)-SCH!BR78)&gt;=0,SUM(ENT!BO78:BQ78)-SCH!BR78,0)</f>
        <v>101</v>
      </c>
      <c r="BS78" s="2"/>
      <c r="BT78" s="2"/>
      <c r="BU78" s="2">
        <f t="shared" si="48"/>
        <v>290.83941499999946</v>
      </c>
      <c r="BV78" s="2">
        <f>IF((SUM(ENT!BS78:BU78)-SCH!BV78)&gt;=0,SUM(ENT!BS78:BU78)-SCH!BV78,0)</f>
        <v>290.83941499999946</v>
      </c>
      <c r="BW78" s="2"/>
      <c r="BX78" s="2"/>
      <c r="BY78" s="2">
        <f t="shared" si="49"/>
        <v>632.71764699999994</v>
      </c>
      <c r="BZ78" s="2">
        <f>IF((SUM(ENT!BW78:BY78)-SCH!BZ78)&gt;=0,SUM(ENT!BW78:BY78)-SCH!BZ78,0)</f>
        <v>632.71764699999994</v>
      </c>
      <c r="CA78" s="2"/>
      <c r="CB78" s="2"/>
      <c r="CC78" s="2">
        <f t="shared" si="50"/>
        <v>118.44000000000005</v>
      </c>
      <c r="CD78" s="2">
        <f>IF((SUM(ENT!CA78:CC78)-SCH!CD78)&gt;=0,SUM(ENT!CA78:CC78)-SCH!CD78,0)</f>
        <v>118.44000000000005</v>
      </c>
      <c r="CE78" s="2"/>
      <c r="CF78" s="2"/>
      <c r="CG78" s="2">
        <f t="shared" si="51"/>
        <v>101</v>
      </c>
      <c r="CH78" s="2">
        <f>IF((SUM(ENT!CE78:CG78)-SCH!CH78)&gt;=0,SUM(ENT!CE78:CG78)-SCH!CH78,0)</f>
        <v>101</v>
      </c>
      <c r="CI78" s="2"/>
      <c r="CJ78" s="2"/>
      <c r="CK78" s="2">
        <f t="shared" si="52"/>
        <v>101</v>
      </c>
      <c r="CL78" s="2">
        <f>IF((SUM(ENT!CI78:CK78)-SCH!CL78)&gt;=0,SUM(ENT!CI78:CK78)-SCH!CL78,0)</f>
        <v>101</v>
      </c>
      <c r="CM78" s="2"/>
      <c r="CN78" s="2"/>
      <c r="CO78" s="2">
        <f t="shared" si="53"/>
        <v>101</v>
      </c>
      <c r="CP78" s="2">
        <f>IF((SUM(ENT!CM78:CO78)-SCH!CP78)&gt;=0,SUM(ENT!CM78:CO78)-SCH!CP78,0)</f>
        <v>101</v>
      </c>
      <c r="CQ78" s="2"/>
      <c r="CR78" s="2"/>
      <c r="CS78" s="2">
        <f t="shared" si="54"/>
        <v>69</v>
      </c>
      <c r="CT78" s="2">
        <f>IF((SUM(ENT!CQ78:CS78)-SCH!CT78)&gt;=0,SUM(ENT!CQ78:CS78)-SCH!CT78,0)</f>
        <v>69</v>
      </c>
      <c r="CU78" s="2"/>
      <c r="CV78" s="2"/>
      <c r="CW78" s="2">
        <f t="shared" si="55"/>
        <v>74.090000000000146</v>
      </c>
      <c r="CX78" s="2">
        <f>IF((SUM(ENT!CU78:CW78)-SCH!CX78)&gt;=0,SUM(ENT!CU78:CW78)-SCH!CX78,0)</f>
        <v>74.090000000000146</v>
      </c>
      <c r="CY78" s="2"/>
      <c r="CZ78" s="2"/>
      <c r="DA78" s="2">
        <f t="shared" si="56"/>
        <v>69</v>
      </c>
      <c r="DB78" s="2">
        <f>IF((SUM(ENT!CY78:DA78)-SCH!DB78)&gt;=0,SUM(ENT!CY78:DA78)-SCH!DB78,0)</f>
        <v>69</v>
      </c>
      <c r="DC78" s="2"/>
      <c r="DD78" s="2"/>
      <c r="DE78" s="2">
        <f t="shared" si="57"/>
        <v>390.40918299999976</v>
      </c>
      <c r="DF78" s="2">
        <f>IF((SUM(ENT!DC78:DE78)-SCH!DF78)&gt;=0,SUM(ENT!DC78:DE78)-SCH!DF78,0)</f>
        <v>390.40918299999976</v>
      </c>
      <c r="DG78" s="2"/>
      <c r="DH78" s="2"/>
      <c r="DI78" s="2">
        <f t="shared" si="58"/>
        <v>106.09000000000015</v>
      </c>
      <c r="DJ78" s="2">
        <f>IF((SUM(ENT!DG78:DI78)-SCH!DJ78)&gt;=0,SUM(ENT!DG78:DI78)-SCH!DJ78,0)</f>
        <v>106.09000000000015</v>
      </c>
      <c r="DK78" s="2"/>
      <c r="DL78" s="2"/>
      <c r="DM78" s="2">
        <f t="shared" si="59"/>
        <v>107.97000000000025</v>
      </c>
      <c r="DN78" s="2">
        <f>IF((SUM(ENT!DK78:DM78)-SCH!DN78)&gt;=0,SUM(ENT!DK78:DM78)-SCH!DN78,0)</f>
        <v>107.97000000000025</v>
      </c>
      <c r="DO78" s="2"/>
      <c r="DP78" s="2"/>
      <c r="DQ78" s="2">
        <f t="shared" si="60"/>
        <v>0</v>
      </c>
      <c r="DR78" s="2">
        <f>IF((SUM(ENT!DO78:DQ78)-SCH!DR78)&gt;=0,SUM(ENT!DO78:DQ78)-SCH!DR78,0)</f>
        <v>0</v>
      </c>
      <c r="DS78" s="2"/>
      <c r="DT78" s="2"/>
      <c r="DU78" s="2">
        <f t="shared" si="61"/>
        <v>0</v>
      </c>
      <c r="DV78" s="2">
        <f>IF((SUM(ENT!DS78:DU78)-SCH!DV78)&gt;=0,SUM(ENT!DS78:DU78)-SCH!DV78,0)</f>
        <v>0</v>
      </c>
    </row>
    <row r="79" spans="1:126" ht="46.5" x14ac:dyDescent="0.25">
      <c r="A79" s="14">
        <v>75</v>
      </c>
      <c r="B79" s="16" t="s">
        <v>82</v>
      </c>
      <c r="C79" s="2"/>
      <c r="D79" s="2"/>
      <c r="E79" s="2">
        <f t="shared" si="31"/>
        <v>0</v>
      </c>
      <c r="F79" s="2">
        <f>IF((SUM(ENT!C79:E79)-SCH!F79)&gt;=0,SUM(ENT!C79:E79)-SCH!F79,0)</f>
        <v>0</v>
      </c>
      <c r="G79" s="2"/>
      <c r="H79" s="2"/>
      <c r="I79" s="2">
        <f t="shared" si="32"/>
        <v>32</v>
      </c>
      <c r="J79" s="2">
        <f>IF((SUM(ENT!G79:I79)-SCH!J79)&gt;=0,SUM(ENT!G79:I79)-SCH!J79,0)</f>
        <v>32</v>
      </c>
      <c r="K79" s="2"/>
      <c r="L79" s="2"/>
      <c r="M79" s="2">
        <f t="shared" si="33"/>
        <v>32</v>
      </c>
      <c r="N79" s="2">
        <f>IF((SUM(ENT!K79:M79)-SCH!N79)&gt;=0,SUM(ENT!K79:M79)-SCH!N79,0)</f>
        <v>32</v>
      </c>
      <c r="O79" s="2"/>
      <c r="P79" s="2"/>
      <c r="Q79" s="2">
        <f t="shared" si="34"/>
        <v>64</v>
      </c>
      <c r="R79" s="2">
        <f>IF((SUM(ENT!O79:Q79)-SCH!R79)&gt;=0,SUM(ENT!O79:Q79)-SCH!R79,0)</f>
        <v>64</v>
      </c>
      <c r="S79" s="2"/>
      <c r="T79" s="2"/>
      <c r="U79" s="2">
        <f t="shared" si="35"/>
        <v>64</v>
      </c>
      <c r="V79" s="2">
        <f>IF((SUM(ENT!S79:U79)-SCH!V79)&gt;=0,SUM(ENT!S79:U79)-SCH!V79,0)</f>
        <v>64</v>
      </c>
      <c r="W79" s="2"/>
      <c r="X79" s="2"/>
      <c r="Y79" s="2">
        <f t="shared" si="36"/>
        <v>0</v>
      </c>
      <c r="Z79" s="2">
        <f>IF((SUM(ENT!W79:Y79)-SCH!Z79)&gt;=0,SUM(ENT!W79:Y79)-SCH!Z79,0)</f>
        <v>0</v>
      </c>
      <c r="AA79" s="2"/>
      <c r="AB79" s="2"/>
      <c r="AC79" s="2">
        <f t="shared" si="37"/>
        <v>64</v>
      </c>
      <c r="AD79" s="2">
        <f>IF((SUM(ENT!AA79:AC79)-SCH!AD79)&gt;=0,SUM(ENT!AA79:AC79)-SCH!AD79,0)</f>
        <v>64</v>
      </c>
      <c r="AE79" s="2"/>
      <c r="AF79" s="2"/>
      <c r="AG79" s="2">
        <f t="shared" si="38"/>
        <v>101</v>
      </c>
      <c r="AH79" s="2">
        <f>IF((SUM(ENT!AE79:AG79)-SCH!AH79)&gt;=0,SUM(ENT!AE79:AG79)-SCH!AH79,0)</f>
        <v>101</v>
      </c>
      <c r="AI79" s="2"/>
      <c r="AJ79" s="2"/>
      <c r="AK79" s="2">
        <f t="shared" si="39"/>
        <v>117.5</v>
      </c>
      <c r="AL79" s="2">
        <f>IF((SUM(ENT!AI79:AK79)-SCH!AL79)&gt;=0,SUM(ENT!AI79:AK79)-SCH!AL79,0)</f>
        <v>117.5</v>
      </c>
      <c r="AM79" s="2"/>
      <c r="AN79" s="2"/>
      <c r="AO79" s="2">
        <f t="shared" si="40"/>
        <v>0</v>
      </c>
      <c r="AP79" s="2">
        <f>IF((SUM(ENT!AM79:AO79)-SCH!AP79)&gt;=0,SUM(ENT!AM79:AO79)-SCH!AP79,0)</f>
        <v>0</v>
      </c>
      <c r="AQ79" s="2"/>
      <c r="AR79" s="2"/>
      <c r="AS79" s="2">
        <f t="shared" si="41"/>
        <v>101</v>
      </c>
      <c r="AT79" s="2">
        <f>IF((SUM(ENT!AQ79:AS79)-SCH!AT79)&gt;=0,SUM(ENT!AQ79:AS79)-SCH!AT79,0)</f>
        <v>101</v>
      </c>
      <c r="AU79" s="2"/>
      <c r="AV79" s="2"/>
      <c r="AW79" s="2">
        <f t="shared" si="42"/>
        <v>101</v>
      </c>
      <c r="AX79" s="2">
        <f>IF((SUM(ENT!AU79:AW79)-SCH!AX79)&gt;=0,SUM(ENT!AU79:AW79)-SCH!AX79,0)</f>
        <v>101</v>
      </c>
      <c r="AY79" s="2"/>
      <c r="AZ79" s="2"/>
      <c r="BA79" s="2">
        <f t="shared" si="43"/>
        <v>95</v>
      </c>
      <c r="BB79" s="2">
        <f>IF((SUM(ENT!AY79:BA79)-SCH!BB79)&gt;=0,SUM(ENT!AY79:BA79)-SCH!BB79,0)</f>
        <v>95</v>
      </c>
      <c r="BC79" s="2"/>
      <c r="BD79" s="2"/>
      <c r="BE79" s="2">
        <f t="shared" si="44"/>
        <v>63</v>
      </c>
      <c r="BF79" s="2">
        <f>IF((SUM(ENT!BC79:BE79)-SCH!BF79)&gt;=0,SUM(ENT!BC79:BE79)-SCH!BF79,0)</f>
        <v>63</v>
      </c>
      <c r="BG79" s="2"/>
      <c r="BH79" s="2"/>
      <c r="BI79" s="2">
        <f t="shared" si="45"/>
        <v>63.718084999999974</v>
      </c>
      <c r="BJ79" s="2">
        <f>IF((SUM(ENT!BG79:BI79)-SCH!BJ79)&gt;=0,SUM(ENT!BG79:BI79)-SCH!BJ79,0)</f>
        <v>63.718084999999974</v>
      </c>
      <c r="BK79" s="2"/>
      <c r="BL79" s="2"/>
      <c r="BM79" s="2">
        <f t="shared" si="46"/>
        <v>101</v>
      </c>
      <c r="BN79" s="2">
        <f>IF((SUM(ENT!BK79:BM79)-SCH!BN79)&gt;=0,SUM(ENT!BK79:BM79)-SCH!BN79,0)</f>
        <v>101</v>
      </c>
      <c r="BO79" s="2"/>
      <c r="BP79" s="2"/>
      <c r="BQ79" s="2">
        <f t="shared" si="47"/>
        <v>0</v>
      </c>
      <c r="BR79" s="2">
        <f>IF((SUM(ENT!BO79:BQ79)-SCH!BR79)&gt;=0,SUM(ENT!BO79:BQ79)-SCH!BR79,0)</f>
        <v>0</v>
      </c>
      <c r="BS79" s="2"/>
      <c r="BT79" s="2"/>
      <c r="BU79" s="2">
        <f t="shared" si="48"/>
        <v>293.80494199999976</v>
      </c>
      <c r="BV79" s="2">
        <f>IF((SUM(ENT!BS79:BU79)-SCH!BV79)&gt;=0,SUM(ENT!BS79:BU79)-SCH!BV79,0)</f>
        <v>293.80494199999976</v>
      </c>
      <c r="BW79" s="2"/>
      <c r="BX79" s="2"/>
      <c r="BY79" s="2">
        <f t="shared" si="49"/>
        <v>490.8594149999999</v>
      </c>
      <c r="BZ79" s="2">
        <f>IF((SUM(ENT!BW79:BY79)-SCH!BZ79)&gt;=0,SUM(ENT!BW79:BY79)-SCH!BZ79,0)</f>
        <v>490.8594149999999</v>
      </c>
      <c r="CA79" s="2"/>
      <c r="CB79" s="2"/>
      <c r="CC79" s="2">
        <f t="shared" si="50"/>
        <v>118.44000000000005</v>
      </c>
      <c r="CD79" s="2">
        <f>IF((SUM(ENT!CA79:CC79)-SCH!CD79)&gt;=0,SUM(ENT!CA79:CC79)-SCH!CD79,0)</f>
        <v>118.44000000000005</v>
      </c>
      <c r="CE79" s="2"/>
      <c r="CF79" s="2"/>
      <c r="CG79" s="2">
        <f t="shared" si="51"/>
        <v>101</v>
      </c>
      <c r="CH79" s="2">
        <f>IF((SUM(ENT!CE79:CG79)-SCH!CH79)&gt;=0,SUM(ENT!CE79:CG79)-SCH!CH79,0)</f>
        <v>101</v>
      </c>
      <c r="CI79" s="2"/>
      <c r="CJ79" s="2"/>
      <c r="CK79" s="2">
        <f t="shared" si="52"/>
        <v>101</v>
      </c>
      <c r="CL79" s="2">
        <f>IF((SUM(ENT!CI79:CK79)-SCH!CL79)&gt;=0,SUM(ENT!CI79:CK79)-SCH!CL79,0)</f>
        <v>101</v>
      </c>
      <c r="CM79" s="2"/>
      <c r="CN79" s="2"/>
      <c r="CO79" s="2">
        <f t="shared" si="53"/>
        <v>101</v>
      </c>
      <c r="CP79" s="2">
        <f>IF((SUM(ENT!CM79:CO79)-SCH!CP79)&gt;=0,SUM(ENT!CM79:CO79)-SCH!CP79,0)</f>
        <v>101</v>
      </c>
      <c r="CQ79" s="2"/>
      <c r="CR79" s="2"/>
      <c r="CS79" s="2">
        <f t="shared" si="54"/>
        <v>69</v>
      </c>
      <c r="CT79" s="2">
        <f>IF((SUM(ENT!CQ79:CS79)-SCH!CT79)&gt;=0,SUM(ENT!CQ79:CS79)-SCH!CT79,0)</f>
        <v>69</v>
      </c>
      <c r="CU79" s="2"/>
      <c r="CV79" s="2"/>
      <c r="CW79" s="2">
        <f t="shared" si="55"/>
        <v>74.090000000000146</v>
      </c>
      <c r="CX79" s="2">
        <f>IF((SUM(ENT!CU79:CW79)-SCH!CX79)&gt;=0,SUM(ENT!CU79:CW79)-SCH!CX79,0)</f>
        <v>74.090000000000146</v>
      </c>
      <c r="CY79" s="2"/>
      <c r="CZ79" s="2"/>
      <c r="DA79" s="2">
        <f t="shared" si="56"/>
        <v>210.36999999999989</v>
      </c>
      <c r="DB79" s="2">
        <f>IF((SUM(ENT!CY79:DA79)-SCH!DB79)&gt;=0,SUM(ENT!CY79:DA79)-SCH!DB79,0)</f>
        <v>210.36999999999989</v>
      </c>
      <c r="DC79" s="2"/>
      <c r="DD79" s="2"/>
      <c r="DE79" s="2">
        <f t="shared" si="57"/>
        <v>407.70708000000013</v>
      </c>
      <c r="DF79" s="2">
        <f>IF((SUM(ENT!DC79:DE79)-SCH!DF79)&gt;=0,SUM(ENT!DC79:DE79)-SCH!DF79,0)</f>
        <v>407.70708000000013</v>
      </c>
      <c r="DG79" s="2"/>
      <c r="DH79" s="2"/>
      <c r="DI79" s="2">
        <f t="shared" si="58"/>
        <v>106.09000000000015</v>
      </c>
      <c r="DJ79" s="2">
        <f>IF((SUM(ENT!DG79:DI79)-SCH!DJ79)&gt;=0,SUM(ENT!DG79:DI79)-SCH!DJ79,0)</f>
        <v>106.09000000000015</v>
      </c>
      <c r="DK79" s="2"/>
      <c r="DL79" s="2"/>
      <c r="DM79" s="2">
        <f t="shared" si="59"/>
        <v>101</v>
      </c>
      <c r="DN79" s="2">
        <f>IF((SUM(ENT!DK79:DM79)-SCH!DN79)&gt;=0,SUM(ENT!DK79:DM79)-SCH!DN79,0)</f>
        <v>101</v>
      </c>
      <c r="DO79" s="2"/>
      <c r="DP79" s="2"/>
      <c r="DQ79" s="2">
        <f t="shared" si="60"/>
        <v>0</v>
      </c>
      <c r="DR79" s="2">
        <f>IF((SUM(ENT!DO79:DQ79)-SCH!DR79)&gt;=0,SUM(ENT!DO79:DQ79)-SCH!DR79,0)</f>
        <v>0</v>
      </c>
      <c r="DS79" s="2"/>
      <c r="DT79" s="2"/>
      <c r="DU79" s="2">
        <f t="shared" si="61"/>
        <v>0</v>
      </c>
      <c r="DV79" s="2">
        <f>IF((SUM(ENT!DS79:DU79)-SCH!DV79)&gt;=0,SUM(ENT!DS79:DU79)-SCH!DV79,0)</f>
        <v>0</v>
      </c>
    </row>
    <row r="80" spans="1:126" ht="46.5" x14ac:dyDescent="0.25">
      <c r="A80" s="14">
        <v>76</v>
      </c>
      <c r="B80" s="16" t="s">
        <v>83</v>
      </c>
      <c r="C80" s="2"/>
      <c r="D80" s="2"/>
      <c r="E80" s="2">
        <f t="shared" si="31"/>
        <v>0</v>
      </c>
      <c r="F80" s="2">
        <f>IF((SUM(ENT!C80:E80)-SCH!F80)&gt;=0,SUM(ENT!C80:E80)-SCH!F80,0)</f>
        <v>0</v>
      </c>
      <c r="G80" s="2"/>
      <c r="H80" s="2"/>
      <c r="I80" s="2">
        <f t="shared" si="32"/>
        <v>32</v>
      </c>
      <c r="J80" s="2">
        <f>IF((SUM(ENT!G80:I80)-SCH!J80)&gt;=0,SUM(ENT!G80:I80)-SCH!J80,0)</f>
        <v>32</v>
      </c>
      <c r="K80" s="2"/>
      <c r="L80" s="2"/>
      <c r="M80" s="2">
        <f t="shared" si="33"/>
        <v>32</v>
      </c>
      <c r="N80" s="2">
        <f>IF((SUM(ENT!K80:M80)-SCH!N80)&gt;=0,SUM(ENT!K80:M80)-SCH!N80,0)</f>
        <v>32</v>
      </c>
      <c r="O80" s="2"/>
      <c r="P80" s="2"/>
      <c r="Q80" s="2">
        <f t="shared" si="34"/>
        <v>63.999999999999545</v>
      </c>
      <c r="R80" s="2">
        <f>IF((SUM(ENT!O80:Q80)-SCH!R80)&gt;=0,SUM(ENT!O80:Q80)-SCH!R80,0)</f>
        <v>63.999999999999545</v>
      </c>
      <c r="S80" s="2"/>
      <c r="T80" s="2"/>
      <c r="U80" s="2">
        <f t="shared" si="35"/>
        <v>64</v>
      </c>
      <c r="V80" s="2">
        <f>IF((SUM(ENT!S80:U80)-SCH!V80)&gt;=0,SUM(ENT!S80:U80)-SCH!V80,0)</f>
        <v>64</v>
      </c>
      <c r="W80" s="2"/>
      <c r="X80" s="2"/>
      <c r="Y80" s="2">
        <f t="shared" si="36"/>
        <v>0</v>
      </c>
      <c r="Z80" s="2">
        <f>IF((SUM(ENT!W80:Y80)-SCH!Z80)&gt;=0,SUM(ENT!W80:Y80)-SCH!Z80,0)</f>
        <v>0</v>
      </c>
      <c r="AA80" s="2"/>
      <c r="AB80" s="2"/>
      <c r="AC80" s="2">
        <f t="shared" si="37"/>
        <v>64</v>
      </c>
      <c r="AD80" s="2">
        <f>IF((SUM(ENT!AA80:AC80)-SCH!AD80)&gt;=0,SUM(ENT!AA80:AC80)-SCH!AD80,0)</f>
        <v>64</v>
      </c>
      <c r="AE80" s="2"/>
      <c r="AF80" s="2"/>
      <c r="AG80" s="2">
        <f t="shared" si="38"/>
        <v>101</v>
      </c>
      <c r="AH80" s="2">
        <f>IF((SUM(ENT!AE80:AG80)-SCH!AH80)&gt;=0,SUM(ENT!AE80:AG80)-SCH!AH80,0)</f>
        <v>101</v>
      </c>
      <c r="AI80" s="2"/>
      <c r="AJ80" s="2"/>
      <c r="AK80" s="2">
        <f t="shared" si="39"/>
        <v>117.5</v>
      </c>
      <c r="AL80" s="2">
        <f>IF((SUM(ENT!AI80:AK80)-SCH!AL80)&gt;=0,SUM(ENT!AI80:AK80)-SCH!AL80,0)</f>
        <v>117.5</v>
      </c>
      <c r="AM80" s="2"/>
      <c r="AN80" s="2"/>
      <c r="AO80" s="2">
        <f t="shared" si="40"/>
        <v>110.12851699999965</v>
      </c>
      <c r="AP80" s="2">
        <f>IF((SUM(ENT!AM80:AO80)-SCH!AP80)&gt;=0,SUM(ENT!AM80:AO80)-SCH!AP80,0)</f>
        <v>110.12851699999965</v>
      </c>
      <c r="AQ80" s="2"/>
      <c r="AR80" s="2"/>
      <c r="AS80" s="2">
        <f t="shared" si="41"/>
        <v>101</v>
      </c>
      <c r="AT80" s="2">
        <f>IF((SUM(ENT!AQ80:AS80)-SCH!AT80)&gt;=0,SUM(ENT!AQ80:AS80)-SCH!AT80,0)</f>
        <v>101</v>
      </c>
      <c r="AU80" s="2"/>
      <c r="AV80" s="2"/>
      <c r="AW80" s="2">
        <f t="shared" si="42"/>
        <v>101</v>
      </c>
      <c r="AX80" s="2">
        <f>IF((SUM(ENT!AU80:AW80)-SCH!AX80)&gt;=0,SUM(ENT!AU80:AW80)-SCH!AX80,0)</f>
        <v>101</v>
      </c>
      <c r="AY80" s="2"/>
      <c r="AZ80" s="2"/>
      <c r="BA80" s="2">
        <f t="shared" si="43"/>
        <v>95</v>
      </c>
      <c r="BB80" s="2">
        <f>IF((SUM(ENT!AY80:BA80)-SCH!BB80)&gt;=0,SUM(ENT!AY80:BA80)-SCH!BB80,0)</f>
        <v>95</v>
      </c>
      <c r="BC80" s="2"/>
      <c r="BD80" s="2"/>
      <c r="BE80" s="2">
        <f t="shared" si="44"/>
        <v>63</v>
      </c>
      <c r="BF80" s="2">
        <f>IF((SUM(ENT!BC80:BE80)-SCH!BF80)&gt;=0,SUM(ENT!BC80:BE80)-SCH!BF80,0)</f>
        <v>63</v>
      </c>
      <c r="BG80" s="2"/>
      <c r="BH80" s="2"/>
      <c r="BI80" s="2">
        <f t="shared" si="45"/>
        <v>63.430851000000075</v>
      </c>
      <c r="BJ80" s="2">
        <f>IF((SUM(ENT!BG80:BI80)-SCH!BJ80)&gt;=0,SUM(ENT!BG80:BI80)-SCH!BJ80,0)</f>
        <v>63.430851000000075</v>
      </c>
      <c r="BK80" s="2"/>
      <c r="BL80" s="2"/>
      <c r="BM80" s="2">
        <f t="shared" si="46"/>
        <v>101</v>
      </c>
      <c r="BN80" s="2">
        <f>IF((SUM(ENT!BK80:BM80)-SCH!BN80)&gt;=0,SUM(ENT!BK80:BM80)-SCH!BN80,0)</f>
        <v>101</v>
      </c>
      <c r="BO80" s="2"/>
      <c r="BP80" s="2"/>
      <c r="BQ80" s="2">
        <f t="shared" si="47"/>
        <v>101</v>
      </c>
      <c r="BR80" s="2">
        <f>IF((SUM(ENT!BO80:BQ80)-SCH!BR80)&gt;=0,SUM(ENT!BO80:BQ80)-SCH!BR80,0)</f>
        <v>101</v>
      </c>
      <c r="BS80" s="2"/>
      <c r="BT80" s="2"/>
      <c r="BU80" s="2">
        <f t="shared" si="48"/>
        <v>290.83941499999946</v>
      </c>
      <c r="BV80" s="2">
        <f>IF((SUM(ENT!BS80:BU80)-SCH!BV80)&gt;=0,SUM(ENT!BS80:BU80)-SCH!BV80,0)</f>
        <v>290.83941499999946</v>
      </c>
      <c r="BW80" s="2"/>
      <c r="BX80" s="2"/>
      <c r="BY80" s="2">
        <f t="shared" si="49"/>
        <v>350.85941500000035</v>
      </c>
      <c r="BZ80" s="2">
        <f>IF((SUM(ENT!BW80:BY80)-SCH!BZ80)&gt;=0,SUM(ENT!BW80:BY80)-SCH!BZ80,0)</f>
        <v>350.85941500000035</v>
      </c>
      <c r="CA80" s="2"/>
      <c r="CB80" s="2"/>
      <c r="CC80" s="2">
        <f t="shared" si="50"/>
        <v>118.44000000000005</v>
      </c>
      <c r="CD80" s="2">
        <f>IF((SUM(ENT!CA80:CC80)-SCH!CD80)&gt;=0,SUM(ENT!CA80:CC80)-SCH!CD80,0)</f>
        <v>118.44000000000005</v>
      </c>
      <c r="CE80" s="2"/>
      <c r="CF80" s="2"/>
      <c r="CG80" s="2">
        <f t="shared" si="51"/>
        <v>101</v>
      </c>
      <c r="CH80" s="2">
        <f>IF((SUM(ENT!CE80:CG80)-SCH!CH80)&gt;=0,SUM(ENT!CE80:CG80)-SCH!CH80,0)</f>
        <v>101</v>
      </c>
      <c r="CI80" s="2"/>
      <c r="CJ80" s="2"/>
      <c r="CK80" s="2">
        <f t="shared" si="52"/>
        <v>101</v>
      </c>
      <c r="CL80" s="2">
        <f>IF((SUM(ENT!CI80:CK80)-SCH!CL80)&gt;=0,SUM(ENT!CI80:CK80)-SCH!CL80,0)</f>
        <v>101</v>
      </c>
      <c r="CM80" s="2"/>
      <c r="CN80" s="2"/>
      <c r="CO80" s="2">
        <f t="shared" si="53"/>
        <v>101</v>
      </c>
      <c r="CP80" s="2">
        <f>IF((SUM(ENT!CM80:CO80)-SCH!CP80)&gt;=0,SUM(ENT!CM80:CO80)-SCH!CP80,0)</f>
        <v>101</v>
      </c>
      <c r="CQ80" s="2"/>
      <c r="CR80" s="2"/>
      <c r="CS80" s="2">
        <f t="shared" si="54"/>
        <v>69</v>
      </c>
      <c r="CT80" s="2">
        <f>IF((SUM(ENT!CQ80:CS80)-SCH!CT80)&gt;=0,SUM(ENT!CQ80:CS80)-SCH!CT80,0)</f>
        <v>69</v>
      </c>
      <c r="CU80" s="2"/>
      <c r="CV80" s="2"/>
      <c r="CW80" s="2">
        <f t="shared" si="55"/>
        <v>76.25</v>
      </c>
      <c r="CX80" s="2">
        <f>IF((SUM(ENT!CU80:CW80)-SCH!CX80)&gt;=0,SUM(ENT!CU80:CW80)-SCH!CX80,0)</f>
        <v>76.25</v>
      </c>
      <c r="CY80" s="2"/>
      <c r="CZ80" s="2"/>
      <c r="DA80" s="2">
        <f t="shared" si="56"/>
        <v>210.36999999999989</v>
      </c>
      <c r="DB80" s="2">
        <f>IF((SUM(ENT!CY80:DA80)-SCH!DB80)&gt;=0,SUM(ENT!CY80:DA80)-SCH!DB80,0)</f>
        <v>210.36999999999989</v>
      </c>
      <c r="DC80" s="2"/>
      <c r="DD80" s="2"/>
      <c r="DE80" s="2">
        <f t="shared" si="57"/>
        <v>407.70707999999968</v>
      </c>
      <c r="DF80" s="2">
        <f>IF((SUM(ENT!DC80:DE80)-SCH!DF80)&gt;=0,SUM(ENT!DC80:DE80)-SCH!DF80,0)</f>
        <v>407.70707999999968</v>
      </c>
      <c r="DG80" s="2"/>
      <c r="DH80" s="2"/>
      <c r="DI80" s="2">
        <f t="shared" si="58"/>
        <v>107.53999999999996</v>
      </c>
      <c r="DJ80" s="2">
        <f>IF((SUM(ENT!DG80:DI80)-SCH!DJ80)&gt;=0,SUM(ENT!DG80:DI80)-SCH!DJ80,0)</f>
        <v>107.53999999999996</v>
      </c>
      <c r="DK80" s="2"/>
      <c r="DL80" s="2"/>
      <c r="DM80" s="2">
        <f t="shared" si="59"/>
        <v>101</v>
      </c>
      <c r="DN80" s="2">
        <f>IF((SUM(ENT!DK80:DM80)-SCH!DN80)&gt;=0,SUM(ENT!DK80:DM80)-SCH!DN80,0)</f>
        <v>101</v>
      </c>
      <c r="DO80" s="2"/>
      <c r="DP80" s="2"/>
      <c r="DQ80" s="2">
        <f t="shared" si="60"/>
        <v>0</v>
      </c>
      <c r="DR80" s="2">
        <f>IF((SUM(ENT!DO80:DQ80)-SCH!DR80)&gt;=0,SUM(ENT!DO80:DQ80)-SCH!DR80,0)</f>
        <v>0</v>
      </c>
      <c r="DS80" s="2"/>
      <c r="DT80" s="2"/>
      <c r="DU80" s="2">
        <f t="shared" si="61"/>
        <v>0</v>
      </c>
      <c r="DV80" s="2">
        <f>IF((SUM(ENT!DS80:DU80)-SCH!DV80)&gt;=0,SUM(ENT!DS80:DU80)-SCH!DV80,0)</f>
        <v>0</v>
      </c>
    </row>
    <row r="81" spans="1:126" ht="46.5" x14ac:dyDescent="0.25">
      <c r="A81" s="14">
        <v>77</v>
      </c>
      <c r="B81" s="16" t="s">
        <v>84</v>
      </c>
      <c r="C81" s="2"/>
      <c r="D81" s="2"/>
      <c r="E81" s="2">
        <f t="shared" si="31"/>
        <v>0</v>
      </c>
      <c r="F81" s="2">
        <f>IF((SUM(ENT!C81:E81)-SCH!F81)&gt;=0,SUM(ENT!C81:E81)-SCH!F81,0)</f>
        <v>0</v>
      </c>
      <c r="G81" s="2"/>
      <c r="H81" s="2"/>
      <c r="I81" s="2">
        <f t="shared" si="32"/>
        <v>32</v>
      </c>
      <c r="J81" s="2">
        <f>IF((SUM(ENT!G81:I81)-SCH!J81)&gt;=0,SUM(ENT!G81:I81)-SCH!J81,0)</f>
        <v>32</v>
      </c>
      <c r="K81" s="2"/>
      <c r="L81" s="2"/>
      <c r="M81" s="2">
        <f t="shared" si="33"/>
        <v>32</v>
      </c>
      <c r="N81" s="2">
        <f>IF((SUM(ENT!K81:M81)-SCH!N81)&gt;=0,SUM(ENT!K81:M81)-SCH!N81,0)</f>
        <v>32</v>
      </c>
      <c r="O81" s="2"/>
      <c r="P81" s="2"/>
      <c r="Q81" s="2">
        <f t="shared" si="34"/>
        <v>63.999999999999091</v>
      </c>
      <c r="R81" s="2">
        <f>IF((SUM(ENT!O81:Q81)-SCH!R81)&gt;=0,SUM(ENT!O81:Q81)-SCH!R81,0)</f>
        <v>63.999999999999091</v>
      </c>
      <c r="S81" s="2"/>
      <c r="T81" s="2"/>
      <c r="U81" s="2">
        <f t="shared" si="35"/>
        <v>64</v>
      </c>
      <c r="V81" s="2">
        <f>IF((SUM(ENT!S81:U81)-SCH!V81)&gt;=0,SUM(ENT!S81:U81)-SCH!V81,0)</f>
        <v>64</v>
      </c>
      <c r="W81" s="2"/>
      <c r="X81" s="2"/>
      <c r="Y81" s="2">
        <f t="shared" si="36"/>
        <v>19.526785999999902</v>
      </c>
      <c r="Z81" s="2">
        <f>IF((SUM(ENT!W81:Y81)-SCH!Z81)&gt;=0,SUM(ENT!W81:Y81)-SCH!Z81,0)</f>
        <v>19.526785999999902</v>
      </c>
      <c r="AA81" s="2"/>
      <c r="AB81" s="2"/>
      <c r="AC81" s="2">
        <f t="shared" si="37"/>
        <v>64</v>
      </c>
      <c r="AD81" s="2">
        <f>IF((SUM(ENT!AA81:AC81)-SCH!AD81)&gt;=0,SUM(ENT!AA81:AC81)-SCH!AD81,0)</f>
        <v>64</v>
      </c>
      <c r="AE81" s="2"/>
      <c r="AF81" s="2"/>
      <c r="AG81" s="2">
        <f t="shared" si="38"/>
        <v>101</v>
      </c>
      <c r="AH81" s="2">
        <f>IF((SUM(ENT!AE81:AG81)-SCH!AH81)&gt;=0,SUM(ENT!AE81:AG81)-SCH!AH81,0)</f>
        <v>101</v>
      </c>
      <c r="AI81" s="2"/>
      <c r="AJ81" s="2"/>
      <c r="AK81" s="2">
        <f t="shared" si="39"/>
        <v>117.5</v>
      </c>
      <c r="AL81" s="2">
        <f>IF((SUM(ENT!AI81:AK81)-SCH!AL81)&gt;=0,SUM(ENT!AI81:AK81)-SCH!AL81,0)</f>
        <v>117.5</v>
      </c>
      <c r="AM81" s="2"/>
      <c r="AN81" s="2"/>
      <c r="AO81" s="2">
        <f t="shared" si="40"/>
        <v>0</v>
      </c>
      <c r="AP81" s="2">
        <f>IF((SUM(ENT!AM81:AO81)-SCH!AP81)&gt;=0,SUM(ENT!AM81:AO81)-SCH!AP81,0)</f>
        <v>0</v>
      </c>
      <c r="AQ81" s="2"/>
      <c r="AR81" s="2"/>
      <c r="AS81" s="2">
        <f t="shared" si="41"/>
        <v>101</v>
      </c>
      <c r="AT81" s="2">
        <f>IF((SUM(ENT!AQ81:AS81)-SCH!AT81)&gt;=0,SUM(ENT!AQ81:AS81)-SCH!AT81,0)</f>
        <v>101</v>
      </c>
      <c r="AU81" s="2"/>
      <c r="AV81" s="2"/>
      <c r="AW81" s="2">
        <f t="shared" si="42"/>
        <v>101</v>
      </c>
      <c r="AX81" s="2">
        <f>IF((SUM(ENT!AU81:AW81)-SCH!AX81)&gt;=0,SUM(ENT!AU81:AW81)-SCH!AX81,0)</f>
        <v>101</v>
      </c>
      <c r="AY81" s="2"/>
      <c r="AZ81" s="2"/>
      <c r="BA81" s="2">
        <f t="shared" si="43"/>
        <v>95</v>
      </c>
      <c r="BB81" s="2">
        <f>IF((SUM(ENT!AY81:BA81)-SCH!BB81)&gt;=0,SUM(ENT!AY81:BA81)-SCH!BB81,0)</f>
        <v>95</v>
      </c>
      <c r="BC81" s="2"/>
      <c r="BD81" s="2"/>
      <c r="BE81" s="2">
        <f t="shared" si="44"/>
        <v>63</v>
      </c>
      <c r="BF81" s="2">
        <f>IF((SUM(ENT!BC81:BE81)-SCH!BF81)&gt;=0,SUM(ENT!BC81:BE81)-SCH!BF81,0)</f>
        <v>63</v>
      </c>
      <c r="BG81" s="2"/>
      <c r="BH81" s="2"/>
      <c r="BI81" s="2">
        <f t="shared" si="45"/>
        <v>63</v>
      </c>
      <c r="BJ81" s="2">
        <f>IF((SUM(ENT!BG81:BI81)-SCH!BJ81)&gt;=0,SUM(ENT!BG81:BI81)-SCH!BJ81,0)</f>
        <v>63</v>
      </c>
      <c r="BK81" s="2"/>
      <c r="BL81" s="2"/>
      <c r="BM81" s="2">
        <f t="shared" si="46"/>
        <v>105.1348710000002</v>
      </c>
      <c r="BN81" s="2">
        <f>IF((SUM(ENT!BK81:BM81)-SCH!BN81)&gt;=0,SUM(ENT!BK81:BM81)-SCH!BN81,0)</f>
        <v>105.1348710000002</v>
      </c>
      <c r="BO81" s="2"/>
      <c r="BP81" s="2"/>
      <c r="BQ81" s="2">
        <f t="shared" si="47"/>
        <v>0</v>
      </c>
      <c r="BR81" s="2">
        <f>IF((SUM(ENT!BO81:BQ81)-SCH!BR81)&gt;=0,SUM(ENT!BO81:BQ81)-SCH!BR81,0)</f>
        <v>0</v>
      </c>
      <c r="BS81" s="2"/>
      <c r="BT81" s="2"/>
      <c r="BU81" s="2">
        <f t="shared" si="48"/>
        <v>296.02941499999952</v>
      </c>
      <c r="BV81" s="2">
        <f>IF((SUM(ENT!BS81:BU81)-SCH!BV81)&gt;=0,SUM(ENT!BS81:BU81)-SCH!BV81,0)</f>
        <v>296.02941499999952</v>
      </c>
      <c r="BW81" s="2"/>
      <c r="BX81" s="2"/>
      <c r="BY81" s="2">
        <f t="shared" si="49"/>
        <v>289.04941499999995</v>
      </c>
      <c r="BZ81" s="2">
        <f>IF((SUM(ENT!BW81:BY81)-SCH!BZ81)&gt;=0,SUM(ENT!BW81:BY81)-SCH!BZ81,0)</f>
        <v>289.04941499999995</v>
      </c>
      <c r="CA81" s="2"/>
      <c r="CB81" s="2"/>
      <c r="CC81" s="2">
        <f t="shared" si="50"/>
        <v>118.44000000000005</v>
      </c>
      <c r="CD81" s="2">
        <f>IF((SUM(ENT!CA81:CC81)-SCH!CD81)&gt;=0,SUM(ENT!CA81:CC81)-SCH!CD81,0)</f>
        <v>118.44000000000005</v>
      </c>
      <c r="CE81" s="2"/>
      <c r="CF81" s="2"/>
      <c r="CG81" s="2">
        <f t="shared" si="51"/>
        <v>101</v>
      </c>
      <c r="CH81" s="2">
        <f>IF((SUM(ENT!CE81:CG81)-SCH!CH81)&gt;=0,SUM(ENT!CE81:CG81)-SCH!CH81,0)</f>
        <v>101</v>
      </c>
      <c r="CI81" s="2"/>
      <c r="CJ81" s="2"/>
      <c r="CK81" s="2">
        <f t="shared" si="52"/>
        <v>101</v>
      </c>
      <c r="CL81" s="2">
        <f>IF((SUM(ENT!CI81:CK81)-SCH!CL81)&gt;=0,SUM(ENT!CI81:CK81)-SCH!CL81,0)</f>
        <v>101</v>
      </c>
      <c r="CM81" s="2"/>
      <c r="CN81" s="2"/>
      <c r="CO81" s="2">
        <f t="shared" si="53"/>
        <v>102.41615100000035</v>
      </c>
      <c r="CP81" s="2">
        <f>IF((SUM(ENT!CM81:CO81)-SCH!CP81)&gt;=0,SUM(ENT!CM81:CO81)-SCH!CP81,0)</f>
        <v>102.41615100000035</v>
      </c>
      <c r="CQ81" s="2"/>
      <c r="CR81" s="2"/>
      <c r="CS81" s="2">
        <f t="shared" si="54"/>
        <v>69</v>
      </c>
      <c r="CT81" s="2">
        <f>IF((SUM(ENT!CQ81:CS81)-SCH!CT81)&gt;=0,SUM(ENT!CQ81:CS81)-SCH!CT81,0)</f>
        <v>69</v>
      </c>
      <c r="CU81" s="2"/>
      <c r="CV81" s="2"/>
      <c r="CW81" s="2">
        <f t="shared" si="55"/>
        <v>76.25</v>
      </c>
      <c r="CX81" s="2">
        <f>IF((SUM(ENT!CU81:CW81)-SCH!CX81)&gt;=0,SUM(ENT!CU81:CW81)-SCH!CX81,0)</f>
        <v>76.25</v>
      </c>
      <c r="CY81" s="2"/>
      <c r="CZ81" s="2"/>
      <c r="DA81" s="2">
        <f t="shared" si="56"/>
        <v>210.36999999999989</v>
      </c>
      <c r="DB81" s="2">
        <f>IF((SUM(ENT!CY81:DA81)-SCH!DB81)&gt;=0,SUM(ENT!CY81:DA81)-SCH!DB81,0)</f>
        <v>210.36999999999989</v>
      </c>
      <c r="DC81" s="2"/>
      <c r="DD81" s="2"/>
      <c r="DE81" s="2">
        <f t="shared" si="57"/>
        <v>407.70708000000013</v>
      </c>
      <c r="DF81" s="2">
        <f>IF((SUM(ENT!DC81:DE81)-SCH!DF81)&gt;=0,SUM(ENT!DC81:DE81)-SCH!DF81,0)</f>
        <v>407.70708000000013</v>
      </c>
      <c r="DG81" s="2"/>
      <c r="DH81" s="2"/>
      <c r="DI81" s="2">
        <f t="shared" si="58"/>
        <v>107.53999999999996</v>
      </c>
      <c r="DJ81" s="2">
        <f>IF((SUM(ENT!DG81:DI81)-SCH!DJ81)&gt;=0,SUM(ENT!DG81:DI81)-SCH!DJ81,0)</f>
        <v>107.53999999999996</v>
      </c>
      <c r="DK81" s="2"/>
      <c r="DL81" s="2"/>
      <c r="DM81" s="2">
        <f t="shared" si="59"/>
        <v>101</v>
      </c>
      <c r="DN81" s="2">
        <f>IF((SUM(ENT!DK81:DM81)-SCH!DN81)&gt;=0,SUM(ENT!DK81:DM81)-SCH!DN81,0)</f>
        <v>101</v>
      </c>
      <c r="DO81" s="2"/>
      <c r="DP81" s="2"/>
      <c r="DQ81" s="2">
        <f t="shared" si="60"/>
        <v>0</v>
      </c>
      <c r="DR81" s="2">
        <f>IF((SUM(ENT!DO81:DQ81)-SCH!DR81)&gt;=0,SUM(ENT!DO81:DQ81)-SCH!DR81,0)</f>
        <v>0</v>
      </c>
      <c r="DS81" s="2"/>
      <c r="DT81" s="2"/>
      <c r="DU81" s="2">
        <f t="shared" si="61"/>
        <v>0</v>
      </c>
      <c r="DV81" s="2">
        <f>IF((SUM(ENT!DS81:DU81)-SCH!DV81)&gt;=0,SUM(ENT!DS81:DU81)-SCH!DV81,0)</f>
        <v>0</v>
      </c>
    </row>
    <row r="82" spans="1:126" ht="46.5" x14ac:dyDescent="0.25">
      <c r="A82" s="14">
        <v>78</v>
      </c>
      <c r="B82" s="16" t="s">
        <v>85</v>
      </c>
      <c r="C82" s="2"/>
      <c r="D82" s="2"/>
      <c r="E82" s="2">
        <f t="shared" si="31"/>
        <v>0</v>
      </c>
      <c r="F82" s="2">
        <f>IF((SUM(ENT!C82:E82)-SCH!F82)&gt;=0,SUM(ENT!C82:E82)-SCH!F82,0)</f>
        <v>0</v>
      </c>
      <c r="G82" s="2"/>
      <c r="H82" s="2"/>
      <c r="I82" s="2">
        <f t="shared" si="32"/>
        <v>32</v>
      </c>
      <c r="J82" s="2">
        <f>IF((SUM(ENT!G82:I82)-SCH!J82)&gt;=0,SUM(ENT!G82:I82)-SCH!J82,0)</f>
        <v>32</v>
      </c>
      <c r="K82" s="2"/>
      <c r="L82" s="2"/>
      <c r="M82" s="2">
        <f t="shared" si="33"/>
        <v>32</v>
      </c>
      <c r="N82" s="2">
        <f>IF((SUM(ENT!K82:M82)-SCH!N82)&gt;=0,SUM(ENT!K82:M82)-SCH!N82,0)</f>
        <v>32</v>
      </c>
      <c r="O82" s="2"/>
      <c r="P82" s="2"/>
      <c r="Q82" s="2">
        <f t="shared" si="34"/>
        <v>64.000000000000455</v>
      </c>
      <c r="R82" s="2">
        <f>IF((SUM(ENT!O82:Q82)-SCH!R82)&gt;=0,SUM(ENT!O82:Q82)-SCH!R82,0)</f>
        <v>64.000000000000455</v>
      </c>
      <c r="S82" s="2"/>
      <c r="T82" s="2"/>
      <c r="U82" s="2">
        <f t="shared" si="35"/>
        <v>64</v>
      </c>
      <c r="V82" s="2">
        <f>IF((SUM(ENT!S82:U82)-SCH!V82)&gt;=0,SUM(ENT!S82:U82)-SCH!V82,0)</f>
        <v>64</v>
      </c>
      <c r="W82" s="2"/>
      <c r="X82" s="2"/>
      <c r="Y82" s="2">
        <f t="shared" si="36"/>
        <v>10.702410999999756</v>
      </c>
      <c r="Z82" s="2">
        <f>IF((SUM(ENT!W82:Y82)-SCH!Z82)&gt;=0,SUM(ENT!W82:Y82)-SCH!Z82,0)</f>
        <v>10.702410999999756</v>
      </c>
      <c r="AA82" s="2"/>
      <c r="AB82" s="2"/>
      <c r="AC82" s="2">
        <f t="shared" si="37"/>
        <v>64</v>
      </c>
      <c r="AD82" s="2">
        <f>IF((SUM(ENT!AA82:AC82)-SCH!AD82)&gt;=0,SUM(ENT!AA82:AC82)-SCH!AD82,0)</f>
        <v>64</v>
      </c>
      <c r="AE82" s="2"/>
      <c r="AF82" s="2"/>
      <c r="AG82" s="2">
        <f t="shared" si="38"/>
        <v>101</v>
      </c>
      <c r="AH82" s="2">
        <f>IF((SUM(ENT!AE82:AG82)-SCH!AH82)&gt;=0,SUM(ENT!AE82:AG82)-SCH!AH82,0)</f>
        <v>101</v>
      </c>
      <c r="AI82" s="2"/>
      <c r="AJ82" s="2"/>
      <c r="AK82" s="2">
        <f t="shared" si="39"/>
        <v>117.5</v>
      </c>
      <c r="AL82" s="2">
        <f>IF((SUM(ENT!AI82:AK82)-SCH!AL82)&gt;=0,SUM(ENT!AI82:AK82)-SCH!AL82,0)</f>
        <v>117.5</v>
      </c>
      <c r="AM82" s="2"/>
      <c r="AN82" s="2"/>
      <c r="AO82" s="2">
        <f t="shared" si="40"/>
        <v>102.04166699999996</v>
      </c>
      <c r="AP82" s="2">
        <f>IF((SUM(ENT!AM82:AO82)-SCH!AP82)&gt;=0,SUM(ENT!AM82:AO82)-SCH!AP82,0)</f>
        <v>102.04166699999996</v>
      </c>
      <c r="AQ82" s="2"/>
      <c r="AR82" s="2"/>
      <c r="AS82" s="2">
        <f t="shared" si="41"/>
        <v>101</v>
      </c>
      <c r="AT82" s="2">
        <f>IF((SUM(ENT!AQ82:AS82)-SCH!AT82)&gt;=0,SUM(ENT!AQ82:AS82)-SCH!AT82,0)</f>
        <v>101</v>
      </c>
      <c r="AU82" s="2"/>
      <c r="AV82" s="2"/>
      <c r="AW82" s="2">
        <f t="shared" si="42"/>
        <v>101</v>
      </c>
      <c r="AX82" s="2">
        <f>IF((SUM(ENT!AU82:AW82)-SCH!AX82)&gt;=0,SUM(ENT!AU82:AW82)-SCH!AX82,0)</f>
        <v>101</v>
      </c>
      <c r="AY82" s="2"/>
      <c r="AZ82" s="2"/>
      <c r="BA82" s="2">
        <f t="shared" si="43"/>
        <v>95</v>
      </c>
      <c r="BB82" s="2">
        <f>IF((SUM(ENT!AY82:BA82)-SCH!BB82)&gt;=0,SUM(ENT!AY82:BA82)-SCH!BB82,0)</f>
        <v>95</v>
      </c>
      <c r="BC82" s="2"/>
      <c r="BD82" s="2"/>
      <c r="BE82" s="2">
        <f t="shared" si="44"/>
        <v>63</v>
      </c>
      <c r="BF82" s="2">
        <f>IF((SUM(ENT!BC82:BE82)-SCH!BF82)&gt;=0,SUM(ENT!BC82:BE82)-SCH!BF82,0)</f>
        <v>63</v>
      </c>
      <c r="BG82" s="2"/>
      <c r="BH82" s="2"/>
      <c r="BI82" s="2">
        <f t="shared" si="45"/>
        <v>63</v>
      </c>
      <c r="BJ82" s="2">
        <f>IF((SUM(ENT!BG82:BI82)-SCH!BJ82)&gt;=0,SUM(ENT!BG82:BI82)-SCH!BJ82,0)</f>
        <v>63</v>
      </c>
      <c r="BK82" s="2"/>
      <c r="BL82" s="2"/>
      <c r="BM82" s="2">
        <f t="shared" si="46"/>
        <v>101.00781700000016</v>
      </c>
      <c r="BN82" s="2">
        <f>IF((SUM(ENT!BK82:BM82)-SCH!BN82)&gt;=0,SUM(ENT!BK82:BM82)-SCH!BN82,0)</f>
        <v>101.00781700000016</v>
      </c>
      <c r="BO82" s="2"/>
      <c r="BP82" s="2"/>
      <c r="BQ82" s="2">
        <f t="shared" si="47"/>
        <v>101</v>
      </c>
      <c r="BR82" s="2">
        <f>IF((SUM(ENT!BO82:BQ82)-SCH!BR82)&gt;=0,SUM(ENT!BO82:BQ82)-SCH!BR82,0)</f>
        <v>101</v>
      </c>
      <c r="BS82" s="2"/>
      <c r="BT82" s="2"/>
      <c r="BU82" s="2">
        <f t="shared" si="48"/>
        <v>296.02941499999952</v>
      </c>
      <c r="BV82" s="2">
        <f>IF((SUM(ENT!BS82:BU82)-SCH!BV82)&gt;=0,SUM(ENT!BS82:BU82)-SCH!BV82,0)</f>
        <v>296.02941499999952</v>
      </c>
      <c r="BW82" s="2"/>
      <c r="BX82" s="2"/>
      <c r="BY82" s="2">
        <f t="shared" si="49"/>
        <v>289.04941499999995</v>
      </c>
      <c r="BZ82" s="2">
        <f>IF((SUM(ENT!BW82:BY82)-SCH!BZ82)&gt;=0,SUM(ENT!BW82:BY82)-SCH!BZ82,0)</f>
        <v>289.04941499999995</v>
      </c>
      <c r="CA82" s="2"/>
      <c r="CB82" s="2"/>
      <c r="CC82" s="2">
        <f t="shared" si="50"/>
        <v>118.44000000000005</v>
      </c>
      <c r="CD82" s="2">
        <f>IF((SUM(ENT!CA82:CC82)-SCH!CD82)&gt;=0,SUM(ENT!CA82:CC82)-SCH!CD82,0)</f>
        <v>118.44000000000005</v>
      </c>
      <c r="CE82" s="2"/>
      <c r="CF82" s="2"/>
      <c r="CG82" s="2">
        <f t="shared" si="51"/>
        <v>101</v>
      </c>
      <c r="CH82" s="2">
        <f>IF((SUM(ENT!CE82:CG82)-SCH!CH82)&gt;=0,SUM(ENT!CE82:CG82)-SCH!CH82,0)</f>
        <v>101</v>
      </c>
      <c r="CI82" s="2"/>
      <c r="CJ82" s="2"/>
      <c r="CK82" s="2">
        <f t="shared" si="52"/>
        <v>101</v>
      </c>
      <c r="CL82" s="2">
        <f>IF((SUM(ENT!CI82:CK82)-SCH!CL82)&gt;=0,SUM(ENT!CI82:CK82)-SCH!CL82,0)</f>
        <v>101</v>
      </c>
      <c r="CM82" s="2"/>
      <c r="CN82" s="2"/>
      <c r="CO82" s="2">
        <f t="shared" si="53"/>
        <v>101</v>
      </c>
      <c r="CP82" s="2">
        <f>IF((SUM(ENT!CM82:CO82)-SCH!CP82)&gt;=0,SUM(ENT!CM82:CO82)-SCH!CP82,0)</f>
        <v>101</v>
      </c>
      <c r="CQ82" s="2"/>
      <c r="CR82" s="2"/>
      <c r="CS82" s="2">
        <f t="shared" si="54"/>
        <v>69</v>
      </c>
      <c r="CT82" s="2">
        <f>IF((SUM(ENT!CQ82:CS82)-SCH!CT82)&gt;=0,SUM(ENT!CQ82:CS82)-SCH!CT82,0)</f>
        <v>69</v>
      </c>
      <c r="CU82" s="2"/>
      <c r="CV82" s="2"/>
      <c r="CW82" s="2">
        <f t="shared" si="55"/>
        <v>74.090000000000146</v>
      </c>
      <c r="CX82" s="2">
        <f>IF((SUM(ENT!CU82:CW82)-SCH!CX82)&gt;=0,SUM(ENT!CU82:CW82)-SCH!CX82,0)</f>
        <v>74.090000000000146</v>
      </c>
      <c r="CY82" s="2"/>
      <c r="CZ82" s="2"/>
      <c r="DA82" s="2">
        <f t="shared" si="56"/>
        <v>210.36999999999989</v>
      </c>
      <c r="DB82" s="2">
        <f>IF((SUM(ENT!CY82:DA82)-SCH!DB82)&gt;=0,SUM(ENT!CY82:DA82)-SCH!DB82,0)</f>
        <v>210.36999999999989</v>
      </c>
      <c r="DC82" s="2"/>
      <c r="DD82" s="2"/>
      <c r="DE82" s="2">
        <f t="shared" si="57"/>
        <v>407.70708000000013</v>
      </c>
      <c r="DF82" s="2">
        <f>IF((SUM(ENT!DC82:DE82)-SCH!DF82)&gt;=0,SUM(ENT!DC82:DE82)-SCH!DF82,0)</f>
        <v>407.70708000000013</v>
      </c>
      <c r="DG82" s="2"/>
      <c r="DH82" s="2"/>
      <c r="DI82" s="2">
        <f t="shared" si="58"/>
        <v>107.53999999999996</v>
      </c>
      <c r="DJ82" s="2">
        <f>IF((SUM(ENT!DG82:DI82)-SCH!DJ82)&gt;=0,SUM(ENT!DG82:DI82)-SCH!DJ82,0)</f>
        <v>107.53999999999996</v>
      </c>
      <c r="DK82" s="2"/>
      <c r="DL82" s="2"/>
      <c r="DM82" s="2">
        <f t="shared" si="59"/>
        <v>101</v>
      </c>
      <c r="DN82" s="2">
        <f>IF((SUM(ENT!DK82:DM82)-SCH!DN82)&gt;=0,SUM(ENT!DK82:DM82)-SCH!DN82,0)</f>
        <v>101</v>
      </c>
      <c r="DO82" s="2"/>
      <c r="DP82" s="2"/>
      <c r="DQ82" s="2">
        <f t="shared" si="60"/>
        <v>0</v>
      </c>
      <c r="DR82" s="2">
        <f>IF((SUM(ENT!DO82:DQ82)-SCH!DR82)&gt;=0,SUM(ENT!DO82:DQ82)-SCH!DR82,0)</f>
        <v>0</v>
      </c>
      <c r="DS82" s="2"/>
      <c r="DT82" s="2"/>
      <c r="DU82" s="2">
        <f t="shared" si="61"/>
        <v>0</v>
      </c>
      <c r="DV82" s="2">
        <f>IF((SUM(ENT!DS82:DU82)-SCH!DV82)&gt;=0,SUM(ENT!DS82:DU82)-SCH!DV82,0)</f>
        <v>0</v>
      </c>
    </row>
    <row r="83" spans="1:126" ht="46.5" x14ac:dyDescent="0.25">
      <c r="A83" s="14">
        <v>79</v>
      </c>
      <c r="B83" s="16" t="s">
        <v>86</v>
      </c>
      <c r="C83" s="2"/>
      <c r="D83" s="2"/>
      <c r="E83" s="2">
        <f t="shared" si="31"/>
        <v>0</v>
      </c>
      <c r="F83" s="2">
        <f>IF((SUM(ENT!C83:E83)-SCH!F83)&gt;=0,SUM(ENT!C83:E83)-SCH!F83,0)</f>
        <v>0</v>
      </c>
      <c r="G83" s="2"/>
      <c r="H83" s="2"/>
      <c r="I83" s="2">
        <f t="shared" si="32"/>
        <v>32</v>
      </c>
      <c r="J83" s="2">
        <f>IF((SUM(ENT!G83:I83)-SCH!J83)&gt;=0,SUM(ENT!G83:I83)-SCH!J83,0)</f>
        <v>32</v>
      </c>
      <c r="K83" s="2"/>
      <c r="L83" s="2"/>
      <c r="M83" s="2">
        <f t="shared" si="33"/>
        <v>32</v>
      </c>
      <c r="N83" s="2">
        <f>IF((SUM(ENT!K83:M83)-SCH!N83)&gt;=0,SUM(ENT!K83:M83)-SCH!N83,0)</f>
        <v>32</v>
      </c>
      <c r="O83" s="2"/>
      <c r="P83" s="2"/>
      <c r="Q83" s="2">
        <f t="shared" si="34"/>
        <v>171.94556699999976</v>
      </c>
      <c r="R83" s="2">
        <f>IF((SUM(ENT!O83:Q83)-SCH!R83)&gt;=0,SUM(ENT!O83:Q83)-SCH!R83,0)</f>
        <v>171.94556699999976</v>
      </c>
      <c r="S83" s="2"/>
      <c r="T83" s="2"/>
      <c r="U83" s="2">
        <f t="shared" si="35"/>
        <v>64</v>
      </c>
      <c r="V83" s="2">
        <f>IF((SUM(ENT!S83:U83)-SCH!V83)&gt;=0,SUM(ENT!S83:U83)-SCH!V83,0)</f>
        <v>64</v>
      </c>
      <c r="W83" s="2"/>
      <c r="X83" s="2"/>
      <c r="Y83" s="2">
        <f t="shared" si="36"/>
        <v>0</v>
      </c>
      <c r="Z83" s="2">
        <f>IF((SUM(ENT!W83:Y83)-SCH!Z83)&gt;=0,SUM(ENT!W83:Y83)-SCH!Z83,0)</f>
        <v>0</v>
      </c>
      <c r="AA83" s="2"/>
      <c r="AB83" s="2"/>
      <c r="AC83" s="2">
        <f t="shared" si="37"/>
        <v>64</v>
      </c>
      <c r="AD83" s="2">
        <f>IF((SUM(ENT!AA83:AC83)-SCH!AD83)&gt;=0,SUM(ENT!AA83:AC83)-SCH!AD83,0)</f>
        <v>64</v>
      </c>
      <c r="AE83" s="2"/>
      <c r="AF83" s="2"/>
      <c r="AG83" s="2">
        <f t="shared" si="38"/>
        <v>101</v>
      </c>
      <c r="AH83" s="2">
        <f>IF((SUM(ENT!AE83:AG83)-SCH!AH83)&gt;=0,SUM(ENT!AE83:AG83)-SCH!AH83,0)</f>
        <v>101</v>
      </c>
      <c r="AI83" s="2"/>
      <c r="AJ83" s="2"/>
      <c r="AK83" s="2">
        <f t="shared" si="39"/>
        <v>117.5</v>
      </c>
      <c r="AL83" s="2">
        <f>IF((SUM(ENT!AI83:AK83)-SCH!AL83)&gt;=0,SUM(ENT!AI83:AK83)-SCH!AL83,0)</f>
        <v>117.5</v>
      </c>
      <c r="AM83" s="2"/>
      <c r="AN83" s="2"/>
      <c r="AO83" s="2">
        <f t="shared" si="40"/>
        <v>0</v>
      </c>
      <c r="AP83" s="2">
        <f>IF((SUM(ENT!AM83:AO83)-SCH!AP83)&gt;=0,SUM(ENT!AM83:AO83)-SCH!AP83,0)</f>
        <v>0</v>
      </c>
      <c r="AQ83" s="2"/>
      <c r="AR83" s="2"/>
      <c r="AS83" s="2">
        <f t="shared" si="41"/>
        <v>101</v>
      </c>
      <c r="AT83" s="2">
        <f>IF((SUM(ENT!AQ83:AS83)-SCH!AT83)&gt;=0,SUM(ENT!AQ83:AS83)-SCH!AT83,0)</f>
        <v>101</v>
      </c>
      <c r="AU83" s="2"/>
      <c r="AV83" s="2"/>
      <c r="AW83" s="2">
        <f t="shared" si="42"/>
        <v>101</v>
      </c>
      <c r="AX83" s="2">
        <f>IF((SUM(ENT!AU83:AW83)-SCH!AX83)&gt;=0,SUM(ENT!AU83:AW83)-SCH!AX83,0)</f>
        <v>101</v>
      </c>
      <c r="AY83" s="2"/>
      <c r="AZ83" s="2"/>
      <c r="BA83" s="2">
        <f t="shared" si="43"/>
        <v>95.022310999999718</v>
      </c>
      <c r="BB83" s="2">
        <f>IF((SUM(ENT!AY83:BA83)-SCH!BB83)&gt;=0,SUM(ENT!AY83:BA83)-SCH!BB83,0)</f>
        <v>95.022310999999718</v>
      </c>
      <c r="BC83" s="2"/>
      <c r="BD83" s="2"/>
      <c r="BE83" s="2">
        <f t="shared" si="44"/>
        <v>63</v>
      </c>
      <c r="BF83" s="2">
        <f>IF((SUM(ENT!BC83:BE83)-SCH!BF83)&gt;=0,SUM(ENT!BC83:BE83)-SCH!BF83,0)</f>
        <v>63</v>
      </c>
      <c r="BG83" s="2"/>
      <c r="BH83" s="2"/>
      <c r="BI83" s="2">
        <f t="shared" si="45"/>
        <v>63.111820999999964</v>
      </c>
      <c r="BJ83" s="2">
        <f>IF((SUM(ENT!BG83:BI83)-SCH!BJ83)&gt;=0,SUM(ENT!BG83:BI83)-SCH!BJ83,0)</f>
        <v>63.111820999999964</v>
      </c>
      <c r="BK83" s="2"/>
      <c r="BL83" s="2"/>
      <c r="BM83" s="2">
        <f t="shared" si="46"/>
        <v>101</v>
      </c>
      <c r="BN83" s="2">
        <f>IF((SUM(ENT!BK83:BM83)-SCH!BN83)&gt;=0,SUM(ENT!BK83:BM83)-SCH!BN83,0)</f>
        <v>101</v>
      </c>
      <c r="BO83" s="2"/>
      <c r="BP83" s="2"/>
      <c r="BQ83" s="2">
        <f t="shared" si="47"/>
        <v>0</v>
      </c>
      <c r="BR83" s="2">
        <f>IF((SUM(ENT!BO83:BQ83)-SCH!BR83)&gt;=0,SUM(ENT!BO83:BQ83)-SCH!BR83,0)</f>
        <v>0</v>
      </c>
      <c r="BS83" s="2"/>
      <c r="BT83" s="2"/>
      <c r="BU83" s="2">
        <f t="shared" si="48"/>
        <v>290.83941499999946</v>
      </c>
      <c r="BV83" s="2">
        <f>IF((SUM(ENT!BS83:BU83)-SCH!BV83)&gt;=0,SUM(ENT!BS83:BU83)-SCH!BV83,0)</f>
        <v>290.83941499999946</v>
      </c>
      <c r="BW83" s="2"/>
      <c r="BX83" s="2"/>
      <c r="BY83" s="2">
        <f t="shared" si="49"/>
        <v>274.72079900000017</v>
      </c>
      <c r="BZ83" s="2">
        <f>IF((SUM(ENT!BW83:BY83)-SCH!BZ83)&gt;=0,SUM(ENT!BW83:BY83)-SCH!BZ83,0)</f>
        <v>274.72079900000017</v>
      </c>
      <c r="CA83" s="2"/>
      <c r="CB83" s="2"/>
      <c r="CC83" s="2">
        <f t="shared" si="50"/>
        <v>119.48065600000018</v>
      </c>
      <c r="CD83" s="2">
        <f>IF((SUM(ENT!CA83:CC83)-SCH!CD83)&gt;=0,SUM(ENT!CA83:CC83)-SCH!CD83,0)</f>
        <v>119.48065600000018</v>
      </c>
      <c r="CE83" s="2"/>
      <c r="CF83" s="2"/>
      <c r="CG83" s="2">
        <f t="shared" si="51"/>
        <v>101</v>
      </c>
      <c r="CH83" s="2">
        <f>IF((SUM(ENT!CE83:CG83)-SCH!CH83)&gt;=0,SUM(ENT!CE83:CG83)-SCH!CH83,0)</f>
        <v>101</v>
      </c>
      <c r="CI83" s="2"/>
      <c r="CJ83" s="2"/>
      <c r="CK83" s="2">
        <f t="shared" si="52"/>
        <v>101</v>
      </c>
      <c r="CL83" s="2">
        <f>IF((SUM(ENT!CI83:CK83)-SCH!CL83)&gt;=0,SUM(ENT!CI83:CK83)-SCH!CL83,0)</f>
        <v>101</v>
      </c>
      <c r="CM83" s="2"/>
      <c r="CN83" s="2"/>
      <c r="CO83" s="2">
        <f t="shared" si="53"/>
        <v>101</v>
      </c>
      <c r="CP83" s="2">
        <f>IF((SUM(ENT!CM83:CO83)-SCH!CP83)&gt;=0,SUM(ENT!CM83:CO83)-SCH!CP83,0)</f>
        <v>101</v>
      </c>
      <c r="CQ83" s="2"/>
      <c r="CR83" s="2"/>
      <c r="CS83" s="2">
        <f t="shared" si="54"/>
        <v>69</v>
      </c>
      <c r="CT83" s="2">
        <f>IF((SUM(ENT!CQ83:CS83)-SCH!CT83)&gt;=0,SUM(ENT!CQ83:CS83)-SCH!CT83,0)</f>
        <v>69</v>
      </c>
      <c r="CU83" s="2"/>
      <c r="CV83" s="2"/>
      <c r="CW83" s="2">
        <f t="shared" si="55"/>
        <v>74.090000000000146</v>
      </c>
      <c r="CX83" s="2">
        <f>IF((SUM(ENT!CU83:CW83)-SCH!CX83)&gt;=0,SUM(ENT!CU83:CW83)-SCH!CX83,0)</f>
        <v>74.090000000000146</v>
      </c>
      <c r="CY83" s="2"/>
      <c r="CZ83" s="2"/>
      <c r="DA83" s="2">
        <f t="shared" si="56"/>
        <v>210.36999999999989</v>
      </c>
      <c r="DB83" s="2">
        <f>IF((SUM(ENT!CY83:DA83)-SCH!DB83)&gt;=0,SUM(ENT!CY83:DA83)-SCH!DB83,0)</f>
        <v>210.36999999999989</v>
      </c>
      <c r="DC83" s="2"/>
      <c r="DD83" s="2"/>
      <c r="DE83" s="2">
        <f t="shared" si="57"/>
        <v>407.70707999999968</v>
      </c>
      <c r="DF83" s="2">
        <f>IF((SUM(ENT!DC83:DE83)-SCH!DF83)&gt;=0,SUM(ENT!DC83:DE83)-SCH!DF83,0)</f>
        <v>407.70707999999968</v>
      </c>
      <c r="DG83" s="2"/>
      <c r="DH83" s="2"/>
      <c r="DI83" s="2">
        <f t="shared" si="58"/>
        <v>106.09000000000015</v>
      </c>
      <c r="DJ83" s="2">
        <f>IF((SUM(ENT!DG83:DI83)-SCH!DJ83)&gt;=0,SUM(ENT!DG83:DI83)-SCH!DJ83,0)</f>
        <v>106.09000000000015</v>
      </c>
      <c r="DK83" s="2"/>
      <c r="DL83" s="2"/>
      <c r="DM83" s="2">
        <f t="shared" si="59"/>
        <v>110.30000000000018</v>
      </c>
      <c r="DN83" s="2">
        <f>IF((SUM(ENT!DK83:DM83)-SCH!DN83)&gt;=0,SUM(ENT!DK83:DM83)-SCH!DN83,0)</f>
        <v>110.30000000000018</v>
      </c>
      <c r="DO83" s="2"/>
      <c r="DP83" s="2"/>
      <c r="DQ83" s="2">
        <f t="shared" si="60"/>
        <v>0</v>
      </c>
      <c r="DR83" s="2">
        <f>IF((SUM(ENT!DO83:DQ83)-SCH!DR83)&gt;=0,SUM(ENT!DO83:DQ83)-SCH!DR83,0)</f>
        <v>0</v>
      </c>
      <c r="DS83" s="2"/>
      <c r="DT83" s="2"/>
      <c r="DU83" s="2">
        <f t="shared" si="61"/>
        <v>0</v>
      </c>
      <c r="DV83" s="2">
        <f>IF((SUM(ENT!DS83:DU83)-SCH!DV83)&gt;=0,SUM(ENT!DS83:DU83)-SCH!DV83,0)</f>
        <v>0</v>
      </c>
    </row>
    <row r="84" spans="1:126" ht="46.5" x14ac:dyDescent="0.25">
      <c r="A84" s="14">
        <v>80</v>
      </c>
      <c r="B84" s="16" t="s">
        <v>87</v>
      </c>
      <c r="C84" s="2"/>
      <c r="D84" s="2"/>
      <c r="E84" s="2">
        <f t="shared" si="31"/>
        <v>0</v>
      </c>
      <c r="F84" s="2">
        <f>IF((SUM(ENT!C84:E84)-SCH!F84)&gt;=0,SUM(ENT!C84:E84)-SCH!F84,0)</f>
        <v>0</v>
      </c>
      <c r="G84" s="2"/>
      <c r="H84" s="2"/>
      <c r="I84" s="2">
        <f t="shared" si="32"/>
        <v>32</v>
      </c>
      <c r="J84" s="2">
        <f>IF((SUM(ENT!G84:I84)-SCH!J84)&gt;=0,SUM(ENT!G84:I84)-SCH!J84,0)</f>
        <v>32</v>
      </c>
      <c r="K84" s="2"/>
      <c r="L84" s="2"/>
      <c r="M84" s="2">
        <f t="shared" si="33"/>
        <v>32</v>
      </c>
      <c r="N84" s="2">
        <f>IF((SUM(ENT!K84:M84)-SCH!N84)&gt;=0,SUM(ENT!K84:M84)-SCH!N84,0)</f>
        <v>32</v>
      </c>
      <c r="O84" s="2"/>
      <c r="P84" s="2"/>
      <c r="Q84" s="2">
        <f t="shared" si="34"/>
        <v>253.32556699999986</v>
      </c>
      <c r="R84" s="2">
        <f>IF((SUM(ENT!O84:Q84)-SCH!R84)&gt;=0,SUM(ENT!O84:Q84)-SCH!R84,0)</f>
        <v>253.32556699999986</v>
      </c>
      <c r="S84" s="2"/>
      <c r="T84" s="2"/>
      <c r="U84" s="2">
        <f t="shared" si="35"/>
        <v>64</v>
      </c>
      <c r="V84" s="2">
        <f>IF((SUM(ENT!S84:U84)-SCH!V84)&gt;=0,SUM(ENT!S84:U84)-SCH!V84,0)</f>
        <v>64</v>
      </c>
      <c r="W84" s="2"/>
      <c r="X84" s="2"/>
      <c r="Y84" s="2">
        <f t="shared" si="36"/>
        <v>0</v>
      </c>
      <c r="Z84" s="2">
        <f>IF((SUM(ENT!W84:Y84)-SCH!Z84)&gt;=0,SUM(ENT!W84:Y84)-SCH!Z84,0)</f>
        <v>0</v>
      </c>
      <c r="AA84" s="2"/>
      <c r="AB84" s="2"/>
      <c r="AC84" s="2">
        <f t="shared" si="37"/>
        <v>64</v>
      </c>
      <c r="AD84" s="2">
        <f>IF((SUM(ENT!AA84:AC84)-SCH!AD84)&gt;=0,SUM(ENT!AA84:AC84)-SCH!AD84,0)</f>
        <v>64</v>
      </c>
      <c r="AE84" s="2"/>
      <c r="AF84" s="2"/>
      <c r="AG84" s="2">
        <f t="shared" si="38"/>
        <v>101</v>
      </c>
      <c r="AH84" s="2">
        <f>IF((SUM(ENT!AE84:AG84)-SCH!AH84)&gt;=0,SUM(ENT!AE84:AG84)-SCH!AH84,0)</f>
        <v>101</v>
      </c>
      <c r="AI84" s="2"/>
      <c r="AJ84" s="2"/>
      <c r="AK84" s="2">
        <f t="shared" si="39"/>
        <v>117.5</v>
      </c>
      <c r="AL84" s="2">
        <f>IF((SUM(ENT!AI84:AK84)-SCH!AL84)&gt;=0,SUM(ENT!AI84:AK84)-SCH!AL84,0)</f>
        <v>117.5</v>
      </c>
      <c r="AM84" s="2"/>
      <c r="AN84" s="2"/>
      <c r="AO84" s="2">
        <f t="shared" si="40"/>
        <v>102.04166700000042</v>
      </c>
      <c r="AP84" s="2">
        <f>IF((SUM(ENT!AM84:AO84)-SCH!AP84)&gt;=0,SUM(ENT!AM84:AO84)-SCH!AP84,0)</f>
        <v>102.04166700000042</v>
      </c>
      <c r="AQ84" s="2"/>
      <c r="AR84" s="2"/>
      <c r="AS84" s="2">
        <f t="shared" si="41"/>
        <v>101</v>
      </c>
      <c r="AT84" s="2">
        <f>IF((SUM(ENT!AQ84:AS84)-SCH!AT84)&gt;=0,SUM(ENT!AQ84:AS84)-SCH!AT84,0)</f>
        <v>101</v>
      </c>
      <c r="AU84" s="2"/>
      <c r="AV84" s="2"/>
      <c r="AW84" s="2">
        <f t="shared" si="42"/>
        <v>101</v>
      </c>
      <c r="AX84" s="2">
        <f>IF((SUM(ENT!AU84:AW84)-SCH!AX84)&gt;=0,SUM(ENT!AU84:AW84)-SCH!AX84,0)</f>
        <v>101</v>
      </c>
      <c r="AY84" s="2"/>
      <c r="AZ84" s="2"/>
      <c r="BA84" s="2">
        <f t="shared" si="43"/>
        <v>95</v>
      </c>
      <c r="BB84" s="2">
        <f>IF((SUM(ENT!AY84:BA84)-SCH!BB84)&gt;=0,SUM(ENT!AY84:BA84)-SCH!BB84,0)</f>
        <v>95</v>
      </c>
      <c r="BC84" s="2"/>
      <c r="BD84" s="2"/>
      <c r="BE84" s="2">
        <f t="shared" si="44"/>
        <v>63</v>
      </c>
      <c r="BF84" s="2">
        <f>IF((SUM(ENT!BC84:BE84)-SCH!BF84)&gt;=0,SUM(ENT!BC84:BE84)-SCH!BF84,0)</f>
        <v>63</v>
      </c>
      <c r="BG84" s="2"/>
      <c r="BH84" s="2"/>
      <c r="BI84" s="2">
        <f t="shared" si="45"/>
        <v>63</v>
      </c>
      <c r="BJ84" s="2">
        <f>IF((SUM(ENT!BG84:BI84)-SCH!BJ84)&gt;=0,SUM(ENT!BG84:BI84)-SCH!BJ84,0)</f>
        <v>63</v>
      </c>
      <c r="BK84" s="2"/>
      <c r="BL84" s="2"/>
      <c r="BM84" s="2">
        <f t="shared" si="46"/>
        <v>101</v>
      </c>
      <c r="BN84" s="2">
        <f>IF((SUM(ENT!BK84:BM84)-SCH!BN84)&gt;=0,SUM(ENT!BK84:BM84)-SCH!BN84,0)</f>
        <v>101</v>
      </c>
      <c r="BO84" s="2"/>
      <c r="BP84" s="2"/>
      <c r="BQ84" s="2">
        <f t="shared" si="47"/>
        <v>101</v>
      </c>
      <c r="BR84" s="2">
        <f>IF((SUM(ENT!BO84:BQ84)-SCH!BR84)&gt;=0,SUM(ENT!BO84:BQ84)-SCH!BR84,0)</f>
        <v>101</v>
      </c>
      <c r="BS84" s="2"/>
      <c r="BT84" s="2"/>
      <c r="BU84" s="2">
        <f t="shared" si="48"/>
        <v>290.83941499999946</v>
      </c>
      <c r="BV84" s="2">
        <f>IF((SUM(ENT!BS84:BU84)-SCH!BV84)&gt;=0,SUM(ENT!BS84:BU84)-SCH!BV84,0)</f>
        <v>290.83941499999946</v>
      </c>
      <c r="BW84" s="2"/>
      <c r="BX84" s="2"/>
      <c r="BY84" s="2">
        <f t="shared" si="49"/>
        <v>264.2279709999998</v>
      </c>
      <c r="BZ84" s="2">
        <f>IF((SUM(ENT!BW84:BY84)-SCH!BZ84)&gt;=0,SUM(ENT!BW84:BY84)-SCH!BZ84,0)</f>
        <v>264.2279709999998</v>
      </c>
      <c r="CA84" s="2"/>
      <c r="CB84" s="2"/>
      <c r="CC84" s="2">
        <f t="shared" si="50"/>
        <v>118.44000000000005</v>
      </c>
      <c r="CD84" s="2">
        <f>IF((SUM(ENT!CA84:CC84)-SCH!CD84)&gt;=0,SUM(ENT!CA84:CC84)-SCH!CD84,0)</f>
        <v>118.44000000000005</v>
      </c>
      <c r="CE84" s="2"/>
      <c r="CF84" s="2"/>
      <c r="CG84" s="2">
        <f t="shared" si="51"/>
        <v>101</v>
      </c>
      <c r="CH84" s="2">
        <f>IF((SUM(ENT!CE84:CG84)-SCH!CH84)&gt;=0,SUM(ENT!CE84:CG84)-SCH!CH84,0)</f>
        <v>101</v>
      </c>
      <c r="CI84" s="2"/>
      <c r="CJ84" s="2"/>
      <c r="CK84" s="2">
        <f t="shared" si="52"/>
        <v>101</v>
      </c>
      <c r="CL84" s="2">
        <f>IF((SUM(ENT!CI84:CK84)-SCH!CL84)&gt;=0,SUM(ENT!CI84:CK84)-SCH!CL84,0)</f>
        <v>101</v>
      </c>
      <c r="CM84" s="2"/>
      <c r="CN84" s="2"/>
      <c r="CO84" s="2">
        <f t="shared" si="53"/>
        <v>101</v>
      </c>
      <c r="CP84" s="2">
        <f>IF((SUM(ENT!CM84:CO84)-SCH!CP84)&gt;=0,SUM(ENT!CM84:CO84)-SCH!CP84,0)</f>
        <v>101</v>
      </c>
      <c r="CQ84" s="2"/>
      <c r="CR84" s="2"/>
      <c r="CS84" s="2">
        <f t="shared" si="54"/>
        <v>69</v>
      </c>
      <c r="CT84" s="2">
        <f>IF((SUM(ENT!CQ84:CS84)-SCH!CT84)&gt;=0,SUM(ENT!CQ84:CS84)-SCH!CT84,0)</f>
        <v>69</v>
      </c>
      <c r="CU84" s="2"/>
      <c r="CV84" s="2"/>
      <c r="CW84" s="2">
        <f t="shared" si="55"/>
        <v>74.090000000000146</v>
      </c>
      <c r="CX84" s="2">
        <f>IF((SUM(ENT!CU84:CW84)-SCH!CX84)&gt;=0,SUM(ENT!CU84:CW84)-SCH!CX84,0)</f>
        <v>74.090000000000146</v>
      </c>
      <c r="CY84" s="2"/>
      <c r="CZ84" s="2"/>
      <c r="DA84" s="2">
        <f t="shared" si="56"/>
        <v>210.36999999999989</v>
      </c>
      <c r="DB84" s="2">
        <f>IF((SUM(ENT!CY84:DA84)-SCH!DB84)&gt;=0,SUM(ENT!CY84:DA84)-SCH!DB84,0)</f>
        <v>210.36999999999989</v>
      </c>
      <c r="DC84" s="2"/>
      <c r="DD84" s="2"/>
      <c r="DE84" s="2">
        <f t="shared" si="57"/>
        <v>407.70708000000013</v>
      </c>
      <c r="DF84" s="2">
        <f>IF((SUM(ENT!DC84:DE84)-SCH!DF84)&gt;=0,SUM(ENT!DC84:DE84)-SCH!DF84,0)</f>
        <v>407.70708000000013</v>
      </c>
      <c r="DG84" s="2"/>
      <c r="DH84" s="2"/>
      <c r="DI84" s="2">
        <f t="shared" si="58"/>
        <v>106.09000000000015</v>
      </c>
      <c r="DJ84" s="2">
        <f>IF((SUM(ENT!DG84:DI84)-SCH!DJ84)&gt;=0,SUM(ENT!DG84:DI84)-SCH!DJ84,0)</f>
        <v>106.09000000000015</v>
      </c>
      <c r="DK84" s="2"/>
      <c r="DL84" s="2"/>
      <c r="DM84" s="2">
        <f t="shared" si="59"/>
        <v>110.30000000000018</v>
      </c>
      <c r="DN84" s="2">
        <f>IF((SUM(ENT!DK84:DM84)-SCH!DN84)&gt;=0,SUM(ENT!DK84:DM84)-SCH!DN84,0)</f>
        <v>110.30000000000018</v>
      </c>
      <c r="DO84" s="2"/>
      <c r="DP84" s="2"/>
      <c r="DQ84" s="2">
        <f t="shared" si="60"/>
        <v>0</v>
      </c>
      <c r="DR84" s="2">
        <f>IF((SUM(ENT!DO84:DQ84)-SCH!DR84)&gt;=0,SUM(ENT!DO84:DQ84)-SCH!DR84,0)</f>
        <v>0</v>
      </c>
      <c r="DS84" s="2"/>
      <c r="DT84" s="2"/>
      <c r="DU84" s="2">
        <f t="shared" si="61"/>
        <v>0</v>
      </c>
      <c r="DV84" s="2">
        <f>IF((SUM(ENT!DS84:DU84)-SCH!DV84)&gt;=0,SUM(ENT!DS84:DU84)-SCH!DV84,0)</f>
        <v>0</v>
      </c>
    </row>
    <row r="85" spans="1:126" ht="46.5" x14ac:dyDescent="0.25">
      <c r="A85" s="14">
        <v>81</v>
      </c>
      <c r="B85" s="16" t="s">
        <v>88</v>
      </c>
      <c r="C85" s="2"/>
      <c r="D85" s="2"/>
      <c r="E85" s="2">
        <f t="shared" si="31"/>
        <v>0</v>
      </c>
      <c r="F85" s="2">
        <f>IF((SUM(ENT!C85:E85)-SCH!F85)&gt;=0,SUM(ENT!C85:E85)-SCH!F85,0)</f>
        <v>0</v>
      </c>
      <c r="G85" s="2"/>
      <c r="H85" s="2"/>
      <c r="I85" s="2">
        <f t="shared" si="32"/>
        <v>32</v>
      </c>
      <c r="J85" s="2">
        <f>IF((SUM(ENT!G85:I85)-SCH!J85)&gt;=0,SUM(ENT!G85:I85)-SCH!J85,0)</f>
        <v>32</v>
      </c>
      <c r="K85" s="2"/>
      <c r="L85" s="2"/>
      <c r="M85" s="2">
        <f t="shared" si="33"/>
        <v>32</v>
      </c>
      <c r="N85" s="2">
        <f>IF((SUM(ENT!K85:M85)-SCH!N85)&gt;=0,SUM(ENT!K85:M85)-SCH!N85,0)</f>
        <v>32</v>
      </c>
      <c r="O85" s="2"/>
      <c r="P85" s="2"/>
      <c r="Q85" s="2">
        <f t="shared" si="34"/>
        <v>253.32556700000032</v>
      </c>
      <c r="R85" s="2">
        <f>IF((SUM(ENT!O85:Q85)-SCH!R85)&gt;=0,SUM(ENT!O85:Q85)-SCH!R85,0)</f>
        <v>253.32556700000032</v>
      </c>
      <c r="S85" s="2"/>
      <c r="T85" s="2"/>
      <c r="U85" s="2">
        <f t="shared" si="35"/>
        <v>64</v>
      </c>
      <c r="V85" s="2">
        <f>IF((SUM(ENT!S85:U85)-SCH!V85)&gt;=0,SUM(ENT!S85:U85)-SCH!V85,0)</f>
        <v>64</v>
      </c>
      <c r="W85" s="2"/>
      <c r="X85" s="2"/>
      <c r="Y85" s="2">
        <f t="shared" si="36"/>
        <v>0</v>
      </c>
      <c r="Z85" s="2">
        <f>IF((SUM(ENT!W85:Y85)-SCH!Z85)&gt;=0,SUM(ENT!W85:Y85)-SCH!Z85,0)</f>
        <v>0</v>
      </c>
      <c r="AA85" s="2"/>
      <c r="AB85" s="2"/>
      <c r="AC85" s="2">
        <f t="shared" si="37"/>
        <v>64</v>
      </c>
      <c r="AD85" s="2">
        <f>IF((SUM(ENT!AA85:AC85)-SCH!AD85)&gt;=0,SUM(ENT!AA85:AC85)-SCH!AD85,0)</f>
        <v>64</v>
      </c>
      <c r="AE85" s="2"/>
      <c r="AF85" s="2"/>
      <c r="AG85" s="2">
        <f t="shared" si="38"/>
        <v>101</v>
      </c>
      <c r="AH85" s="2">
        <f>IF((SUM(ENT!AE85:AG85)-SCH!AH85)&gt;=0,SUM(ENT!AE85:AG85)-SCH!AH85,0)</f>
        <v>101</v>
      </c>
      <c r="AI85" s="2"/>
      <c r="AJ85" s="2"/>
      <c r="AK85" s="2">
        <f t="shared" si="39"/>
        <v>117.5</v>
      </c>
      <c r="AL85" s="2">
        <f>IF((SUM(ENT!AI85:AK85)-SCH!AL85)&gt;=0,SUM(ENT!AI85:AK85)-SCH!AL85,0)</f>
        <v>117.5</v>
      </c>
      <c r="AM85" s="2"/>
      <c r="AN85" s="2"/>
      <c r="AO85" s="2">
        <f t="shared" si="40"/>
        <v>0</v>
      </c>
      <c r="AP85" s="2">
        <f>IF((SUM(ENT!AM85:AO85)-SCH!AP85)&gt;=0,SUM(ENT!AM85:AO85)-SCH!AP85,0)</f>
        <v>0</v>
      </c>
      <c r="AQ85" s="2"/>
      <c r="AR85" s="2"/>
      <c r="AS85" s="2">
        <f t="shared" si="41"/>
        <v>246.22221600000012</v>
      </c>
      <c r="AT85" s="2">
        <f>IF((SUM(ENT!AQ85:AS85)-SCH!AT85)&gt;=0,SUM(ENT!AQ85:AS85)-SCH!AT85,0)</f>
        <v>246.22221600000012</v>
      </c>
      <c r="AU85" s="2"/>
      <c r="AV85" s="2"/>
      <c r="AW85" s="2">
        <f t="shared" si="42"/>
        <v>101</v>
      </c>
      <c r="AX85" s="2">
        <f>IF((SUM(ENT!AU85:AW85)-SCH!AX85)&gt;=0,SUM(ENT!AU85:AW85)-SCH!AX85,0)</f>
        <v>101</v>
      </c>
      <c r="AY85" s="2"/>
      <c r="AZ85" s="2"/>
      <c r="BA85" s="2">
        <f t="shared" si="43"/>
        <v>95.01797600000009</v>
      </c>
      <c r="BB85" s="2">
        <f>IF((SUM(ENT!AY85:BA85)-SCH!BB85)&gt;=0,SUM(ENT!AY85:BA85)-SCH!BB85,0)</f>
        <v>95.01797600000009</v>
      </c>
      <c r="BC85" s="2"/>
      <c r="BD85" s="2"/>
      <c r="BE85" s="2">
        <f t="shared" si="44"/>
        <v>63</v>
      </c>
      <c r="BF85" s="2">
        <f>IF((SUM(ENT!BC85:BE85)-SCH!BF85)&gt;=0,SUM(ENT!BC85:BE85)-SCH!BF85,0)</f>
        <v>63</v>
      </c>
      <c r="BG85" s="2"/>
      <c r="BH85" s="2"/>
      <c r="BI85" s="2">
        <f t="shared" si="45"/>
        <v>63</v>
      </c>
      <c r="BJ85" s="2">
        <f>IF((SUM(ENT!BG85:BI85)-SCH!BJ85)&gt;=0,SUM(ENT!BG85:BI85)-SCH!BJ85,0)</f>
        <v>63</v>
      </c>
      <c r="BK85" s="2"/>
      <c r="BL85" s="2"/>
      <c r="BM85" s="2">
        <f t="shared" si="46"/>
        <v>101</v>
      </c>
      <c r="BN85" s="2">
        <f>IF((SUM(ENT!BK85:BM85)-SCH!BN85)&gt;=0,SUM(ENT!BK85:BM85)-SCH!BN85,0)</f>
        <v>101</v>
      </c>
      <c r="BO85" s="2"/>
      <c r="BP85" s="2"/>
      <c r="BQ85" s="2">
        <f t="shared" si="47"/>
        <v>0</v>
      </c>
      <c r="BR85" s="2">
        <f>IF((SUM(ENT!BO85:BQ85)-SCH!BR85)&gt;=0,SUM(ENT!BO85:BQ85)-SCH!BR85,0)</f>
        <v>0</v>
      </c>
      <c r="BS85" s="2"/>
      <c r="BT85" s="2"/>
      <c r="BU85" s="2">
        <f t="shared" si="48"/>
        <v>287.04941499999995</v>
      </c>
      <c r="BV85" s="2">
        <f>IF((SUM(ENT!BS85:BU85)-SCH!BV85)&gt;=0,SUM(ENT!BS85:BU85)-SCH!BV85,0)</f>
        <v>287.04941499999995</v>
      </c>
      <c r="BW85" s="2"/>
      <c r="BX85" s="2"/>
      <c r="BY85" s="2">
        <f t="shared" si="49"/>
        <v>261.85638400000016</v>
      </c>
      <c r="BZ85" s="2">
        <f>IF((SUM(ENT!BW85:BY85)-SCH!BZ85)&gt;=0,SUM(ENT!BW85:BY85)-SCH!BZ85,0)</f>
        <v>261.85638400000016</v>
      </c>
      <c r="CA85" s="2"/>
      <c r="CB85" s="2"/>
      <c r="CC85" s="2">
        <f t="shared" si="50"/>
        <v>116.44000000000005</v>
      </c>
      <c r="CD85" s="2">
        <f>IF((SUM(ENT!CA85:CC85)-SCH!CD85)&gt;=0,SUM(ENT!CA85:CC85)-SCH!CD85,0)</f>
        <v>116.44000000000005</v>
      </c>
      <c r="CE85" s="2"/>
      <c r="CF85" s="2"/>
      <c r="CG85" s="2">
        <f t="shared" si="51"/>
        <v>99</v>
      </c>
      <c r="CH85" s="2">
        <f>IF((SUM(ENT!CE85:CG85)-SCH!CH85)&gt;=0,SUM(ENT!CE85:CG85)-SCH!CH85,0)</f>
        <v>99</v>
      </c>
      <c r="CI85" s="2"/>
      <c r="CJ85" s="2"/>
      <c r="CK85" s="2">
        <f t="shared" si="52"/>
        <v>99</v>
      </c>
      <c r="CL85" s="2">
        <f>IF((SUM(ENT!CI85:CK85)-SCH!CL85)&gt;=0,SUM(ENT!CI85:CK85)-SCH!CL85,0)</f>
        <v>99</v>
      </c>
      <c r="CM85" s="2"/>
      <c r="CN85" s="2"/>
      <c r="CO85" s="2">
        <f t="shared" si="53"/>
        <v>99</v>
      </c>
      <c r="CP85" s="2">
        <f>IF((SUM(ENT!CM85:CO85)-SCH!CP85)&gt;=0,SUM(ENT!CM85:CO85)-SCH!CP85,0)</f>
        <v>99</v>
      </c>
      <c r="CQ85" s="2"/>
      <c r="CR85" s="2"/>
      <c r="CS85" s="2">
        <f t="shared" si="54"/>
        <v>67.743921000000228</v>
      </c>
      <c r="CT85" s="2">
        <f>IF((SUM(ENT!CQ85:CS85)-SCH!CT85)&gt;=0,SUM(ENT!CQ85:CS85)-SCH!CT85,0)</f>
        <v>67.743921000000228</v>
      </c>
      <c r="CU85" s="2"/>
      <c r="CV85" s="2"/>
      <c r="CW85" s="2">
        <f t="shared" si="55"/>
        <v>72.090000000000146</v>
      </c>
      <c r="CX85" s="2">
        <f>IF((SUM(ENT!CU85:CW85)-SCH!CX85)&gt;=0,SUM(ENT!CU85:CW85)-SCH!CX85,0)</f>
        <v>72.090000000000146</v>
      </c>
      <c r="CY85" s="2"/>
      <c r="CZ85" s="2"/>
      <c r="DA85" s="2">
        <f t="shared" si="56"/>
        <v>208.36999999999989</v>
      </c>
      <c r="DB85" s="2">
        <f>IF((SUM(ENT!CY85:DA85)-SCH!DB85)&gt;=0,SUM(ENT!CY85:DA85)-SCH!DB85,0)</f>
        <v>208.36999999999989</v>
      </c>
      <c r="DC85" s="2"/>
      <c r="DD85" s="2"/>
      <c r="DE85" s="2">
        <f t="shared" si="57"/>
        <v>398.93708000000015</v>
      </c>
      <c r="DF85" s="2">
        <f>IF((SUM(ENT!DC85:DE85)-SCH!DF85)&gt;=0,SUM(ENT!DC85:DE85)-SCH!DF85,0)</f>
        <v>398.93708000000015</v>
      </c>
      <c r="DG85" s="2"/>
      <c r="DH85" s="2"/>
      <c r="DI85" s="2">
        <f t="shared" si="58"/>
        <v>104.09000000000015</v>
      </c>
      <c r="DJ85" s="2">
        <f>IF((SUM(ENT!DG85:DI85)-SCH!DJ85)&gt;=0,SUM(ENT!DG85:DI85)-SCH!DJ85,0)</f>
        <v>104.09000000000015</v>
      </c>
      <c r="DK85" s="2"/>
      <c r="DL85" s="2"/>
      <c r="DM85" s="2">
        <f t="shared" si="59"/>
        <v>105.97000000000025</v>
      </c>
      <c r="DN85" s="2">
        <f>IF((SUM(ENT!DK85:DM85)-SCH!DN85)&gt;=0,SUM(ENT!DK85:DM85)-SCH!DN85,0)</f>
        <v>105.97000000000025</v>
      </c>
      <c r="DO85" s="2"/>
      <c r="DP85" s="2"/>
      <c r="DQ85" s="2">
        <f t="shared" si="60"/>
        <v>0</v>
      </c>
      <c r="DR85" s="2">
        <f>IF((SUM(ENT!DO85:DQ85)-SCH!DR85)&gt;=0,SUM(ENT!DO85:DQ85)-SCH!DR85,0)</f>
        <v>0</v>
      </c>
      <c r="DS85" s="2"/>
      <c r="DT85" s="2"/>
      <c r="DU85" s="2">
        <f t="shared" si="61"/>
        <v>0</v>
      </c>
      <c r="DV85" s="2">
        <f>IF((SUM(ENT!DS85:DU85)-SCH!DV85)&gt;=0,SUM(ENT!DS85:DU85)-SCH!DV85,0)</f>
        <v>0</v>
      </c>
    </row>
    <row r="86" spans="1:126" ht="46.5" x14ac:dyDescent="0.25">
      <c r="A86" s="14">
        <v>82</v>
      </c>
      <c r="B86" s="16" t="s">
        <v>89</v>
      </c>
      <c r="C86" s="2"/>
      <c r="D86" s="2"/>
      <c r="E86" s="2">
        <f t="shared" si="31"/>
        <v>5</v>
      </c>
      <c r="F86" s="2">
        <f>IF((SUM(ENT!C86:E86)-SCH!F86)&gt;=0,SUM(ENT!C86:E86)-SCH!F86,0)</f>
        <v>5</v>
      </c>
      <c r="G86" s="2"/>
      <c r="H86" s="2"/>
      <c r="I86" s="2">
        <f t="shared" si="32"/>
        <v>32</v>
      </c>
      <c r="J86" s="2">
        <f>IF((SUM(ENT!G86:I86)-SCH!J86)&gt;=0,SUM(ENT!G86:I86)-SCH!J86,0)</f>
        <v>32</v>
      </c>
      <c r="K86" s="2"/>
      <c r="L86" s="2"/>
      <c r="M86" s="2">
        <f t="shared" si="33"/>
        <v>32</v>
      </c>
      <c r="N86" s="2">
        <f>IF((SUM(ENT!K86:M86)-SCH!N86)&gt;=0,SUM(ENT!K86:M86)-SCH!N86,0)</f>
        <v>32</v>
      </c>
      <c r="O86" s="2"/>
      <c r="P86" s="2"/>
      <c r="Q86" s="2">
        <f t="shared" si="34"/>
        <v>253.32556700000077</v>
      </c>
      <c r="R86" s="2">
        <f>IF((SUM(ENT!O86:Q86)-SCH!R86)&gt;=0,SUM(ENT!O86:Q86)-SCH!R86,0)</f>
        <v>253.32556700000077</v>
      </c>
      <c r="S86" s="2"/>
      <c r="T86" s="2"/>
      <c r="U86" s="2">
        <f t="shared" si="35"/>
        <v>64</v>
      </c>
      <c r="V86" s="2">
        <f>IF((SUM(ENT!S86:U86)-SCH!V86)&gt;=0,SUM(ENT!S86:U86)-SCH!V86,0)</f>
        <v>64</v>
      </c>
      <c r="W86" s="2"/>
      <c r="X86" s="2"/>
      <c r="Y86" s="2">
        <f t="shared" si="36"/>
        <v>0</v>
      </c>
      <c r="Z86" s="2">
        <f>IF((SUM(ENT!W86:Y86)-SCH!Z86)&gt;=0,SUM(ENT!W86:Y86)-SCH!Z86,0)</f>
        <v>0</v>
      </c>
      <c r="AA86" s="2"/>
      <c r="AB86" s="2"/>
      <c r="AC86" s="2">
        <f t="shared" si="37"/>
        <v>64</v>
      </c>
      <c r="AD86" s="2">
        <f>IF((SUM(ENT!AA86:AC86)-SCH!AD86)&gt;=0,SUM(ENT!AA86:AC86)-SCH!AD86,0)</f>
        <v>64</v>
      </c>
      <c r="AE86" s="2"/>
      <c r="AF86" s="2"/>
      <c r="AG86" s="2">
        <f t="shared" si="38"/>
        <v>101</v>
      </c>
      <c r="AH86" s="2">
        <f>IF((SUM(ENT!AE86:AG86)-SCH!AH86)&gt;=0,SUM(ENT!AE86:AG86)-SCH!AH86,0)</f>
        <v>101</v>
      </c>
      <c r="AI86" s="2"/>
      <c r="AJ86" s="2"/>
      <c r="AK86" s="2">
        <f t="shared" si="39"/>
        <v>117.5</v>
      </c>
      <c r="AL86" s="2">
        <f>IF((SUM(ENT!AI86:AK86)-SCH!AL86)&gt;=0,SUM(ENT!AI86:AK86)-SCH!AL86,0)</f>
        <v>117.5</v>
      </c>
      <c r="AM86" s="2"/>
      <c r="AN86" s="2"/>
      <c r="AO86" s="2">
        <f t="shared" si="40"/>
        <v>101.00000000000045</v>
      </c>
      <c r="AP86" s="2">
        <f>IF((SUM(ENT!AM86:AO86)-SCH!AP86)&gt;=0,SUM(ENT!AM86:AO86)-SCH!AP86,0)</f>
        <v>101.00000000000045</v>
      </c>
      <c r="AQ86" s="2"/>
      <c r="AR86" s="2"/>
      <c r="AS86" s="2">
        <f t="shared" si="41"/>
        <v>252.30941499999972</v>
      </c>
      <c r="AT86" s="2">
        <f>IF((SUM(ENT!AQ86:AS86)-SCH!AT86)&gt;=0,SUM(ENT!AQ86:AS86)-SCH!AT86,0)</f>
        <v>252.30941499999972</v>
      </c>
      <c r="AU86" s="2"/>
      <c r="AV86" s="2"/>
      <c r="AW86" s="2">
        <f t="shared" si="42"/>
        <v>101</v>
      </c>
      <c r="AX86" s="2">
        <f>IF((SUM(ENT!AU86:AW86)-SCH!AX86)&gt;=0,SUM(ENT!AU86:AW86)-SCH!AX86,0)</f>
        <v>101</v>
      </c>
      <c r="AY86" s="2"/>
      <c r="AZ86" s="2"/>
      <c r="BA86" s="2">
        <f t="shared" si="43"/>
        <v>95</v>
      </c>
      <c r="BB86" s="2">
        <f>IF((SUM(ENT!AY86:BA86)-SCH!BB86)&gt;=0,SUM(ENT!AY86:BA86)-SCH!BB86,0)</f>
        <v>95</v>
      </c>
      <c r="BC86" s="2"/>
      <c r="BD86" s="2"/>
      <c r="BE86" s="2">
        <f t="shared" si="44"/>
        <v>63</v>
      </c>
      <c r="BF86" s="2">
        <f>IF((SUM(ENT!BC86:BE86)-SCH!BF86)&gt;=0,SUM(ENT!BC86:BE86)-SCH!BF86,0)</f>
        <v>63</v>
      </c>
      <c r="BG86" s="2"/>
      <c r="BH86" s="2"/>
      <c r="BI86" s="2">
        <f t="shared" si="45"/>
        <v>63</v>
      </c>
      <c r="BJ86" s="2">
        <f>IF((SUM(ENT!BG86:BI86)-SCH!BJ86)&gt;=0,SUM(ENT!BG86:BI86)-SCH!BJ86,0)</f>
        <v>63</v>
      </c>
      <c r="BK86" s="2"/>
      <c r="BL86" s="2"/>
      <c r="BM86" s="2">
        <f t="shared" si="46"/>
        <v>101</v>
      </c>
      <c r="BN86" s="2">
        <f>IF((SUM(ENT!BK86:BM86)-SCH!BN86)&gt;=0,SUM(ENT!BK86:BM86)-SCH!BN86,0)</f>
        <v>101</v>
      </c>
      <c r="BO86" s="2"/>
      <c r="BP86" s="2"/>
      <c r="BQ86" s="2">
        <f t="shared" si="47"/>
        <v>101</v>
      </c>
      <c r="BR86" s="2">
        <f>IF((SUM(ENT!BO86:BQ86)-SCH!BR86)&gt;=0,SUM(ENT!BO86:BQ86)-SCH!BR86,0)</f>
        <v>101</v>
      </c>
      <c r="BS86" s="2"/>
      <c r="BT86" s="2"/>
      <c r="BU86" s="2">
        <f t="shared" si="48"/>
        <v>438.907647</v>
      </c>
      <c r="BV86" s="2">
        <f>IF((SUM(ENT!BS86:BU86)-SCH!BV86)&gt;=0,SUM(ENT!BS86:BU86)-SCH!BV86,0)</f>
        <v>438.907647</v>
      </c>
      <c r="BW86" s="2"/>
      <c r="BX86" s="2"/>
      <c r="BY86" s="2">
        <f t="shared" si="49"/>
        <v>261.64638400000013</v>
      </c>
      <c r="BZ86" s="2">
        <f>IF((SUM(ENT!BW86:BY86)-SCH!BZ86)&gt;=0,SUM(ENT!BW86:BY86)-SCH!BZ86,0)</f>
        <v>261.64638400000013</v>
      </c>
      <c r="CA86" s="2"/>
      <c r="CB86" s="2"/>
      <c r="CC86" s="2">
        <f t="shared" si="50"/>
        <v>116.44000000000005</v>
      </c>
      <c r="CD86" s="2">
        <f>IF((SUM(ENT!CA86:CC86)-SCH!CD86)&gt;=0,SUM(ENT!CA86:CC86)-SCH!CD86,0)</f>
        <v>116.44000000000005</v>
      </c>
      <c r="CE86" s="2"/>
      <c r="CF86" s="2"/>
      <c r="CG86" s="2">
        <f t="shared" si="51"/>
        <v>99</v>
      </c>
      <c r="CH86" s="2">
        <f>IF((SUM(ENT!CE86:CG86)-SCH!CH86)&gt;=0,SUM(ENT!CE86:CG86)-SCH!CH86,0)</f>
        <v>99</v>
      </c>
      <c r="CI86" s="2"/>
      <c r="CJ86" s="2"/>
      <c r="CK86" s="2">
        <f t="shared" si="52"/>
        <v>99</v>
      </c>
      <c r="CL86" s="2">
        <f>IF((SUM(ENT!CI86:CK86)-SCH!CL86)&gt;=0,SUM(ENT!CI86:CK86)-SCH!CL86,0)</f>
        <v>99</v>
      </c>
      <c r="CM86" s="2"/>
      <c r="CN86" s="2"/>
      <c r="CO86" s="2">
        <f t="shared" si="53"/>
        <v>99</v>
      </c>
      <c r="CP86" s="2">
        <f>IF((SUM(ENT!CM86:CO86)-SCH!CP86)&gt;=0,SUM(ENT!CM86:CO86)-SCH!CP86,0)</f>
        <v>99</v>
      </c>
      <c r="CQ86" s="2"/>
      <c r="CR86" s="2"/>
      <c r="CS86" s="2">
        <f t="shared" si="54"/>
        <v>67</v>
      </c>
      <c r="CT86" s="2">
        <f>IF((SUM(ENT!CQ86:CS86)-SCH!CT86)&gt;=0,SUM(ENT!CQ86:CS86)-SCH!CT86,0)</f>
        <v>67</v>
      </c>
      <c r="CU86" s="2"/>
      <c r="CV86" s="2"/>
      <c r="CW86" s="2">
        <f t="shared" si="55"/>
        <v>72.090000000000146</v>
      </c>
      <c r="CX86" s="2">
        <f>IF((SUM(ENT!CU86:CW86)-SCH!CX86)&gt;=0,SUM(ENT!CU86:CW86)-SCH!CX86,0)</f>
        <v>72.090000000000146</v>
      </c>
      <c r="CY86" s="2"/>
      <c r="CZ86" s="2"/>
      <c r="DA86" s="2">
        <f t="shared" si="56"/>
        <v>208.36999999999989</v>
      </c>
      <c r="DB86" s="2">
        <f>IF((SUM(ENT!CY86:DA86)-SCH!DB86)&gt;=0,SUM(ENT!CY86:DA86)-SCH!DB86,0)</f>
        <v>208.36999999999989</v>
      </c>
      <c r="DC86" s="2"/>
      <c r="DD86" s="2"/>
      <c r="DE86" s="2">
        <f t="shared" si="57"/>
        <v>398.93708000000015</v>
      </c>
      <c r="DF86" s="2">
        <f>IF((SUM(ENT!DC86:DE86)-SCH!DF86)&gt;=0,SUM(ENT!DC86:DE86)-SCH!DF86,0)</f>
        <v>398.93708000000015</v>
      </c>
      <c r="DG86" s="2"/>
      <c r="DH86" s="2"/>
      <c r="DI86" s="2">
        <f t="shared" si="58"/>
        <v>104.09000000000015</v>
      </c>
      <c r="DJ86" s="2">
        <f>IF((SUM(ENT!DG86:DI86)-SCH!DJ86)&gt;=0,SUM(ENT!DG86:DI86)-SCH!DJ86,0)</f>
        <v>104.09000000000015</v>
      </c>
      <c r="DK86" s="2"/>
      <c r="DL86" s="2"/>
      <c r="DM86" s="2">
        <f t="shared" si="59"/>
        <v>104.01000000000022</v>
      </c>
      <c r="DN86" s="2">
        <f>IF((SUM(ENT!DK86:DM86)-SCH!DN86)&gt;=0,SUM(ENT!DK86:DM86)-SCH!DN86,0)</f>
        <v>104.01000000000022</v>
      </c>
      <c r="DO86" s="2"/>
      <c r="DP86" s="2"/>
      <c r="DQ86" s="2">
        <f t="shared" si="60"/>
        <v>0</v>
      </c>
      <c r="DR86" s="2">
        <f>IF((SUM(ENT!DO86:DQ86)-SCH!DR86)&gt;=0,SUM(ENT!DO86:DQ86)-SCH!DR86,0)</f>
        <v>0</v>
      </c>
      <c r="DS86" s="2"/>
      <c r="DT86" s="2"/>
      <c r="DU86" s="2">
        <f t="shared" si="61"/>
        <v>0</v>
      </c>
      <c r="DV86" s="2">
        <f>IF((SUM(ENT!DS86:DU86)-SCH!DV86)&gt;=0,SUM(ENT!DS86:DU86)-SCH!DV86,0)</f>
        <v>0</v>
      </c>
    </row>
    <row r="87" spans="1:126" ht="46.5" x14ac:dyDescent="0.25">
      <c r="A87" s="14">
        <v>83</v>
      </c>
      <c r="B87" s="16" t="s">
        <v>90</v>
      </c>
      <c r="C87" s="2"/>
      <c r="D87" s="2"/>
      <c r="E87" s="2">
        <f t="shared" si="31"/>
        <v>0</v>
      </c>
      <c r="F87" s="2">
        <f>IF((SUM(ENT!C87:E87)-SCH!F87)&gt;=0,SUM(ENT!C87:E87)-SCH!F87,0)</f>
        <v>0</v>
      </c>
      <c r="G87" s="2"/>
      <c r="H87" s="2"/>
      <c r="I87" s="2">
        <f t="shared" si="32"/>
        <v>32</v>
      </c>
      <c r="J87" s="2">
        <f>IF((SUM(ENT!G87:I87)-SCH!J87)&gt;=0,SUM(ENT!G87:I87)-SCH!J87,0)</f>
        <v>32</v>
      </c>
      <c r="K87" s="2"/>
      <c r="L87" s="2"/>
      <c r="M87" s="2">
        <f t="shared" si="33"/>
        <v>32</v>
      </c>
      <c r="N87" s="2">
        <f>IF((SUM(ENT!K87:M87)-SCH!N87)&gt;=0,SUM(ENT!K87:M87)-SCH!N87,0)</f>
        <v>32</v>
      </c>
      <c r="O87" s="2"/>
      <c r="P87" s="2"/>
      <c r="Q87" s="2">
        <f t="shared" si="34"/>
        <v>253.32556700000032</v>
      </c>
      <c r="R87" s="2">
        <f>IF((SUM(ENT!O87:Q87)-SCH!R87)&gt;=0,SUM(ENT!O87:Q87)-SCH!R87,0)</f>
        <v>253.32556700000032</v>
      </c>
      <c r="S87" s="2"/>
      <c r="T87" s="2"/>
      <c r="U87" s="2">
        <f t="shared" si="35"/>
        <v>64.737669000000096</v>
      </c>
      <c r="V87" s="2">
        <f>IF((SUM(ENT!S87:U87)-SCH!V87)&gt;=0,SUM(ENT!S87:U87)-SCH!V87,0)</f>
        <v>64.737669000000096</v>
      </c>
      <c r="W87" s="2"/>
      <c r="X87" s="2"/>
      <c r="Y87" s="2">
        <f t="shared" si="36"/>
        <v>0</v>
      </c>
      <c r="Z87" s="2">
        <f>IF((SUM(ENT!W87:Y87)-SCH!Z87)&gt;=0,SUM(ENT!W87:Y87)-SCH!Z87,0)</f>
        <v>0</v>
      </c>
      <c r="AA87" s="2"/>
      <c r="AB87" s="2"/>
      <c r="AC87" s="2">
        <f t="shared" si="37"/>
        <v>63.179999999999836</v>
      </c>
      <c r="AD87" s="2">
        <f>IF((SUM(ENT!AA87:AC87)-SCH!AD87)&gt;=0,SUM(ENT!AA87:AC87)-SCH!AD87,0)</f>
        <v>63.179999999999836</v>
      </c>
      <c r="AE87" s="2"/>
      <c r="AF87" s="2"/>
      <c r="AG87" s="2">
        <f t="shared" si="38"/>
        <v>101</v>
      </c>
      <c r="AH87" s="2">
        <f>IF((SUM(ENT!AE87:AG87)-SCH!AH87)&gt;=0,SUM(ENT!AE87:AG87)-SCH!AH87,0)</f>
        <v>101</v>
      </c>
      <c r="AI87" s="2"/>
      <c r="AJ87" s="2"/>
      <c r="AK87" s="2">
        <f t="shared" si="39"/>
        <v>117.5</v>
      </c>
      <c r="AL87" s="2">
        <f>IF((SUM(ENT!AI87:AK87)-SCH!AL87)&gt;=0,SUM(ENT!AI87:AK87)-SCH!AL87,0)</f>
        <v>117.5</v>
      </c>
      <c r="AM87" s="2"/>
      <c r="AN87" s="2"/>
      <c r="AO87" s="2">
        <f t="shared" si="40"/>
        <v>0</v>
      </c>
      <c r="AP87" s="2">
        <f>IF((SUM(ENT!AM87:AO87)-SCH!AP87)&gt;=0,SUM(ENT!AM87:AO87)-SCH!AP87,0)</f>
        <v>0</v>
      </c>
      <c r="AQ87" s="2"/>
      <c r="AR87" s="2"/>
      <c r="AS87" s="2">
        <f t="shared" si="41"/>
        <v>252.30941500000017</v>
      </c>
      <c r="AT87" s="2">
        <f>IF((SUM(ENT!AQ87:AS87)-SCH!AT87)&gt;=0,SUM(ENT!AQ87:AS87)-SCH!AT87,0)</f>
        <v>252.30941500000017</v>
      </c>
      <c r="AU87" s="2"/>
      <c r="AV87" s="2"/>
      <c r="AW87" s="2">
        <f t="shared" si="42"/>
        <v>101</v>
      </c>
      <c r="AX87" s="2">
        <f>IF((SUM(ENT!AU87:AW87)-SCH!AX87)&gt;=0,SUM(ENT!AU87:AW87)-SCH!AX87,0)</f>
        <v>101</v>
      </c>
      <c r="AY87" s="2"/>
      <c r="AZ87" s="2"/>
      <c r="BA87" s="2">
        <f t="shared" si="43"/>
        <v>78.518642999999884</v>
      </c>
      <c r="BB87" s="2">
        <f>IF((SUM(ENT!AY87:BA87)-SCH!BB87)&gt;=0,SUM(ENT!AY87:BA87)-SCH!BB87,0)</f>
        <v>78.518642999999884</v>
      </c>
      <c r="BC87" s="2"/>
      <c r="BD87" s="2"/>
      <c r="BE87" s="2">
        <f t="shared" si="44"/>
        <v>63</v>
      </c>
      <c r="BF87" s="2">
        <f>IF((SUM(ENT!BC87:BE87)-SCH!BF87)&gt;=0,SUM(ENT!BC87:BE87)-SCH!BF87,0)</f>
        <v>63</v>
      </c>
      <c r="BG87" s="2"/>
      <c r="BH87" s="2"/>
      <c r="BI87" s="2">
        <f t="shared" si="45"/>
        <v>63</v>
      </c>
      <c r="BJ87" s="2">
        <f>IF((SUM(ENT!BG87:BI87)-SCH!BJ87)&gt;=0,SUM(ENT!BG87:BI87)-SCH!BJ87,0)</f>
        <v>63</v>
      </c>
      <c r="BK87" s="2"/>
      <c r="BL87" s="2"/>
      <c r="BM87" s="2">
        <f t="shared" si="46"/>
        <v>101</v>
      </c>
      <c r="BN87" s="2">
        <f>IF((SUM(ENT!BK87:BM87)-SCH!BN87)&gt;=0,SUM(ENT!BK87:BM87)-SCH!BN87,0)</f>
        <v>101</v>
      </c>
      <c r="BO87" s="2"/>
      <c r="BP87" s="2"/>
      <c r="BQ87" s="2">
        <f t="shared" si="47"/>
        <v>0</v>
      </c>
      <c r="BR87" s="2">
        <f>IF((SUM(ENT!BO87:BQ87)-SCH!BR87)&gt;=0,SUM(ENT!BO87:BQ87)-SCH!BR87,0)</f>
        <v>0</v>
      </c>
      <c r="BS87" s="2"/>
      <c r="BT87" s="2"/>
      <c r="BU87" s="2">
        <f t="shared" si="48"/>
        <v>588.907647</v>
      </c>
      <c r="BV87" s="2">
        <f>IF((SUM(ENT!BS87:BU87)-SCH!BV87)&gt;=0,SUM(ENT!BS87:BU87)-SCH!BV87,0)</f>
        <v>588.907647</v>
      </c>
      <c r="BW87" s="2"/>
      <c r="BX87" s="2"/>
      <c r="BY87" s="2">
        <f t="shared" si="49"/>
        <v>261.54638399999976</v>
      </c>
      <c r="BZ87" s="2">
        <f>IF((SUM(ENT!BW87:BY87)-SCH!BZ87)&gt;=0,SUM(ENT!BW87:BY87)-SCH!BZ87,0)</f>
        <v>261.54638399999976</v>
      </c>
      <c r="CA87" s="2"/>
      <c r="CB87" s="2"/>
      <c r="CC87" s="2">
        <f t="shared" si="50"/>
        <v>116.44000000000005</v>
      </c>
      <c r="CD87" s="2">
        <f>IF((SUM(ENT!CA87:CC87)-SCH!CD87)&gt;=0,SUM(ENT!CA87:CC87)-SCH!CD87,0)</f>
        <v>116.44000000000005</v>
      </c>
      <c r="CE87" s="2"/>
      <c r="CF87" s="2"/>
      <c r="CG87" s="2">
        <f t="shared" si="51"/>
        <v>99</v>
      </c>
      <c r="CH87" s="2">
        <f>IF((SUM(ENT!CE87:CG87)-SCH!CH87)&gt;=0,SUM(ENT!CE87:CG87)-SCH!CH87,0)</f>
        <v>99</v>
      </c>
      <c r="CI87" s="2"/>
      <c r="CJ87" s="2"/>
      <c r="CK87" s="2">
        <f t="shared" si="52"/>
        <v>99</v>
      </c>
      <c r="CL87" s="2">
        <f>IF((SUM(ENT!CI87:CK87)-SCH!CL87)&gt;=0,SUM(ENT!CI87:CK87)-SCH!CL87,0)</f>
        <v>99</v>
      </c>
      <c r="CM87" s="2"/>
      <c r="CN87" s="2"/>
      <c r="CO87" s="2">
        <f t="shared" si="53"/>
        <v>99</v>
      </c>
      <c r="CP87" s="2">
        <f>IF((SUM(ENT!CM87:CO87)-SCH!CP87)&gt;=0,SUM(ENT!CM87:CO87)-SCH!CP87,0)</f>
        <v>99</v>
      </c>
      <c r="CQ87" s="2"/>
      <c r="CR87" s="2"/>
      <c r="CS87" s="2">
        <f t="shared" si="54"/>
        <v>67</v>
      </c>
      <c r="CT87" s="2">
        <f>IF((SUM(ENT!CQ87:CS87)-SCH!CT87)&gt;=0,SUM(ENT!CQ87:CS87)-SCH!CT87,0)</f>
        <v>67</v>
      </c>
      <c r="CU87" s="2"/>
      <c r="CV87" s="2"/>
      <c r="CW87" s="2">
        <f t="shared" si="55"/>
        <v>273.62519800000018</v>
      </c>
      <c r="CX87" s="2">
        <f>IF((SUM(ENT!CU87:CW87)-SCH!CX87)&gt;=0,SUM(ENT!CU87:CW87)-SCH!CX87,0)</f>
        <v>273.62519800000018</v>
      </c>
      <c r="CY87" s="2"/>
      <c r="CZ87" s="2"/>
      <c r="DA87" s="2">
        <f t="shared" si="56"/>
        <v>303.26517399999966</v>
      </c>
      <c r="DB87" s="2">
        <f>IF((SUM(ENT!CY87:DA87)-SCH!DB87)&gt;=0,SUM(ENT!CY87:DA87)-SCH!DB87,0)</f>
        <v>303.26517399999966</v>
      </c>
      <c r="DC87" s="2"/>
      <c r="DD87" s="2"/>
      <c r="DE87" s="2">
        <f t="shared" si="57"/>
        <v>398.36707999999999</v>
      </c>
      <c r="DF87" s="2">
        <f>IF((SUM(ENT!DC87:DE87)-SCH!DF87)&gt;=0,SUM(ENT!DC87:DE87)-SCH!DF87,0)</f>
        <v>398.36707999999999</v>
      </c>
      <c r="DG87" s="2"/>
      <c r="DH87" s="2"/>
      <c r="DI87" s="2">
        <f t="shared" si="58"/>
        <v>104.09000000000015</v>
      </c>
      <c r="DJ87" s="2">
        <f>IF((SUM(ENT!DG87:DI87)-SCH!DJ87)&gt;=0,SUM(ENT!DG87:DI87)-SCH!DJ87,0)</f>
        <v>104.09000000000015</v>
      </c>
      <c r="DK87" s="2"/>
      <c r="DL87" s="2"/>
      <c r="DM87" s="2">
        <f t="shared" si="59"/>
        <v>182.06079799999998</v>
      </c>
      <c r="DN87" s="2">
        <f>IF((SUM(ENT!DK87:DM87)-SCH!DN87)&gt;=0,SUM(ENT!DK87:DM87)-SCH!DN87,0)</f>
        <v>182.06079799999998</v>
      </c>
      <c r="DO87" s="2"/>
      <c r="DP87" s="2"/>
      <c r="DQ87" s="2">
        <f t="shared" si="60"/>
        <v>0</v>
      </c>
      <c r="DR87" s="2">
        <f>IF((SUM(ENT!DO87:DQ87)-SCH!DR87)&gt;=0,SUM(ENT!DO87:DQ87)-SCH!DR87,0)</f>
        <v>0</v>
      </c>
      <c r="DS87" s="2"/>
      <c r="DT87" s="2"/>
      <c r="DU87" s="2">
        <f t="shared" si="61"/>
        <v>0</v>
      </c>
      <c r="DV87" s="2">
        <f>IF((SUM(ENT!DS87:DU87)-SCH!DV87)&gt;=0,SUM(ENT!DS87:DU87)-SCH!DV87,0)</f>
        <v>0</v>
      </c>
    </row>
    <row r="88" spans="1:126" ht="46.5" x14ac:dyDescent="0.25">
      <c r="A88" s="14">
        <v>84</v>
      </c>
      <c r="B88" s="16" t="s">
        <v>91</v>
      </c>
      <c r="C88" s="2"/>
      <c r="D88" s="2"/>
      <c r="E88" s="2">
        <f t="shared" si="31"/>
        <v>0</v>
      </c>
      <c r="F88" s="2">
        <f>IF((SUM(ENT!C88:E88)-SCH!F88)&gt;=0,SUM(ENT!C88:E88)-SCH!F88,0)</f>
        <v>0</v>
      </c>
      <c r="G88" s="2"/>
      <c r="H88" s="2"/>
      <c r="I88" s="2">
        <f t="shared" si="32"/>
        <v>32</v>
      </c>
      <c r="J88" s="2">
        <f>IF((SUM(ENT!G88:I88)-SCH!J88)&gt;=0,SUM(ENT!G88:I88)-SCH!J88,0)</f>
        <v>32</v>
      </c>
      <c r="K88" s="2"/>
      <c r="L88" s="2"/>
      <c r="M88" s="2">
        <f t="shared" si="33"/>
        <v>32</v>
      </c>
      <c r="N88" s="2">
        <f>IF((SUM(ENT!K88:M88)-SCH!N88)&gt;=0,SUM(ENT!K88:M88)-SCH!N88,0)</f>
        <v>32</v>
      </c>
      <c r="O88" s="2"/>
      <c r="P88" s="2"/>
      <c r="Q88" s="2">
        <f t="shared" si="34"/>
        <v>253.32556700000032</v>
      </c>
      <c r="R88" s="2">
        <f>IF((SUM(ENT!O88:Q88)-SCH!R88)&gt;=0,SUM(ENT!O88:Q88)-SCH!R88,0)</f>
        <v>253.32556700000032</v>
      </c>
      <c r="S88" s="2"/>
      <c r="T88" s="2"/>
      <c r="U88" s="2">
        <f t="shared" si="35"/>
        <v>64.780521000000135</v>
      </c>
      <c r="V88" s="2">
        <f>IF((SUM(ENT!S88:U88)-SCH!V88)&gt;=0,SUM(ENT!S88:U88)-SCH!V88,0)</f>
        <v>64.780521000000135</v>
      </c>
      <c r="W88" s="2"/>
      <c r="X88" s="2"/>
      <c r="Y88" s="2">
        <f t="shared" si="36"/>
        <v>0</v>
      </c>
      <c r="Z88" s="2">
        <f>IF((SUM(ENT!W88:Y88)-SCH!Z88)&gt;=0,SUM(ENT!W88:Y88)-SCH!Z88,0)</f>
        <v>0</v>
      </c>
      <c r="AA88" s="2"/>
      <c r="AB88" s="2"/>
      <c r="AC88" s="2">
        <f t="shared" si="37"/>
        <v>61.789999999999964</v>
      </c>
      <c r="AD88" s="2">
        <f>IF((SUM(ENT!AA88:AC88)-SCH!AD88)&gt;=0,SUM(ENT!AA88:AC88)-SCH!AD88,0)</f>
        <v>61.789999999999964</v>
      </c>
      <c r="AE88" s="2"/>
      <c r="AF88" s="2"/>
      <c r="AG88" s="2">
        <f t="shared" si="38"/>
        <v>101</v>
      </c>
      <c r="AH88" s="2">
        <f>IF((SUM(ENT!AE88:AG88)-SCH!AH88)&gt;=0,SUM(ENT!AE88:AG88)-SCH!AH88,0)</f>
        <v>101</v>
      </c>
      <c r="AI88" s="2"/>
      <c r="AJ88" s="2"/>
      <c r="AK88" s="2">
        <f t="shared" si="39"/>
        <v>117.5</v>
      </c>
      <c r="AL88" s="2">
        <f>IF((SUM(ENT!AI88:AK88)-SCH!AL88)&gt;=0,SUM(ENT!AI88:AK88)-SCH!AL88,0)</f>
        <v>117.5</v>
      </c>
      <c r="AM88" s="2"/>
      <c r="AN88" s="2"/>
      <c r="AO88" s="2">
        <f t="shared" si="40"/>
        <v>101</v>
      </c>
      <c r="AP88" s="2">
        <f>IF((SUM(ENT!AM88:AO88)-SCH!AP88)&gt;=0,SUM(ENT!AM88:AO88)-SCH!AP88,0)</f>
        <v>101</v>
      </c>
      <c r="AQ88" s="2"/>
      <c r="AR88" s="2"/>
      <c r="AS88" s="2">
        <f t="shared" si="41"/>
        <v>252.30941500000017</v>
      </c>
      <c r="AT88" s="2">
        <f>IF((SUM(ENT!AQ88:AS88)-SCH!AT88)&gt;=0,SUM(ENT!AQ88:AS88)-SCH!AT88,0)</f>
        <v>252.30941500000017</v>
      </c>
      <c r="AU88" s="2"/>
      <c r="AV88" s="2"/>
      <c r="AW88" s="2">
        <f t="shared" si="42"/>
        <v>101</v>
      </c>
      <c r="AX88" s="2">
        <f>IF((SUM(ENT!AU88:AW88)-SCH!AX88)&gt;=0,SUM(ENT!AU88:AW88)-SCH!AX88,0)</f>
        <v>101</v>
      </c>
      <c r="AY88" s="2"/>
      <c r="AZ88" s="2"/>
      <c r="BA88" s="2">
        <f t="shared" si="43"/>
        <v>78.5</v>
      </c>
      <c r="BB88" s="2">
        <f>IF((SUM(ENT!AY88:BA88)-SCH!BB88)&gt;=0,SUM(ENT!AY88:BA88)-SCH!BB88,0)</f>
        <v>78.5</v>
      </c>
      <c r="BC88" s="2"/>
      <c r="BD88" s="2"/>
      <c r="BE88" s="2">
        <f t="shared" si="44"/>
        <v>63</v>
      </c>
      <c r="BF88" s="2">
        <f>IF((SUM(ENT!BC88:BE88)-SCH!BF88)&gt;=0,SUM(ENT!BC88:BE88)-SCH!BF88,0)</f>
        <v>63</v>
      </c>
      <c r="BG88" s="2"/>
      <c r="BH88" s="2"/>
      <c r="BI88" s="2">
        <f t="shared" si="45"/>
        <v>63</v>
      </c>
      <c r="BJ88" s="2">
        <f>IF((SUM(ENT!BG88:BI88)-SCH!BJ88)&gt;=0,SUM(ENT!BG88:BI88)-SCH!BJ88,0)</f>
        <v>63</v>
      </c>
      <c r="BK88" s="2"/>
      <c r="BL88" s="2"/>
      <c r="BM88" s="2">
        <f t="shared" si="46"/>
        <v>101</v>
      </c>
      <c r="BN88" s="2">
        <f>IF((SUM(ENT!BK88:BM88)-SCH!BN88)&gt;=0,SUM(ENT!BK88:BM88)-SCH!BN88,0)</f>
        <v>101</v>
      </c>
      <c r="BO88" s="2"/>
      <c r="BP88" s="2"/>
      <c r="BQ88" s="2">
        <f t="shared" si="47"/>
        <v>101</v>
      </c>
      <c r="BR88" s="2">
        <f>IF((SUM(ENT!BO88:BQ88)-SCH!BR88)&gt;=0,SUM(ENT!BO88:BQ88)-SCH!BR88,0)</f>
        <v>101</v>
      </c>
      <c r="BS88" s="2"/>
      <c r="BT88" s="2"/>
      <c r="BU88" s="2">
        <f t="shared" si="48"/>
        <v>682.21764699999994</v>
      </c>
      <c r="BV88" s="2">
        <f>IF((SUM(ENT!BS88:BU88)-SCH!BV88)&gt;=0,SUM(ENT!BS88:BU88)-SCH!BV88,0)</f>
        <v>682.21764699999994</v>
      </c>
      <c r="BW88" s="2"/>
      <c r="BX88" s="2"/>
      <c r="BY88" s="2">
        <f t="shared" si="49"/>
        <v>261.48638399999982</v>
      </c>
      <c r="BZ88" s="2">
        <f>IF((SUM(ENT!BW88:BY88)-SCH!BZ88)&gt;=0,SUM(ENT!BW88:BY88)-SCH!BZ88,0)</f>
        <v>261.48638399999982</v>
      </c>
      <c r="CA88" s="2"/>
      <c r="CB88" s="2"/>
      <c r="CC88" s="2">
        <f t="shared" si="50"/>
        <v>116.44000000000005</v>
      </c>
      <c r="CD88" s="2">
        <f>IF((SUM(ENT!CA88:CC88)-SCH!CD88)&gt;=0,SUM(ENT!CA88:CC88)-SCH!CD88,0)</f>
        <v>116.44000000000005</v>
      </c>
      <c r="CE88" s="2"/>
      <c r="CF88" s="2"/>
      <c r="CG88" s="2">
        <f t="shared" si="51"/>
        <v>99</v>
      </c>
      <c r="CH88" s="2">
        <f>IF((SUM(ENT!CE88:CG88)-SCH!CH88)&gt;=0,SUM(ENT!CE88:CG88)-SCH!CH88,0)</f>
        <v>99</v>
      </c>
      <c r="CI88" s="2"/>
      <c r="CJ88" s="2"/>
      <c r="CK88" s="2">
        <f t="shared" si="52"/>
        <v>99</v>
      </c>
      <c r="CL88" s="2">
        <f>IF((SUM(ENT!CI88:CK88)-SCH!CL88)&gt;=0,SUM(ENT!CI88:CK88)-SCH!CL88,0)</f>
        <v>99</v>
      </c>
      <c r="CM88" s="2"/>
      <c r="CN88" s="2"/>
      <c r="CO88" s="2">
        <f t="shared" si="53"/>
        <v>99</v>
      </c>
      <c r="CP88" s="2">
        <f>IF((SUM(ENT!CM88:CO88)-SCH!CP88)&gt;=0,SUM(ENT!CM88:CO88)-SCH!CP88,0)</f>
        <v>99</v>
      </c>
      <c r="CQ88" s="2"/>
      <c r="CR88" s="2"/>
      <c r="CS88" s="2">
        <f t="shared" si="54"/>
        <v>67</v>
      </c>
      <c r="CT88" s="2">
        <f>IF((SUM(ENT!CQ88:CS88)-SCH!CT88)&gt;=0,SUM(ENT!CQ88:CS88)-SCH!CT88,0)</f>
        <v>67</v>
      </c>
      <c r="CU88" s="2"/>
      <c r="CV88" s="2"/>
      <c r="CW88" s="2">
        <f t="shared" si="55"/>
        <v>277.67941500000006</v>
      </c>
      <c r="CX88" s="2">
        <f>IF((SUM(ENT!CU88:CW88)-SCH!CX88)&gt;=0,SUM(ENT!CU88:CW88)-SCH!CX88,0)</f>
        <v>277.67941500000006</v>
      </c>
      <c r="CY88" s="2"/>
      <c r="CZ88" s="2"/>
      <c r="DA88" s="2">
        <f t="shared" si="56"/>
        <v>371.22638400000005</v>
      </c>
      <c r="DB88" s="2">
        <f>IF((SUM(ENT!CY88:DA88)-SCH!DB88)&gt;=0,SUM(ENT!CY88:DA88)-SCH!DB88,0)</f>
        <v>371.22638400000005</v>
      </c>
      <c r="DC88" s="2"/>
      <c r="DD88" s="2"/>
      <c r="DE88" s="2">
        <f t="shared" si="57"/>
        <v>398.36707999999953</v>
      </c>
      <c r="DF88" s="2">
        <f>IF((SUM(ENT!DC88:DE88)-SCH!DF88)&gt;=0,SUM(ENT!DC88:DE88)-SCH!DF88,0)</f>
        <v>398.36707999999953</v>
      </c>
      <c r="DG88" s="2"/>
      <c r="DH88" s="2"/>
      <c r="DI88" s="2">
        <f t="shared" si="58"/>
        <v>104.09000000000015</v>
      </c>
      <c r="DJ88" s="2">
        <f>IF((SUM(ENT!DG88:DI88)-SCH!DJ88)&gt;=0,SUM(ENT!DG88:DI88)-SCH!DJ88,0)</f>
        <v>104.09000000000015</v>
      </c>
      <c r="DK88" s="2"/>
      <c r="DL88" s="2"/>
      <c r="DM88" s="2">
        <f t="shared" si="59"/>
        <v>267.92003200000045</v>
      </c>
      <c r="DN88" s="2">
        <f>IF((SUM(ENT!DK88:DM88)-SCH!DN88)&gt;=0,SUM(ENT!DK88:DM88)-SCH!DN88,0)</f>
        <v>267.92003200000045</v>
      </c>
      <c r="DO88" s="2"/>
      <c r="DP88" s="2"/>
      <c r="DQ88" s="2">
        <f t="shared" si="60"/>
        <v>0</v>
      </c>
      <c r="DR88" s="2">
        <f>IF((SUM(ENT!DO88:DQ88)-SCH!DR88)&gt;=0,SUM(ENT!DO88:DQ88)-SCH!DR88,0)</f>
        <v>0</v>
      </c>
      <c r="DS88" s="2"/>
      <c r="DT88" s="2"/>
      <c r="DU88" s="2">
        <f t="shared" si="61"/>
        <v>0</v>
      </c>
      <c r="DV88" s="2">
        <f>IF((SUM(ENT!DS88:DU88)-SCH!DV88)&gt;=0,SUM(ENT!DS88:DU88)-SCH!DV88,0)</f>
        <v>0</v>
      </c>
    </row>
    <row r="89" spans="1:126" ht="46.5" x14ac:dyDescent="0.25">
      <c r="A89" s="14">
        <v>85</v>
      </c>
      <c r="B89" s="16" t="s">
        <v>92</v>
      </c>
      <c r="C89" s="2"/>
      <c r="D89" s="2"/>
      <c r="E89" s="2">
        <f t="shared" si="31"/>
        <v>3</v>
      </c>
      <c r="F89" s="2">
        <f>IF((SUM(ENT!C89:E89)-SCH!F89)&gt;=0,SUM(ENT!C89:E89)-SCH!F89,0)</f>
        <v>3</v>
      </c>
      <c r="G89" s="2"/>
      <c r="H89" s="2"/>
      <c r="I89" s="2">
        <f t="shared" si="32"/>
        <v>256.47556699999996</v>
      </c>
      <c r="J89" s="2">
        <f>IF((SUM(ENT!G89:I89)-SCH!J89)&gt;=0,SUM(ENT!G89:I89)-SCH!J89,0)</f>
        <v>256.47556699999996</v>
      </c>
      <c r="K89" s="2"/>
      <c r="L89" s="2"/>
      <c r="M89" s="2">
        <f t="shared" si="33"/>
        <v>32</v>
      </c>
      <c r="N89" s="2">
        <f>IF((SUM(ENT!K89:M89)-SCH!N89)&gt;=0,SUM(ENT!K89:M89)-SCH!N89,0)</f>
        <v>32</v>
      </c>
      <c r="O89" s="2"/>
      <c r="P89" s="2"/>
      <c r="Q89" s="2">
        <f t="shared" si="34"/>
        <v>253.32556700000032</v>
      </c>
      <c r="R89" s="2">
        <f>IF((SUM(ENT!O89:Q89)-SCH!R89)&gt;=0,SUM(ENT!O89:Q89)-SCH!R89,0)</f>
        <v>253.32556700000032</v>
      </c>
      <c r="S89" s="2"/>
      <c r="T89" s="2"/>
      <c r="U89" s="2">
        <f t="shared" si="35"/>
        <v>66.408809999999903</v>
      </c>
      <c r="V89" s="2">
        <f>IF((SUM(ENT!S89:U89)-SCH!V89)&gt;=0,SUM(ENT!S89:U89)-SCH!V89,0)</f>
        <v>66.408809999999903</v>
      </c>
      <c r="W89" s="2"/>
      <c r="X89" s="2"/>
      <c r="Y89" s="2">
        <f t="shared" si="36"/>
        <v>32.399999999999636</v>
      </c>
      <c r="Z89" s="2">
        <f>IF((SUM(ENT!W89:Y89)-SCH!Z89)&gt;=0,SUM(ENT!W89:Y89)-SCH!Z89,0)</f>
        <v>32.399999999999636</v>
      </c>
      <c r="AA89" s="2"/>
      <c r="AB89" s="2"/>
      <c r="AC89" s="2">
        <f t="shared" si="37"/>
        <v>61.789999999999964</v>
      </c>
      <c r="AD89" s="2">
        <f>IF((SUM(ENT!AA89:AC89)-SCH!AD89)&gt;=0,SUM(ENT!AA89:AC89)-SCH!AD89,0)</f>
        <v>61.789999999999964</v>
      </c>
      <c r="AE89" s="2"/>
      <c r="AF89" s="2"/>
      <c r="AG89" s="2">
        <f t="shared" si="38"/>
        <v>101</v>
      </c>
      <c r="AH89" s="2">
        <f>IF((SUM(ENT!AE89:AG89)-SCH!AH89)&gt;=0,SUM(ENT!AE89:AG89)-SCH!AH89,0)</f>
        <v>101</v>
      </c>
      <c r="AI89" s="2"/>
      <c r="AJ89" s="2"/>
      <c r="AK89" s="2">
        <f t="shared" si="39"/>
        <v>119.34539000000041</v>
      </c>
      <c r="AL89" s="2">
        <f>IF((SUM(ENT!AI89:AK89)-SCH!AL89)&gt;=0,SUM(ENT!AI89:AK89)-SCH!AL89,0)</f>
        <v>119.34539000000041</v>
      </c>
      <c r="AM89" s="2"/>
      <c r="AN89" s="2"/>
      <c r="AO89" s="2">
        <f t="shared" si="40"/>
        <v>0</v>
      </c>
      <c r="AP89" s="2">
        <f>IF((SUM(ENT!AM89:AO89)-SCH!AP89)&gt;=0,SUM(ENT!AM89:AO89)-SCH!AP89,0)</f>
        <v>0</v>
      </c>
      <c r="AQ89" s="2"/>
      <c r="AR89" s="2"/>
      <c r="AS89" s="2">
        <f t="shared" si="41"/>
        <v>252.30941499999972</v>
      </c>
      <c r="AT89" s="2">
        <f>IF((SUM(ENT!AQ89:AS89)-SCH!AT89)&gt;=0,SUM(ENT!AQ89:AS89)-SCH!AT89,0)</f>
        <v>252.30941499999972</v>
      </c>
      <c r="AU89" s="2"/>
      <c r="AV89" s="2"/>
      <c r="AW89" s="2">
        <f t="shared" si="42"/>
        <v>101</v>
      </c>
      <c r="AX89" s="2">
        <f>IF((SUM(ENT!AU89:AW89)-SCH!AX89)&gt;=0,SUM(ENT!AU89:AW89)-SCH!AX89,0)</f>
        <v>101</v>
      </c>
      <c r="AY89" s="2"/>
      <c r="AZ89" s="2"/>
      <c r="BA89" s="2">
        <f t="shared" si="43"/>
        <v>78.515941999999995</v>
      </c>
      <c r="BB89" s="2">
        <f>IF((SUM(ENT!AY89:BA89)-SCH!BB89)&gt;=0,SUM(ENT!AY89:BA89)-SCH!BB89,0)</f>
        <v>78.515941999999995</v>
      </c>
      <c r="BC89" s="2"/>
      <c r="BD89" s="2"/>
      <c r="BE89" s="2">
        <f t="shared" si="44"/>
        <v>96.684353999999985</v>
      </c>
      <c r="BF89" s="2">
        <f>IF((SUM(ENT!BC89:BE89)-SCH!BF89)&gt;=0,SUM(ENT!BC89:BE89)-SCH!BF89,0)</f>
        <v>96.684353999999985</v>
      </c>
      <c r="BG89" s="2"/>
      <c r="BH89" s="2"/>
      <c r="BI89" s="2">
        <f t="shared" si="45"/>
        <v>141.63007199999993</v>
      </c>
      <c r="BJ89" s="2">
        <f>IF((SUM(ENT!BG89:BI89)-SCH!BJ89)&gt;=0,SUM(ENT!BG89:BI89)-SCH!BJ89,0)</f>
        <v>141.63007199999993</v>
      </c>
      <c r="BK89" s="2"/>
      <c r="BL89" s="2"/>
      <c r="BM89" s="2">
        <f t="shared" si="46"/>
        <v>101</v>
      </c>
      <c r="BN89" s="2">
        <f>IF((SUM(ENT!BK89:BM89)-SCH!BN89)&gt;=0,SUM(ENT!BK89:BM89)-SCH!BN89,0)</f>
        <v>101</v>
      </c>
      <c r="BO89" s="2"/>
      <c r="BP89" s="2"/>
      <c r="BQ89" s="2">
        <f t="shared" si="47"/>
        <v>0</v>
      </c>
      <c r="BR89" s="2">
        <f>IF((SUM(ENT!BO89:BQ89)-SCH!BR89)&gt;=0,SUM(ENT!BO89:BQ89)-SCH!BR89,0)</f>
        <v>0</v>
      </c>
      <c r="BS89" s="2"/>
      <c r="BT89" s="2"/>
      <c r="BU89" s="2">
        <f t="shared" si="48"/>
        <v>690.71764699999994</v>
      </c>
      <c r="BV89" s="2">
        <f>IF((SUM(ENT!BS89:BU89)-SCH!BV89)&gt;=0,SUM(ENT!BS89:BU89)-SCH!BV89,0)</f>
        <v>690.71764699999994</v>
      </c>
      <c r="BW89" s="2"/>
      <c r="BX89" s="2"/>
      <c r="BY89" s="2">
        <f t="shared" si="49"/>
        <v>286.67941500000006</v>
      </c>
      <c r="BZ89" s="2">
        <f>IF((SUM(ENT!BW89:BY89)-SCH!BZ89)&gt;=0,SUM(ENT!BW89:BY89)-SCH!BZ89,0)</f>
        <v>286.67941500000006</v>
      </c>
      <c r="CA89" s="2"/>
      <c r="CB89" s="2"/>
      <c r="CC89" s="2">
        <f t="shared" si="50"/>
        <v>119.04507600000034</v>
      </c>
      <c r="CD89" s="2">
        <f>IF((SUM(ENT!CA89:CC89)-SCH!CD89)&gt;=0,SUM(ENT!CA89:CC89)-SCH!CD89,0)</f>
        <v>119.04507600000034</v>
      </c>
      <c r="CE89" s="2"/>
      <c r="CF89" s="2"/>
      <c r="CG89" s="2">
        <f t="shared" si="51"/>
        <v>99</v>
      </c>
      <c r="CH89" s="2">
        <f>IF((SUM(ENT!CE89:CG89)-SCH!CH89)&gt;=0,SUM(ENT!CE89:CG89)-SCH!CH89,0)</f>
        <v>99</v>
      </c>
      <c r="CI89" s="2"/>
      <c r="CJ89" s="2"/>
      <c r="CK89" s="2">
        <f t="shared" si="52"/>
        <v>99</v>
      </c>
      <c r="CL89" s="2">
        <f>IF((SUM(ENT!CI89:CK89)-SCH!CL89)&gt;=0,SUM(ENT!CI89:CK89)-SCH!CL89,0)</f>
        <v>99</v>
      </c>
      <c r="CM89" s="2"/>
      <c r="CN89" s="2"/>
      <c r="CO89" s="2">
        <f t="shared" si="53"/>
        <v>99</v>
      </c>
      <c r="CP89" s="2">
        <f>IF((SUM(ENT!CM89:CO89)-SCH!CP89)&gt;=0,SUM(ENT!CM89:CO89)-SCH!CP89,0)</f>
        <v>99</v>
      </c>
      <c r="CQ89" s="2"/>
      <c r="CR89" s="2"/>
      <c r="CS89" s="2">
        <f t="shared" si="54"/>
        <v>67</v>
      </c>
      <c r="CT89" s="2">
        <f>IF((SUM(ENT!CQ89:CS89)-SCH!CT89)&gt;=0,SUM(ENT!CQ89:CS89)-SCH!CT89,0)</f>
        <v>67</v>
      </c>
      <c r="CU89" s="2"/>
      <c r="CV89" s="2"/>
      <c r="CW89" s="2">
        <f t="shared" si="55"/>
        <v>277.67941500000006</v>
      </c>
      <c r="CX89" s="2">
        <f>IF((SUM(ENT!CU89:CW89)-SCH!CX89)&gt;=0,SUM(ENT!CU89:CW89)-SCH!CX89,0)</f>
        <v>277.67941500000006</v>
      </c>
      <c r="CY89" s="2"/>
      <c r="CZ89" s="2"/>
      <c r="DA89" s="2">
        <f t="shared" si="56"/>
        <v>395.56134099999963</v>
      </c>
      <c r="DB89" s="2">
        <f>IF((SUM(ENT!CY89:DA89)-SCH!DB89)&gt;=0,SUM(ENT!CY89:DA89)-SCH!DB89,0)</f>
        <v>395.56134099999963</v>
      </c>
      <c r="DC89" s="2"/>
      <c r="DD89" s="2"/>
      <c r="DE89" s="2">
        <f t="shared" si="57"/>
        <v>430.36707999999953</v>
      </c>
      <c r="DF89" s="2">
        <f>IF((SUM(ENT!DC89:DE89)-SCH!DF89)&gt;=0,SUM(ENT!DC89:DE89)-SCH!DF89,0)</f>
        <v>430.36707999999953</v>
      </c>
      <c r="DG89" s="2"/>
      <c r="DH89" s="2"/>
      <c r="DI89" s="2">
        <f t="shared" si="58"/>
        <v>239.71842400000014</v>
      </c>
      <c r="DJ89" s="2">
        <f>IF((SUM(ENT!DG89:DI89)-SCH!DJ89)&gt;=0,SUM(ENT!DG89:DI89)-SCH!DJ89,0)</f>
        <v>239.71842400000014</v>
      </c>
      <c r="DK89" s="2"/>
      <c r="DL89" s="2"/>
      <c r="DM89" s="2">
        <f t="shared" si="59"/>
        <v>287.63842400000021</v>
      </c>
      <c r="DN89" s="2">
        <f>IF((SUM(ENT!DK89:DM89)-SCH!DN89)&gt;=0,SUM(ENT!DK89:DM89)-SCH!DN89,0)</f>
        <v>287.63842400000021</v>
      </c>
      <c r="DO89" s="2"/>
      <c r="DP89" s="2"/>
      <c r="DQ89" s="2">
        <f t="shared" si="60"/>
        <v>0</v>
      </c>
      <c r="DR89" s="2">
        <f>IF((SUM(ENT!DO89:DQ89)-SCH!DR89)&gt;=0,SUM(ENT!DO89:DQ89)-SCH!DR89,0)</f>
        <v>0</v>
      </c>
      <c r="DS89" s="2"/>
      <c r="DT89" s="2"/>
      <c r="DU89" s="2">
        <f t="shared" si="61"/>
        <v>0</v>
      </c>
      <c r="DV89" s="2">
        <f>IF((SUM(ENT!DS89:DU89)-SCH!DV89)&gt;=0,SUM(ENT!DS89:DU89)-SCH!DV89,0)</f>
        <v>0</v>
      </c>
    </row>
    <row r="90" spans="1:126" ht="46.5" x14ac:dyDescent="0.25">
      <c r="A90" s="14">
        <v>86</v>
      </c>
      <c r="B90" s="16" t="s">
        <v>93</v>
      </c>
      <c r="C90" s="2"/>
      <c r="D90" s="2"/>
      <c r="E90" s="2">
        <f t="shared" si="31"/>
        <v>3</v>
      </c>
      <c r="F90" s="2">
        <f>IF((SUM(ENT!C90:E90)-SCH!F90)&gt;=0,SUM(ENT!C90:E90)-SCH!F90,0)</f>
        <v>3</v>
      </c>
      <c r="G90" s="2"/>
      <c r="H90" s="2"/>
      <c r="I90" s="2">
        <f t="shared" si="32"/>
        <v>256.47556699999996</v>
      </c>
      <c r="J90" s="2">
        <f>IF((SUM(ENT!G90:I90)-SCH!J90)&gt;=0,SUM(ENT!G90:I90)-SCH!J90,0)</f>
        <v>256.47556699999996</v>
      </c>
      <c r="K90" s="2"/>
      <c r="L90" s="2"/>
      <c r="M90" s="2">
        <f t="shared" si="33"/>
        <v>32</v>
      </c>
      <c r="N90" s="2">
        <f>IF((SUM(ENT!K90:M90)-SCH!N90)&gt;=0,SUM(ENT!K90:M90)-SCH!N90,0)</f>
        <v>32</v>
      </c>
      <c r="O90" s="2"/>
      <c r="P90" s="2"/>
      <c r="Q90" s="2">
        <f t="shared" si="34"/>
        <v>253.32556700000032</v>
      </c>
      <c r="R90" s="2">
        <f>IF((SUM(ENT!O90:Q90)-SCH!R90)&gt;=0,SUM(ENT!O90:Q90)-SCH!R90,0)</f>
        <v>253.32556700000032</v>
      </c>
      <c r="S90" s="2"/>
      <c r="T90" s="2"/>
      <c r="U90" s="2">
        <f t="shared" si="35"/>
        <v>65.873336999999992</v>
      </c>
      <c r="V90" s="2">
        <f>IF((SUM(ENT!S90:U90)-SCH!V90)&gt;=0,SUM(ENT!S90:U90)-SCH!V90,0)</f>
        <v>65.873336999999992</v>
      </c>
      <c r="W90" s="2"/>
      <c r="X90" s="2"/>
      <c r="Y90" s="2">
        <f t="shared" si="36"/>
        <v>14.400000000000091</v>
      </c>
      <c r="Z90" s="2">
        <f>IF((SUM(ENT!W90:Y90)-SCH!Z90)&gt;=0,SUM(ENT!W90:Y90)-SCH!Z90,0)</f>
        <v>14.400000000000091</v>
      </c>
      <c r="AA90" s="2"/>
      <c r="AB90" s="2"/>
      <c r="AC90" s="2">
        <f t="shared" si="37"/>
        <v>61.789999999999964</v>
      </c>
      <c r="AD90" s="2">
        <f>IF((SUM(ENT!AA90:AC90)-SCH!AD90)&gt;=0,SUM(ENT!AA90:AC90)-SCH!AD90,0)</f>
        <v>61.789999999999964</v>
      </c>
      <c r="AE90" s="2"/>
      <c r="AF90" s="2"/>
      <c r="AG90" s="2">
        <f t="shared" si="38"/>
        <v>101</v>
      </c>
      <c r="AH90" s="2">
        <f>IF((SUM(ENT!AE90:AG90)-SCH!AH90)&gt;=0,SUM(ENT!AE90:AG90)-SCH!AH90,0)</f>
        <v>101</v>
      </c>
      <c r="AI90" s="2"/>
      <c r="AJ90" s="2"/>
      <c r="AK90" s="2">
        <f t="shared" si="39"/>
        <v>117.5</v>
      </c>
      <c r="AL90" s="2">
        <f>IF((SUM(ENT!AI90:AK90)-SCH!AL90)&gt;=0,SUM(ENT!AI90:AK90)-SCH!AL90,0)</f>
        <v>117.5</v>
      </c>
      <c r="AM90" s="2"/>
      <c r="AN90" s="2"/>
      <c r="AO90" s="2">
        <f t="shared" si="40"/>
        <v>101.00000000000045</v>
      </c>
      <c r="AP90" s="2">
        <f>IF((SUM(ENT!AM90:AO90)-SCH!AP90)&gt;=0,SUM(ENT!AM90:AO90)-SCH!AP90,0)</f>
        <v>101.00000000000045</v>
      </c>
      <c r="AQ90" s="2"/>
      <c r="AR90" s="2"/>
      <c r="AS90" s="2">
        <f t="shared" si="41"/>
        <v>252.30941499999972</v>
      </c>
      <c r="AT90" s="2">
        <f>IF((SUM(ENT!AQ90:AS90)-SCH!AT90)&gt;=0,SUM(ENT!AQ90:AS90)-SCH!AT90,0)</f>
        <v>252.30941499999972</v>
      </c>
      <c r="AU90" s="2"/>
      <c r="AV90" s="2"/>
      <c r="AW90" s="2">
        <f t="shared" si="42"/>
        <v>101</v>
      </c>
      <c r="AX90" s="2">
        <f>IF((SUM(ENT!AU90:AW90)-SCH!AX90)&gt;=0,SUM(ENT!AU90:AW90)-SCH!AX90,0)</f>
        <v>101</v>
      </c>
      <c r="AY90" s="2"/>
      <c r="AZ90" s="2"/>
      <c r="BA90" s="2">
        <f t="shared" si="43"/>
        <v>78.520058000000063</v>
      </c>
      <c r="BB90" s="2">
        <f>IF((SUM(ENT!AY90:BA90)-SCH!BB90)&gt;=0,SUM(ENT!AY90:BA90)-SCH!BB90,0)</f>
        <v>78.520058000000063</v>
      </c>
      <c r="BC90" s="2"/>
      <c r="BD90" s="2"/>
      <c r="BE90" s="2">
        <f t="shared" si="44"/>
        <v>148.42998799999987</v>
      </c>
      <c r="BF90" s="2">
        <f>IF((SUM(ENT!BC90:BE90)-SCH!BF90)&gt;=0,SUM(ENT!BC90:BE90)-SCH!BF90,0)</f>
        <v>148.42998799999987</v>
      </c>
      <c r="BG90" s="2"/>
      <c r="BH90" s="2"/>
      <c r="BI90" s="2">
        <f t="shared" si="45"/>
        <v>186.79757199999949</v>
      </c>
      <c r="BJ90" s="2">
        <f>IF((SUM(ENT!BG90:BI90)-SCH!BJ90)&gt;=0,SUM(ENT!BG90:BI90)-SCH!BJ90,0)</f>
        <v>186.79757199999949</v>
      </c>
      <c r="BK90" s="2"/>
      <c r="BL90" s="2"/>
      <c r="BM90" s="2">
        <f t="shared" si="46"/>
        <v>101</v>
      </c>
      <c r="BN90" s="2">
        <f>IF((SUM(ENT!BK90:BM90)-SCH!BN90)&gt;=0,SUM(ENT!BK90:BM90)-SCH!BN90,0)</f>
        <v>101</v>
      </c>
      <c r="BO90" s="2"/>
      <c r="BP90" s="2"/>
      <c r="BQ90" s="2">
        <f t="shared" si="47"/>
        <v>101</v>
      </c>
      <c r="BR90" s="2">
        <f>IF((SUM(ENT!BO90:BQ90)-SCH!BR90)&gt;=0,SUM(ENT!BO90:BQ90)-SCH!BR90,0)</f>
        <v>101</v>
      </c>
      <c r="BS90" s="2"/>
      <c r="BT90" s="2"/>
      <c r="BU90" s="2">
        <f t="shared" si="48"/>
        <v>690.71764699999994</v>
      </c>
      <c r="BV90" s="2">
        <f>IF((SUM(ENT!BS90:BU90)-SCH!BV90)&gt;=0,SUM(ENT!BS90:BU90)-SCH!BV90,0)</f>
        <v>690.71764699999994</v>
      </c>
      <c r="BW90" s="2"/>
      <c r="BX90" s="2"/>
      <c r="BY90" s="2">
        <f t="shared" si="49"/>
        <v>286.67941500000006</v>
      </c>
      <c r="BZ90" s="2">
        <f>IF((SUM(ENT!BW90:BY90)-SCH!BZ90)&gt;=0,SUM(ENT!BW90:BY90)-SCH!BZ90,0)</f>
        <v>286.67941500000006</v>
      </c>
      <c r="CA90" s="2"/>
      <c r="CB90" s="2"/>
      <c r="CC90" s="2">
        <f t="shared" si="50"/>
        <v>114.0663840000002</v>
      </c>
      <c r="CD90" s="2">
        <f>IF((SUM(ENT!CA90:CC90)-SCH!CD90)&gt;=0,SUM(ENT!CA90:CC90)-SCH!CD90,0)</f>
        <v>114.0663840000002</v>
      </c>
      <c r="CE90" s="2"/>
      <c r="CF90" s="2"/>
      <c r="CG90" s="2">
        <f t="shared" si="51"/>
        <v>99</v>
      </c>
      <c r="CH90" s="2">
        <f>IF((SUM(ENT!CE90:CG90)-SCH!CH90)&gt;=0,SUM(ENT!CE90:CG90)-SCH!CH90,0)</f>
        <v>99</v>
      </c>
      <c r="CI90" s="2"/>
      <c r="CJ90" s="2"/>
      <c r="CK90" s="2">
        <f t="shared" si="52"/>
        <v>99</v>
      </c>
      <c r="CL90" s="2">
        <f>IF((SUM(ENT!CI90:CK90)-SCH!CL90)&gt;=0,SUM(ENT!CI90:CK90)-SCH!CL90,0)</f>
        <v>99</v>
      </c>
      <c r="CM90" s="2"/>
      <c r="CN90" s="2"/>
      <c r="CO90" s="2">
        <f t="shared" si="53"/>
        <v>99</v>
      </c>
      <c r="CP90" s="2">
        <f>IF((SUM(ENT!CM90:CO90)-SCH!CP90)&gt;=0,SUM(ENT!CM90:CO90)-SCH!CP90,0)</f>
        <v>99</v>
      </c>
      <c r="CQ90" s="2"/>
      <c r="CR90" s="2"/>
      <c r="CS90" s="2">
        <f t="shared" si="54"/>
        <v>67</v>
      </c>
      <c r="CT90" s="2">
        <f>IF((SUM(ENT!CQ90:CS90)-SCH!CT90)&gt;=0,SUM(ENT!CQ90:CS90)-SCH!CT90,0)</f>
        <v>67</v>
      </c>
      <c r="CU90" s="2"/>
      <c r="CV90" s="2"/>
      <c r="CW90" s="2">
        <f t="shared" si="55"/>
        <v>277.67941500000006</v>
      </c>
      <c r="CX90" s="2">
        <f>IF((SUM(ENT!CU90:CW90)-SCH!CX90)&gt;=0,SUM(ENT!CU90:CW90)-SCH!CX90,0)</f>
        <v>277.67941500000006</v>
      </c>
      <c r="CY90" s="2"/>
      <c r="CZ90" s="2"/>
      <c r="DA90" s="2">
        <f t="shared" si="56"/>
        <v>396.0494149999995</v>
      </c>
      <c r="DB90" s="2">
        <f>IF((SUM(ENT!CY90:DA90)-SCH!DB90)&gt;=0,SUM(ENT!CY90:DA90)-SCH!DB90,0)</f>
        <v>396.0494149999995</v>
      </c>
      <c r="DC90" s="2"/>
      <c r="DD90" s="2"/>
      <c r="DE90" s="2">
        <f t="shared" si="57"/>
        <v>430.36707999999953</v>
      </c>
      <c r="DF90" s="2">
        <f>IF((SUM(ENT!DC90:DE90)-SCH!DF90)&gt;=0,SUM(ENT!DC90:DE90)-SCH!DF90,0)</f>
        <v>430.36707999999953</v>
      </c>
      <c r="DG90" s="2"/>
      <c r="DH90" s="2"/>
      <c r="DI90" s="2">
        <f t="shared" si="58"/>
        <v>287.71842400000014</v>
      </c>
      <c r="DJ90" s="2">
        <f>IF((SUM(ENT!DG90:DI90)-SCH!DJ90)&gt;=0,SUM(ENT!DG90:DI90)-SCH!DJ90,0)</f>
        <v>287.71842400000014</v>
      </c>
      <c r="DK90" s="2"/>
      <c r="DL90" s="2"/>
      <c r="DM90" s="2">
        <f t="shared" si="59"/>
        <v>287.63842400000021</v>
      </c>
      <c r="DN90" s="2">
        <f>IF((SUM(ENT!DK90:DM90)-SCH!DN90)&gt;=0,SUM(ENT!DK90:DM90)-SCH!DN90,0)</f>
        <v>287.63842400000021</v>
      </c>
      <c r="DO90" s="2"/>
      <c r="DP90" s="2"/>
      <c r="DQ90" s="2">
        <f t="shared" si="60"/>
        <v>0</v>
      </c>
      <c r="DR90" s="2">
        <f>IF((SUM(ENT!DO90:DQ90)-SCH!DR90)&gt;=0,SUM(ENT!DO90:DQ90)-SCH!DR90,0)</f>
        <v>0</v>
      </c>
      <c r="DS90" s="2"/>
      <c r="DT90" s="2"/>
      <c r="DU90" s="2">
        <f t="shared" si="61"/>
        <v>0</v>
      </c>
      <c r="DV90" s="2">
        <f>IF((SUM(ENT!DS90:DU90)-SCH!DV90)&gt;=0,SUM(ENT!DS90:DU90)-SCH!DV90,0)</f>
        <v>0</v>
      </c>
    </row>
    <row r="91" spans="1:126" ht="46.5" x14ac:dyDescent="0.25">
      <c r="A91" s="14">
        <v>87</v>
      </c>
      <c r="B91" s="16" t="s">
        <v>94</v>
      </c>
      <c r="C91" s="2"/>
      <c r="D91" s="2"/>
      <c r="E91" s="2">
        <f t="shared" si="31"/>
        <v>61.024728000000323</v>
      </c>
      <c r="F91" s="2">
        <f>IF((SUM(ENT!C91:E91)-SCH!F91)&gt;=0,SUM(ENT!C91:E91)-SCH!F91,0)</f>
        <v>61.024728000000323</v>
      </c>
      <c r="G91" s="2"/>
      <c r="H91" s="2"/>
      <c r="I91" s="2">
        <f t="shared" si="32"/>
        <v>278.2855669999999</v>
      </c>
      <c r="J91" s="2">
        <f>IF((SUM(ENT!G91:I91)-SCH!J91)&gt;=0,SUM(ENT!G91:I91)-SCH!J91,0)</f>
        <v>278.2855669999999</v>
      </c>
      <c r="K91" s="2"/>
      <c r="L91" s="2"/>
      <c r="M91" s="2">
        <f t="shared" si="33"/>
        <v>32</v>
      </c>
      <c r="N91" s="2">
        <f>IF((SUM(ENT!K91:M91)-SCH!N91)&gt;=0,SUM(ENT!K91:M91)-SCH!N91,0)</f>
        <v>32</v>
      </c>
      <c r="O91" s="2"/>
      <c r="P91" s="2"/>
      <c r="Q91" s="2">
        <f t="shared" si="34"/>
        <v>253.32556700000032</v>
      </c>
      <c r="R91" s="2">
        <f>IF((SUM(ENT!O91:Q91)-SCH!R91)&gt;=0,SUM(ENT!O91:Q91)-SCH!R91,0)</f>
        <v>253.32556700000032</v>
      </c>
      <c r="S91" s="2"/>
      <c r="T91" s="2"/>
      <c r="U91" s="2">
        <f t="shared" si="35"/>
        <v>87.271254000000226</v>
      </c>
      <c r="V91" s="2">
        <f>IF((SUM(ENT!S91:U91)-SCH!V91)&gt;=0,SUM(ENT!S91:U91)-SCH!V91,0)</f>
        <v>87.271254000000226</v>
      </c>
      <c r="W91" s="2"/>
      <c r="X91" s="2"/>
      <c r="Y91" s="2">
        <f t="shared" si="36"/>
        <v>11.825866000000133</v>
      </c>
      <c r="Z91" s="2">
        <f>IF((SUM(ENT!W91:Y91)-SCH!Z91)&gt;=0,SUM(ENT!W91:Y91)-SCH!Z91,0)</f>
        <v>11.825866000000133</v>
      </c>
      <c r="AA91" s="2"/>
      <c r="AB91" s="2"/>
      <c r="AC91" s="2">
        <f t="shared" si="37"/>
        <v>74.329999999999927</v>
      </c>
      <c r="AD91" s="2">
        <f>IF((SUM(ENT!AA91:AC91)-SCH!AD91)&gt;=0,SUM(ENT!AA91:AC91)-SCH!AD91,0)</f>
        <v>74.329999999999927</v>
      </c>
      <c r="AE91" s="2"/>
      <c r="AF91" s="2"/>
      <c r="AG91" s="2">
        <f t="shared" si="38"/>
        <v>101</v>
      </c>
      <c r="AH91" s="2">
        <f>IF((SUM(ENT!AE91:AG91)-SCH!AH91)&gt;=0,SUM(ENT!AE91:AG91)-SCH!AH91,0)</f>
        <v>101</v>
      </c>
      <c r="AI91" s="2"/>
      <c r="AJ91" s="2"/>
      <c r="AK91" s="2">
        <f t="shared" si="39"/>
        <v>117.5</v>
      </c>
      <c r="AL91" s="2">
        <f>IF((SUM(ENT!AI91:AK91)-SCH!AL91)&gt;=0,SUM(ENT!AI91:AK91)-SCH!AL91,0)</f>
        <v>117.5</v>
      </c>
      <c r="AM91" s="2"/>
      <c r="AN91" s="2"/>
      <c r="AO91" s="2">
        <f t="shared" si="40"/>
        <v>0</v>
      </c>
      <c r="AP91" s="2">
        <f>IF((SUM(ENT!AM91:AO91)-SCH!AP91)&gt;=0,SUM(ENT!AM91:AO91)-SCH!AP91,0)</f>
        <v>0</v>
      </c>
      <c r="AQ91" s="2"/>
      <c r="AR91" s="2"/>
      <c r="AS91" s="2">
        <f t="shared" si="41"/>
        <v>252.30941499999972</v>
      </c>
      <c r="AT91" s="2">
        <f>IF((SUM(ENT!AQ91:AS91)-SCH!AT91)&gt;=0,SUM(ENT!AQ91:AS91)-SCH!AT91,0)</f>
        <v>252.30941499999972</v>
      </c>
      <c r="AU91" s="2"/>
      <c r="AV91" s="2"/>
      <c r="AW91" s="2">
        <f t="shared" si="42"/>
        <v>101</v>
      </c>
      <c r="AX91" s="2">
        <f>IF((SUM(ENT!AU91:AW91)-SCH!AX91)&gt;=0,SUM(ENT!AU91:AW91)-SCH!AX91,0)</f>
        <v>101</v>
      </c>
      <c r="AY91" s="2"/>
      <c r="AZ91" s="2"/>
      <c r="BA91" s="2">
        <f t="shared" si="43"/>
        <v>135.95655800000031</v>
      </c>
      <c r="BB91" s="2">
        <f>IF((SUM(ENT!AY91:BA91)-SCH!BB91)&gt;=0,SUM(ENT!AY91:BA91)-SCH!BB91,0)</f>
        <v>135.95655800000031</v>
      </c>
      <c r="BC91" s="2"/>
      <c r="BD91" s="2"/>
      <c r="BE91" s="2">
        <f t="shared" si="44"/>
        <v>208.36638399999993</v>
      </c>
      <c r="BF91" s="2">
        <f>IF((SUM(ENT!BC91:BE91)-SCH!BF91)&gt;=0,SUM(ENT!BC91:BE91)-SCH!BF91,0)</f>
        <v>208.36638399999993</v>
      </c>
      <c r="BG91" s="2"/>
      <c r="BH91" s="2"/>
      <c r="BI91" s="2">
        <f t="shared" si="45"/>
        <v>230.96220099999982</v>
      </c>
      <c r="BJ91" s="2">
        <f>IF((SUM(ENT!BG91:BI91)-SCH!BJ91)&gt;=0,SUM(ENT!BG91:BI91)-SCH!BJ91,0)</f>
        <v>230.96220099999982</v>
      </c>
      <c r="BK91" s="2"/>
      <c r="BL91" s="2"/>
      <c r="BM91" s="2">
        <f t="shared" si="46"/>
        <v>101</v>
      </c>
      <c r="BN91" s="2">
        <f>IF((SUM(ENT!BK91:BM91)-SCH!BN91)&gt;=0,SUM(ENT!BK91:BM91)-SCH!BN91,0)</f>
        <v>101</v>
      </c>
      <c r="BO91" s="2"/>
      <c r="BP91" s="2"/>
      <c r="BQ91" s="2">
        <f t="shared" si="47"/>
        <v>0</v>
      </c>
      <c r="BR91" s="2">
        <f>IF((SUM(ENT!BO91:BQ91)-SCH!BR91)&gt;=0,SUM(ENT!BO91:BQ91)-SCH!BR91,0)</f>
        <v>0</v>
      </c>
      <c r="BS91" s="2"/>
      <c r="BT91" s="2"/>
      <c r="BU91" s="2">
        <f t="shared" si="48"/>
        <v>691.39764699999978</v>
      </c>
      <c r="BV91" s="2">
        <f>IF((SUM(ENT!BS91:BU91)-SCH!BV91)&gt;=0,SUM(ENT!BS91:BU91)-SCH!BV91,0)</f>
        <v>691.39764699999978</v>
      </c>
      <c r="BW91" s="2"/>
      <c r="BX91" s="2"/>
      <c r="BY91" s="2">
        <f t="shared" si="49"/>
        <v>286.67941500000006</v>
      </c>
      <c r="BZ91" s="2">
        <f>IF((SUM(ENT!BW91:BY91)-SCH!BZ91)&gt;=0,SUM(ENT!BW91:BY91)-SCH!BZ91,0)</f>
        <v>286.67941500000006</v>
      </c>
      <c r="CA91" s="2"/>
      <c r="CB91" s="2"/>
      <c r="CC91" s="2">
        <f t="shared" si="50"/>
        <v>250.86638399999993</v>
      </c>
      <c r="CD91" s="2">
        <f>IF((SUM(ENT!CA91:CC91)-SCH!CD91)&gt;=0,SUM(ENT!CA91:CC91)-SCH!CD91,0)</f>
        <v>250.86638399999993</v>
      </c>
      <c r="CE91" s="2"/>
      <c r="CF91" s="2"/>
      <c r="CG91" s="2">
        <f t="shared" si="51"/>
        <v>164.12624000000005</v>
      </c>
      <c r="CH91" s="2">
        <f>IF((SUM(ENT!CE91:CG91)-SCH!CH91)&gt;=0,SUM(ENT!CE91:CG91)-SCH!CH91,0)</f>
        <v>164.12624000000005</v>
      </c>
      <c r="CI91" s="2"/>
      <c r="CJ91" s="2"/>
      <c r="CK91" s="2">
        <f t="shared" si="52"/>
        <v>105.02999999999975</v>
      </c>
      <c r="CL91" s="2">
        <f>IF((SUM(ENT!CI91:CK91)-SCH!CL91)&gt;=0,SUM(ENT!CI91:CK91)-SCH!CL91,0)</f>
        <v>105.02999999999975</v>
      </c>
      <c r="CM91" s="2"/>
      <c r="CN91" s="2"/>
      <c r="CO91" s="2">
        <f t="shared" si="53"/>
        <v>99</v>
      </c>
      <c r="CP91" s="2">
        <f>IF((SUM(ENT!CM91:CO91)-SCH!CP91)&gt;=0,SUM(ENT!CM91:CO91)-SCH!CP91,0)</f>
        <v>99</v>
      </c>
      <c r="CQ91" s="2"/>
      <c r="CR91" s="2"/>
      <c r="CS91" s="2">
        <f t="shared" si="54"/>
        <v>72.090000000000146</v>
      </c>
      <c r="CT91" s="2">
        <f>IF((SUM(ENT!CQ91:CS91)-SCH!CT91)&gt;=0,SUM(ENT!CQ91:CS91)-SCH!CT91,0)</f>
        <v>72.090000000000146</v>
      </c>
      <c r="CU91" s="2"/>
      <c r="CV91" s="2"/>
      <c r="CW91" s="2">
        <f t="shared" si="55"/>
        <v>254.67941500000006</v>
      </c>
      <c r="CX91" s="2">
        <f>IF((SUM(ENT!CU91:CW91)-SCH!CX91)&gt;=0,SUM(ENT!CU91:CW91)-SCH!CX91,0)</f>
        <v>254.67941500000006</v>
      </c>
      <c r="CY91" s="2"/>
      <c r="CZ91" s="2"/>
      <c r="DA91" s="2">
        <f t="shared" si="56"/>
        <v>436.04941499999995</v>
      </c>
      <c r="DB91" s="2">
        <f>IF((SUM(ENT!CY91:DA91)-SCH!DB91)&gt;=0,SUM(ENT!CY91:DA91)-SCH!DB91,0)</f>
        <v>436.04941499999995</v>
      </c>
      <c r="DC91" s="2"/>
      <c r="DD91" s="2"/>
      <c r="DE91" s="2">
        <f t="shared" si="57"/>
        <v>542.22531200000003</v>
      </c>
      <c r="DF91" s="2">
        <f>IF((SUM(ENT!DC91:DE91)-SCH!DF91)&gt;=0,SUM(ENT!DC91:DE91)-SCH!DF91,0)</f>
        <v>542.22531200000003</v>
      </c>
      <c r="DG91" s="2"/>
      <c r="DH91" s="2"/>
      <c r="DI91" s="2">
        <f t="shared" si="58"/>
        <v>287.71842400000014</v>
      </c>
      <c r="DJ91" s="2">
        <f>IF((SUM(ENT!DG91:DI91)-SCH!DJ91)&gt;=0,SUM(ENT!DG91:DI91)-SCH!DJ91,0)</f>
        <v>287.71842400000014</v>
      </c>
      <c r="DK91" s="2"/>
      <c r="DL91" s="2"/>
      <c r="DM91" s="2">
        <f t="shared" si="59"/>
        <v>287.63842400000021</v>
      </c>
      <c r="DN91" s="2">
        <f>IF((SUM(ENT!DK91:DM91)-SCH!DN91)&gt;=0,SUM(ENT!DK91:DM91)-SCH!DN91,0)</f>
        <v>287.63842400000021</v>
      </c>
      <c r="DO91" s="2"/>
      <c r="DP91" s="2"/>
      <c r="DQ91" s="2">
        <f t="shared" si="60"/>
        <v>0</v>
      </c>
      <c r="DR91" s="2">
        <f>IF((SUM(ENT!DO91:DQ91)-SCH!DR91)&gt;=0,SUM(ENT!DO91:DQ91)-SCH!DR91,0)</f>
        <v>0</v>
      </c>
      <c r="DS91" s="2"/>
      <c r="DT91" s="2"/>
      <c r="DU91" s="2">
        <f t="shared" si="61"/>
        <v>0</v>
      </c>
      <c r="DV91" s="2">
        <f>IF((SUM(ENT!DS91:DU91)-SCH!DV91)&gt;=0,SUM(ENT!DS91:DU91)-SCH!DV91,0)</f>
        <v>0</v>
      </c>
    </row>
    <row r="92" spans="1:126" ht="46.5" x14ac:dyDescent="0.25">
      <c r="A92" s="14">
        <v>88</v>
      </c>
      <c r="B92" s="16" t="s">
        <v>95</v>
      </c>
      <c r="C92" s="2"/>
      <c r="D92" s="2"/>
      <c r="E92" s="2">
        <f t="shared" si="31"/>
        <v>111.76428400000032</v>
      </c>
      <c r="F92" s="2">
        <f>IF((SUM(ENT!C92:E92)-SCH!F92)&gt;=0,SUM(ENT!C92:E92)-SCH!F92,0)</f>
        <v>111.76428400000032</v>
      </c>
      <c r="G92" s="2"/>
      <c r="H92" s="2"/>
      <c r="I92" s="2">
        <f t="shared" si="32"/>
        <v>278.2855669999999</v>
      </c>
      <c r="J92" s="2">
        <f>IF((SUM(ENT!G92:I92)-SCH!J92)&gt;=0,SUM(ENT!G92:I92)-SCH!J92,0)</f>
        <v>278.2855669999999</v>
      </c>
      <c r="K92" s="2"/>
      <c r="L92" s="2"/>
      <c r="M92" s="2">
        <f t="shared" si="33"/>
        <v>32</v>
      </c>
      <c r="N92" s="2">
        <f>IF((SUM(ENT!K92:M92)-SCH!N92)&gt;=0,SUM(ENT!K92:M92)-SCH!N92,0)</f>
        <v>32</v>
      </c>
      <c r="O92" s="2"/>
      <c r="P92" s="2"/>
      <c r="Q92" s="2">
        <f t="shared" si="34"/>
        <v>251.81556700000056</v>
      </c>
      <c r="R92" s="2">
        <f>IF((SUM(ENT!O92:Q92)-SCH!R92)&gt;=0,SUM(ENT!O92:Q92)-SCH!R92,0)</f>
        <v>251.81556700000056</v>
      </c>
      <c r="S92" s="2"/>
      <c r="T92" s="2"/>
      <c r="U92" s="2">
        <f t="shared" si="35"/>
        <v>91.338672000000315</v>
      </c>
      <c r="V92" s="2">
        <f>IF((SUM(ENT!S92:U92)-SCH!V92)&gt;=0,SUM(ENT!S92:U92)-SCH!V92,0)</f>
        <v>91.338672000000315</v>
      </c>
      <c r="W92" s="2"/>
      <c r="X92" s="2"/>
      <c r="Y92" s="2">
        <f t="shared" si="36"/>
        <v>9.8432660000003125</v>
      </c>
      <c r="Z92" s="2">
        <f>IF((SUM(ENT!W92:Y92)-SCH!Z92)&gt;=0,SUM(ENT!W92:Y92)-SCH!Z92,0)</f>
        <v>9.8432660000003125</v>
      </c>
      <c r="AA92" s="2"/>
      <c r="AB92" s="2"/>
      <c r="AC92" s="2">
        <f t="shared" si="37"/>
        <v>69.099999999999909</v>
      </c>
      <c r="AD92" s="2">
        <f>IF((SUM(ENT!AA92:AC92)-SCH!AD92)&gt;=0,SUM(ENT!AA92:AC92)-SCH!AD92,0)</f>
        <v>69.099999999999909</v>
      </c>
      <c r="AE92" s="2"/>
      <c r="AF92" s="2"/>
      <c r="AG92" s="2">
        <f t="shared" si="38"/>
        <v>101</v>
      </c>
      <c r="AH92" s="2">
        <f>IF((SUM(ENT!AE92:AG92)-SCH!AH92)&gt;=0,SUM(ENT!AE92:AG92)-SCH!AH92,0)</f>
        <v>101</v>
      </c>
      <c r="AI92" s="2"/>
      <c r="AJ92" s="2"/>
      <c r="AK92" s="2">
        <f t="shared" si="39"/>
        <v>117.5</v>
      </c>
      <c r="AL92" s="2">
        <f>IF((SUM(ENT!AI92:AK92)-SCH!AL92)&gt;=0,SUM(ENT!AI92:AK92)-SCH!AL92,0)</f>
        <v>117.5</v>
      </c>
      <c r="AM92" s="2"/>
      <c r="AN92" s="2"/>
      <c r="AO92" s="2">
        <f t="shared" si="40"/>
        <v>101</v>
      </c>
      <c r="AP92" s="2">
        <f>IF((SUM(ENT!AM92:AO92)-SCH!AP92)&gt;=0,SUM(ENT!AM92:AO92)-SCH!AP92,0)</f>
        <v>101</v>
      </c>
      <c r="AQ92" s="2"/>
      <c r="AR92" s="2"/>
      <c r="AS92" s="2">
        <f t="shared" si="41"/>
        <v>252.30941499999972</v>
      </c>
      <c r="AT92" s="2">
        <f>IF((SUM(ENT!AQ92:AS92)-SCH!AT92)&gt;=0,SUM(ENT!AQ92:AS92)-SCH!AT92,0)</f>
        <v>252.30941499999972</v>
      </c>
      <c r="AU92" s="2"/>
      <c r="AV92" s="2"/>
      <c r="AW92" s="2">
        <f t="shared" si="42"/>
        <v>101</v>
      </c>
      <c r="AX92" s="2">
        <f>IF((SUM(ENT!AU92:AW92)-SCH!AX92)&gt;=0,SUM(ENT!AU92:AW92)-SCH!AX92,0)</f>
        <v>101</v>
      </c>
      <c r="AY92" s="2"/>
      <c r="AZ92" s="2"/>
      <c r="BA92" s="2">
        <f t="shared" si="43"/>
        <v>198.11593099999982</v>
      </c>
      <c r="BB92" s="2">
        <f>IF((SUM(ENT!AY92:BA92)-SCH!BB92)&gt;=0,SUM(ENT!AY92:BA92)-SCH!BB92,0)</f>
        <v>198.11593099999982</v>
      </c>
      <c r="BC92" s="2"/>
      <c r="BD92" s="2"/>
      <c r="BE92" s="2">
        <f t="shared" si="44"/>
        <v>208.36638399999993</v>
      </c>
      <c r="BF92" s="2">
        <f>IF((SUM(ENT!BC92:BE92)-SCH!BF92)&gt;=0,SUM(ENT!BC92:BE92)-SCH!BF92,0)</f>
        <v>208.36638399999993</v>
      </c>
      <c r="BG92" s="2"/>
      <c r="BH92" s="2"/>
      <c r="BI92" s="2">
        <f t="shared" si="45"/>
        <v>252.55941500000017</v>
      </c>
      <c r="BJ92" s="2">
        <f>IF((SUM(ENT!BG92:BI92)-SCH!BJ92)&gt;=0,SUM(ENT!BG92:BI92)-SCH!BJ92,0)</f>
        <v>252.55941500000017</v>
      </c>
      <c r="BK92" s="2"/>
      <c r="BL92" s="2"/>
      <c r="BM92" s="2">
        <f t="shared" si="46"/>
        <v>101</v>
      </c>
      <c r="BN92" s="2">
        <f>IF((SUM(ENT!BK92:BM92)-SCH!BN92)&gt;=0,SUM(ENT!BK92:BM92)-SCH!BN92,0)</f>
        <v>101</v>
      </c>
      <c r="BO92" s="2"/>
      <c r="BP92" s="2"/>
      <c r="BQ92" s="2">
        <f t="shared" si="47"/>
        <v>283.58941500000083</v>
      </c>
      <c r="BR92" s="2">
        <f>IF((SUM(ENT!BO92:BQ92)-SCH!BR92)&gt;=0,SUM(ENT!BO92:BQ92)-SCH!BR92,0)</f>
        <v>283.58941500000083</v>
      </c>
      <c r="BS92" s="2"/>
      <c r="BT92" s="2"/>
      <c r="BU92" s="2">
        <f t="shared" si="48"/>
        <v>691.39764700000069</v>
      </c>
      <c r="BV92" s="2">
        <f>IF((SUM(ENT!BS92:BU92)-SCH!BV92)&gt;=0,SUM(ENT!BS92:BU92)-SCH!BV92,0)</f>
        <v>691.39764700000069</v>
      </c>
      <c r="BW92" s="2"/>
      <c r="BX92" s="2"/>
      <c r="BY92" s="2">
        <f t="shared" si="49"/>
        <v>286.67941500000006</v>
      </c>
      <c r="BZ92" s="2">
        <f>IF((SUM(ENT!BW92:BY92)-SCH!BZ92)&gt;=0,SUM(ENT!BW92:BY92)-SCH!BZ92,0)</f>
        <v>286.67941500000006</v>
      </c>
      <c r="CA92" s="2"/>
      <c r="CB92" s="2"/>
      <c r="CC92" s="2">
        <f t="shared" si="50"/>
        <v>262.06638399999974</v>
      </c>
      <c r="CD92" s="2">
        <f>IF((SUM(ENT!CA92:CC92)-SCH!CD92)&gt;=0,SUM(ENT!CA92:CC92)-SCH!CD92,0)</f>
        <v>262.06638399999974</v>
      </c>
      <c r="CE92" s="2"/>
      <c r="CF92" s="2"/>
      <c r="CG92" s="2">
        <f t="shared" si="51"/>
        <v>246.45759199999975</v>
      </c>
      <c r="CH92" s="2">
        <f>IF((SUM(ENT!CE92:CG92)-SCH!CH92)&gt;=0,SUM(ENT!CE92:CG92)-SCH!CH92,0)</f>
        <v>246.45759199999975</v>
      </c>
      <c r="CI92" s="2"/>
      <c r="CJ92" s="2"/>
      <c r="CK92" s="2">
        <f t="shared" si="52"/>
        <v>105.02999999999975</v>
      </c>
      <c r="CL92" s="2">
        <f>IF((SUM(ENT!CI92:CK92)-SCH!CL92)&gt;=0,SUM(ENT!CI92:CK92)-SCH!CL92,0)</f>
        <v>105.02999999999975</v>
      </c>
      <c r="CM92" s="2"/>
      <c r="CN92" s="2"/>
      <c r="CO92" s="2">
        <f t="shared" si="53"/>
        <v>99</v>
      </c>
      <c r="CP92" s="2">
        <f>IF((SUM(ENT!CM92:CO92)-SCH!CP92)&gt;=0,SUM(ENT!CM92:CO92)-SCH!CP92,0)</f>
        <v>99</v>
      </c>
      <c r="CQ92" s="2"/>
      <c r="CR92" s="2"/>
      <c r="CS92" s="2">
        <f t="shared" si="54"/>
        <v>72.090000000000146</v>
      </c>
      <c r="CT92" s="2">
        <f>IF((SUM(ENT!CQ92:CS92)-SCH!CT92)&gt;=0,SUM(ENT!CQ92:CS92)-SCH!CT92,0)</f>
        <v>72.090000000000146</v>
      </c>
      <c r="CU92" s="2"/>
      <c r="CV92" s="2"/>
      <c r="CW92" s="2">
        <f t="shared" si="55"/>
        <v>254.67941500000006</v>
      </c>
      <c r="CX92" s="2">
        <f>IF((SUM(ENT!CU92:CW92)-SCH!CX92)&gt;=0,SUM(ENT!CU92:CW92)-SCH!CX92,0)</f>
        <v>254.67941500000006</v>
      </c>
      <c r="CY92" s="2"/>
      <c r="CZ92" s="2"/>
      <c r="DA92" s="2">
        <f t="shared" si="56"/>
        <v>477.21020499999986</v>
      </c>
      <c r="DB92" s="2">
        <f>IF((SUM(ENT!CY92:DA92)-SCH!DB92)&gt;=0,SUM(ENT!CY92:DA92)-SCH!DB92,0)</f>
        <v>477.21020499999986</v>
      </c>
      <c r="DC92" s="2"/>
      <c r="DD92" s="2"/>
      <c r="DE92" s="2">
        <f t="shared" si="57"/>
        <v>658.87531200000012</v>
      </c>
      <c r="DF92" s="2">
        <f>IF((SUM(ENT!DC92:DE92)-SCH!DF92)&gt;=0,SUM(ENT!DC92:DE92)-SCH!DF92,0)</f>
        <v>658.87531200000012</v>
      </c>
      <c r="DG92" s="2"/>
      <c r="DH92" s="2"/>
      <c r="DI92" s="2">
        <f t="shared" si="58"/>
        <v>287.71842400000014</v>
      </c>
      <c r="DJ92" s="2">
        <f>IF((SUM(ENT!DG92:DI92)-SCH!DJ92)&gt;=0,SUM(ENT!DG92:DI92)-SCH!DJ92,0)</f>
        <v>287.71842400000014</v>
      </c>
      <c r="DK92" s="2"/>
      <c r="DL92" s="2"/>
      <c r="DM92" s="2">
        <f t="shared" si="59"/>
        <v>287.63842400000021</v>
      </c>
      <c r="DN92" s="2">
        <f>IF((SUM(ENT!DK92:DM92)-SCH!DN92)&gt;=0,SUM(ENT!DK92:DM92)-SCH!DN92,0)</f>
        <v>287.63842400000021</v>
      </c>
      <c r="DO92" s="2"/>
      <c r="DP92" s="2"/>
      <c r="DQ92" s="2">
        <f t="shared" si="60"/>
        <v>0</v>
      </c>
      <c r="DR92" s="2">
        <f>IF((SUM(ENT!DO92:DQ92)-SCH!DR92)&gt;=0,SUM(ENT!DO92:DQ92)-SCH!DR92,0)</f>
        <v>0</v>
      </c>
      <c r="DS92" s="2"/>
      <c r="DT92" s="2"/>
      <c r="DU92" s="2">
        <f t="shared" si="61"/>
        <v>0</v>
      </c>
      <c r="DV92" s="2">
        <f>IF((SUM(ENT!DS92:DU92)-SCH!DV92)&gt;=0,SUM(ENT!DS92:DU92)-SCH!DV92,0)</f>
        <v>0</v>
      </c>
    </row>
    <row r="93" spans="1:126" ht="46.5" x14ac:dyDescent="0.25">
      <c r="A93" s="14">
        <v>89</v>
      </c>
      <c r="B93" s="16" t="s">
        <v>96</v>
      </c>
      <c r="C93" s="2"/>
      <c r="D93" s="2"/>
      <c r="E93" s="2">
        <f t="shared" si="31"/>
        <v>202.67556699999977</v>
      </c>
      <c r="F93" s="2">
        <f>IF((SUM(ENT!C93:E93)-SCH!F93)&gt;=0,SUM(ENT!C93:E93)-SCH!F93,0)</f>
        <v>202.67556699999977</v>
      </c>
      <c r="G93" s="2"/>
      <c r="H93" s="2"/>
      <c r="I93" s="2">
        <f t="shared" si="32"/>
        <v>278.2855669999999</v>
      </c>
      <c r="J93" s="2">
        <f>IF((SUM(ENT!G93:I93)-SCH!J93)&gt;=0,SUM(ENT!G93:I93)-SCH!J93,0)</f>
        <v>278.2855669999999</v>
      </c>
      <c r="K93" s="2"/>
      <c r="L93" s="2"/>
      <c r="M93" s="2">
        <f t="shared" si="33"/>
        <v>117.05040300000019</v>
      </c>
      <c r="N93" s="2">
        <f>IF((SUM(ENT!K93:M93)-SCH!N93)&gt;=0,SUM(ENT!K93:M93)-SCH!N93,0)</f>
        <v>117.05040300000019</v>
      </c>
      <c r="O93" s="2"/>
      <c r="P93" s="2"/>
      <c r="Q93" s="2">
        <f t="shared" si="34"/>
        <v>327.6714950000005</v>
      </c>
      <c r="R93" s="2">
        <f>IF((SUM(ENT!O93:Q93)-SCH!R93)&gt;=0,SUM(ENT!O93:Q93)-SCH!R93,0)</f>
        <v>327.6714950000005</v>
      </c>
      <c r="S93" s="2"/>
      <c r="T93" s="2"/>
      <c r="U93" s="2">
        <f t="shared" si="35"/>
        <v>203.81599400000005</v>
      </c>
      <c r="V93" s="2">
        <f>IF((SUM(ENT!S93:U93)-SCH!V93)&gt;=0,SUM(ENT!S93:U93)-SCH!V93,0)</f>
        <v>203.81599400000005</v>
      </c>
      <c r="W93" s="2"/>
      <c r="X93" s="2"/>
      <c r="Y93" s="2">
        <f t="shared" si="36"/>
        <v>8.630116000000271</v>
      </c>
      <c r="Z93" s="2">
        <f>IF((SUM(ENT!W93:Y93)-SCH!Z93)&gt;=0,SUM(ENT!W93:Y93)-SCH!Z93,0)</f>
        <v>8.630116000000271</v>
      </c>
      <c r="AA93" s="2"/>
      <c r="AB93" s="2"/>
      <c r="AC93" s="2">
        <f t="shared" si="37"/>
        <v>130.15463200000022</v>
      </c>
      <c r="AD93" s="2">
        <f>IF((SUM(ENT!AA93:AC93)-SCH!AD93)&gt;=0,SUM(ENT!AA93:AC93)-SCH!AD93,0)</f>
        <v>130.15463200000022</v>
      </c>
      <c r="AE93" s="2"/>
      <c r="AF93" s="2"/>
      <c r="AG93" s="2">
        <f t="shared" si="38"/>
        <v>101</v>
      </c>
      <c r="AH93" s="2">
        <f>IF((SUM(ENT!AE93:AG93)-SCH!AH93)&gt;=0,SUM(ENT!AE93:AG93)-SCH!AH93,0)</f>
        <v>101</v>
      </c>
      <c r="AI93" s="2"/>
      <c r="AJ93" s="2"/>
      <c r="AK93" s="2">
        <f t="shared" si="39"/>
        <v>117.5</v>
      </c>
      <c r="AL93" s="2">
        <f>IF((SUM(ENT!AI93:AK93)-SCH!AL93)&gt;=0,SUM(ENT!AI93:AK93)-SCH!AL93,0)</f>
        <v>117.5</v>
      </c>
      <c r="AM93" s="2"/>
      <c r="AN93" s="2"/>
      <c r="AO93" s="2">
        <f t="shared" si="40"/>
        <v>0</v>
      </c>
      <c r="AP93" s="2">
        <f>IF((SUM(ENT!AM93:AO93)-SCH!AP93)&gt;=0,SUM(ENT!AM93:AO93)-SCH!AP93,0)</f>
        <v>0</v>
      </c>
      <c r="AQ93" s="2"/>
      <c r="AR93" s="2"/>
      <c r="AS93" s="2">
        <f t="shared" si="41"/>
        <v>252.30941500000017</v>
      </c>
      <c r="AT93" s="2">
        <f>IF((SUM(ENT!AQ93:AS93)-SCH!AT93)&gt;=0,SUM(ENT!AQ93:AS93)-SCH!AT93,0)</f>
        <v>252.30941500000017</v>
      </c>
      <c r="AU93" s="2"/>
      <c r="AV93" s="2"/>
      <c r="AW93" s="2">
        <f t="shared" si="42"/>
        <v>102.87333700000045</v>
      </c>
      <c r="AX93" s="2">
        <f>IF((SUM(ENT!AU93:AW93)-SCH!AX93)&gt;=0,SUM(ENT!AU93:AW93)-SCH!AX93,0)</f>
        <v>102.87333700000045</v>
      </c>
      <c r="AY93" s="2"/>
      <c r="AZ93" s="2"/>
      <c r="BA93" s="2">
        <f t="shared" si="43"/>
        <v>223.00582200000008</v>
      </c>
      <c r="BB93" s="2">
        <f>IF((SUM(ENT!AY93:BA93)-SCH!BB93)&gt;=0,SUM(ENT!AY93:BA93)-SCH!BB93,0)</f>
        <v>223.00582200000008</v>
      </c>
      <c r="BC93" s="2"/>
      <c r="BD93" s="2"/>
      <c r="BE93" s="2">
        <f t="shared" si="44"/>
        <v>208.36638399999993</v>
      </c>
      <c r="BF93" s="2">
        <f>IF((SUM(ENT!BC93:BE93)-SCH!BF93)&gt;=0,SUM(ENT!BC93:BE93)-SCH!BF93,0)</f>
        <v>208.36638399999993</v>
      </c>
      <c r="BG93" s="2"/>
      <c r="BH93" s="2"/>
      <c r="BI93" s="2">
        <f t="shared" si="45"/>
        <v>258.91554399999995</v>
      </c>
      <c r="BJ93" s="2">
        <f>IF((SUM(ENT!BG93:BI93)-SCH!BJ93)&gt;=0,SUM(ENT!BG93:BI93)-SCH!BJ93,0)</f>
        <v>258.91554399999995</v>
      </c>
      <c r="BK93" s="2"/>
      <c r="BL93" s="2"/>
      <c r="BM93" s="2">
        <f t="shared" si="46"/>
        <v>106.46000000000004</v>
      </c>
      <c r="BN93" s="2">
        <f>IF((SUM(ENT!BK93:BM93)-SCH!BN93)&gt;=0,SUM(ENT!BK93:BM93)-SCH!BN93,0)</f>
        <v>106.46000000000004</v>
      </c>
      <c r="BO93" s="2"/>
      <c r="BP93" s="2"/>
      <c r="BQ93" s="2">
        <f t="shared" si="47"/>
        <v>0</v>
      </c>
      <c r="BR93" s="2">
        <f>IF((SUM(ENT!BO93:BQ93)-SCH!BR93)&gt;=0,SUM(ENT!BO93:BQ93)-SCH!BR93,0)</f>
        <v>0</v>
      </c>
      <c r="BS93" s="2"/>
      <c r="BT93" s="2"/>
      <c r="BU93" s="2">
        <f t="shared" si="48"/>
        <v>691.39764700000023</v>
      </c>
      <c r="BV93" s="2">
        <f>IF((SUM(ENT!BS93:BU93)-SCH!BV93)&gt;=0,SUM(ENT!BS93:BU93)-SCH!BV93,0)</f>
        <v>691.39764700000023</v>
      </c>
      <c r="BW93" s="2"/>
      <c r="BX93" s="2"/>
      <c r="BY93" s="2">
        <f t="shared" si="49"/>
        <v>286.67941500000006</v>
      </c>
      <c r="BZ93" s="2">
        <f>IF((SUM(ENT!BW93:BY93)-SCH!BZ93)&gt;=0,SUM(ENT!BW93:BY93)-SCH!BZ93,0)</f>
        <v>286.67941500000006</v>
      </c>
      <c r="CA93" s="2"/>
      <c r="CB93" s="2"/>
      <c r="CC93" s="2">
        <f t="shared" si="50"/>
        <v>287.25941499999999</v>
      </c>
      <c r="CD93" s="2">
        <f>IF((SUM(ENT!CA93:CC93)-SCH!CD93)&gt;=0,SUM(ENT!CA93:CC93)-SCH!CD93,0)</f>
        <v>287.25941499999999</v>
      </c>
      <c r="CE93" s="2"/>
      <c r="CF93" s="2"/>
      <c r="CG93" s="2">
        <f t="shared" si="51"/>
        <v>287.04858000000013</v>
      </c>
      <c r="CH93" s="2">
        <f>IF((SUM(ENT!CE93:CG93)-SCH!CH93)&gt;=0,SUM(ENT!CE93:CG93)-SCH!CH93,0)</f>
        <v>287.04858000000013</v>
      </c>
      <c r="CI93" s="2"/>
      <c r="CJ93" s="2"/>
      <c r="CK93" s="2">
        <f t="shared" si="52"/>
        <v>105.0300000000002</v>
      </c>
      <c r="CL93" s="2">
        <f>IF((SUM(ENT!CI93:CK93)-SCH!CL93)&gt;=0,SUM(ENT!CI93:CK93)-SCH!CL93,0)</f>
        <v>105.0300000000002</v>
      </c>
      <c r="CM93" s="2"/>
      <c r="CN93" s="2"/>
      <c r="CO93" s="2">
        <f t="shared" si="53"/>
        <v>99</v>
      </c>
      <c r="CP93" s="2">
        <f>IF((SUM(ENT!CM93:CO93)-SCH!CP93)&gt;=0,SUM(ENT!CM93:CO93)-SCH!CP93,0)</f>
        <v>99</v>
      </c>
      <c r="CQ93" s="2"/>
      <c r="CR93" s="2"/>
      <c r="CS93" s="2">
        <f t="shared" si="54"/>
        <v>229.48638400000027</v>
      </c>
      <c r="CT93" s="2">
        <f>IF((SUM(ENT!CQ93:CS93)-SCH!CT93)&gt;=0,SUM(ENT!CQ93:CS93)-SCH!CT93,0)</f>
        <v>229.48638400000027</v>
      </c>
      <c r="CU93" s="2"/>
      <c r="CV93" s="2"/>
      <c r="CW93" s="2">
        <f t="shared" si="55"/>
        <v>254.67941500000052</v>
      </c>
      <c r="CX93" s="2">
        <f>IF((SUM(ENT!CU93:CW93)-SCH!CX93)&gt;=0,SUM(ENT!CU93:CW93)-SCH!CX93,0)</f>
        <v>254.67941500000052</v>
      </c>
      <c r="CY93" s="2"/>
      <c r="CZ93" s="2"/>
      <c r="DA93" s="2">
        <f t="shared" si="56"/>
        <v>564.55466100000012</v>
      </c>
      <c r="DB93" s="2">
        <f>IF((SUM(ENT!CY93:DA93)-SCH!DB93)&gt;=0,SUM(ENT!CY93:DA93)-SCH!DB93,0)</f>
        <v>564.55466100000012</v>
      </c>
      <c r="DC93" s="2"/>
      <c r="DD93" s="2"/>
      <c r="DE93" s="2">
        <f t="shared" si="57"/>
        <v>727.37531200000012</v>
      </c>
      <c r="DF93" s="2">
        <f>IF((SUM(ENT!DC93:DE93)-SCH!DF93)&gt;=0,SUM(ENT!DC93:DE93)-SCH!DF93,0)</f>
        <v>727.37531200000012</v>
      </c>
      <c r="DG93" s="2"/>
      <c r="DH93" s="2"/>
      <c r="DI93" s="2">
        <f t="shared" si="58"/>
        <v>287.71842400000014</v>
      </c>
      <c r="DJ93" s="2">
        <f>IF((SUM(ENT!DG93:DI93)-SCH!DJ93)&gt;=0,SUM(ENT!DG93:DI93)-SCH!DJ93,0)</f>
        <v>287.71842400000014</v>
      </c>
      <c r="DK93" s="2"/>
      <c r="DL93" s="2"/>
      <c r="DM93" s="2">
        <f t="shared" si="59"/>
        <v>287.63842400000021</v>
      </c>
      <c r="DN93" s="2">
        <f>IF((SUM(ENT!DK93:DM93)-SCH!DN93)&gt;=0,SUM(ENT!DK93:DM93)-SCH!DN93,0)</f>
        <v>287.63842400000021</v>
      </c>
      <c r="DO93" s="2"/>
      <c r="DP93" s="2"/>
      <c r="DQ93" s="2">
        <f t="shared" si="60"/>
        <v>0</v>
      </c>
      <c r="DR93" s="2">
        <f>IF((SUM(ENT!DO93:DQ93)-SCH!DR93)&gt;=0,SUM(ENT!DO93:DQ93)-SCH!DR93,0)</f>
        <v>0</v>
      </c>
      <c r="DS93" s="2"/>
      <c r="DT93" s="2"/>
      <c r="DU93" s="2">
        <f t="shared" si="61"/>
        <v>0</v>
      </c>
      <c r="DV93" s="2">
        <f>IF((SUM(ENT!DS93:DU93)-SCH!DV93)&gt;=0,SUM(ENT!DS93:DU93)-SCH!DV93,0)</f>
        <v>0</v>
      </c>
    </row>
    <row r="94" spans="1:126" ht="46.5" x14ac:dyDescent="0.25">
      <c r="A94" s="14">
        <v>90</v>
      </c>
      <c r="B94" s="16" t="s">
        <v>97</v>
      </c>
      <c r="C94" s="2"/>
      <c r="D94" s="2"/>
      <c r="E94" s="2">
        <f t="shared" si="31"/>
        <v>202.67556699999977</v>
      </c>
      <c r="F94" s="2">
        <f>IF((SUM(ENT!C94:E94)-SCH!F94)&gt;=0,SUM(ENT!C94:E94)-SCH!F94,0)</f>
        <v>202.67556699999977</v>
      </c>
      <c r="G94" s="2"/>
      <c r="H94" s="2"/>
      <c r="I94" s="2">
        <f t="shared" si="32"/>
        <v>278.2855669999999</v>
      </c>
      <c r="J94" s="2">
        <f>IF((SUM(ENT!G94:I94)-SCH!J94)&gt;=0,SUM(ENT!G94:I94)-SCH!J94,0)</f>
        <v>278.2855669999999</v>
      </c>
      <c r="K94" s="2"/>
      <c r="L94" s="2"/>
      <c r="M94" s="2">
        <f t="shared" si="33"/>
        <v>194.60027300000002</v>
      </c>
      <c r="N94" s="2">
        <f>IF((SUM(ENT!K94:M94)-SCH!N94)&gt;=0,SUM(ENT!K94:M94)-SCH!N94,0)</f>
        <v>194.60027300000002</v>
      </c>
      <c r="O94" s="2"/>
      <c r="P94" s="2"/>
      <c r="Q94" s="2">
        <f t="shared" si="34"/>
        <v>402.6714950000005</v>
      </c>
      <c r="R94" s="2">
        <f>IF((SUM(ENT!O94:Q94)-SCH!R94)&gt;=0,SUM(ENT!O94:Q94)-SCH!R94,0)</f>
        <v>402.6714950000005</v>
      </c>
      <c r="S94" s="2"/>
      <c r="T94" s="2"/>
      <c r="U94" s="2">
        <f t="shared" si="35"/>
        <v>274.81599400000005</v>
      </c>
      <c r="V94" s="2">
        <f>IF((SUM(ENT!S94:U94)-SCH!V94)&gt;=0,SUM(ENT!S94:U94)-SCH!V94,0)</f>
        <v>274.81599400000005</v>
      </c>
      <c r="W94" s="2"/>
      <c r="X94" s="2"/>
      <c r="Y94" s="2">
        <f t="shared" si="36"/>
        <v>13.809909999999945</v>
      </c>
      <c r="Z94" s="2">
        <f>IF((SUM(ENT!W94:Y94)-SCH!Z94)&gt;=0,SUM(ENT!W94:Y94)-SCH!Z94,0)</f>
        <v>13.809909999999945</v>
      </c>
      <c r="AA94" s="2"/>
      <c r="AB94" s="2"/>
      <c r="AC94" s="2">
        <f t="shared" si="37"/>
        <v>182.81130400000029</v>
      </c>
      <c r="AD94" s="2">
        <f>IF((SUM(ENT!AA94:AC94)-SCH!AD94)&gt;=0,SUM(ENT!AA94:AC94)-SCH!AD94,0)</f>
        <v>182.81130400000029</v>
      </c>
      <c r="AE94" s="2"/>
      <c r="AF94" s="2"/>
      <c r="AG94" s="2">
        <f t="shared" si="38"/>
        <v>101</v>
      </c>
      <c r="AH94" s="2">
        <f>IF((SUM(ENT!AE94:AG94)-SCH!AH94)&gt;=0,SUM(ENT!AE94:AG94)-SCH!AH94,0)</f>
        <v>101</v>
      </c>
      <c r="AI94" s="2"/>
      <c r="AJ94" s="2"/>
      <c r="AK94" s="2">
        <f t="shared" si="39"/>
        <v>117.5</v>
      </c>
      <c r="AL94" s="2">
        <f>IF((SUM(ENT!AI94:AK94)-SCH!AL94)&gt;=0,SUM(ENT!AI94:AK94)-SCH!AL94,0)</f>
        <v>117.5</v>
      </c>
      <c r="AM94" s="2"/>
      <c r="AN94" s="2"/>
      <c r="AO94" s="2">
        <f t="shared" si="40"/>
        <v>101.00000000000045</v>
      </c>
      <c r="AP94" s="2">
        <f>IF((SUM(ENT!AM94:AO94)-SCH!AP94)&gt;=0,SUM(ENT!AM94:AO94)-SCH!AP94,0)</f>
        <v>101.00000000000045</v>
      </c>
      <c r="AQ94" s="2"/>
      <c r="AR94" s="2"/>
      <c r="AS94" s="2">
        <f t="shared" si="41"/>
        <v>252.30941500000017</v>
      </c>
      <c r="AT94" s="2">
        <f>IF((SUM(ENT!AQ94:AS94)-SCH!AT94)&gt;=0,SUM(ENT!AQ94:AS94)-SCH!AT94,0)</f>
        <v>252.30941500000017</v>
      </c>
      <c r="AU94" s="2"/>
      <c r="AV94" s="2"/>
      <c r="AW94" s="2">
        <f t="shared" si="42"/>
        <v>102.87333699999999</v>
      </c>
      <c r="AX94" s="2">
        <f>IF((SUM(ENT!AU94:AW94)-SCH!AX94)&gt;=0,SUM(ENT!AU94:AW94)-SCH!AX94,0)</f>
        <v>102.87333699999999</v>
      </c>
      <c r="AY94" s="2"/>
      <c r="AZ94" s="2"/>
      <c r="BA94" s="2">
        <f t="shared" si="43"/>
        <v>223.00582199999963</v>
      </c>
      <c r="BB94" s="2">
        <f>IF((SUM(ENT!AY94:BA94)-SCH!BB94)&gt;=0,SUM(ENT!AY94:BA94)-SCH!BB94,0)</f>
        <v>223.00582199999963</v>
      </c>
      <c r="BC94" s="2"/>
      <c r="BD94" s="2"/>
      <c r="BE94" s="2">
        <f t="shared" si="44"/>
        <v>208.36638400000038</v>
      </c>
      <c r="BF94" s="2">
        <f>IF((SUM(ENT!BC94:BE94)-SCH!BF94)&gt;=0,SUM(ENT!BC94:BE94)-SCH!BF94,0)</f>
        <v>208.36638400000038</v>
      </c>
      <c r="BG94" s="2"/>
      <c r="BH94" s="2"/>
      <c r="BI94" s="2">
        <f t="shared" si="45"/>
        <v>252.55941500000017</v>
      </c>
      <c r="BJ94" s="2">
        <f>IF((SUM(ENT!BG94:BI94)-SCH!BJ94)&gt;=0,SUM(ENT!BG94:BI94)-SCH!BJ94,0)</f>
        <v>252.55941500000017</v>
      </c>
      <c r="BK94" s="2"/>
      <c r="BL94" s="2"/>
      <c r="BM94" s="2">
        <f t="shared" si="46"/>
        <v>106.46000000000004</v>
      </c>
      <c r="BN94" s="2">
        <f>IF((SUM(ENT!BK94:BM94)-SCH!BN94)&gt;=0,SUM(ENT!BK94:BM94)-SCH!BN94,0)</f>
        <v>106.46000000000004</v>
      </c>
      <c r="BO94" s="2"/>
      <c r="BP94" s="2"/>
      <c r="BQ94" s="2">
        <f t="shared" si="47"/>
        <v>289.72941500000024</v>
      </c>
      <c r="BR94" s="2">
        <f>IF((SUM(ENT!BO94:BQ94)-SCH!BR94)&gt;=0,SUM(ENT!BO94:BQ94)-SCH!BR94,0)</f>
        <v>289.72941500000024</v>
      </c>
      <c r="BS94" s="2"/>
      <c r="BT94" s="2"/>
      <c r="BU94" s="2">
        <f t="shared" si="48"/>
        <v>691.39764700000023</v>
      </c>
      <c r="BV94" s="2">
        <f>IF((SUM(ENT!BS94:BU94)-SCH!BV94)&gt;=0,SUM(ENT!BS94:BU94)-SCH!BV94,0)</f>
        <v>691.39764700000023</v>
      </c>
      <c r="BW94" s="2"/>
      <c r="BX94" s="2"/>
      <c r="BY94" s="2">
        <f t="shared" si="49"/>
        <v>286.67941500000006</v>
      </c>
      <c r="BZ94" s="2">
        <f>IF((SUM(ENT!BW94:BY94)-SCH!BZ94)&gt;=0,SUM(ENT!BW94:BY94)-SCH!BZ94,0)</f>
        <v>286.67941500000006</v>
      </c>
      <c r="CA94" s="2"/>
      <c r="CB94" s="2"/>
      <c r="CC94" s="2">
        <f t="shared" si="50"/>
        <v>287.25941499999999</v>
      </c>
      <c r="CD94" s="2">
        <f>IF((SUM(ENT!CA94:CC94)-SCH!CD94)&gt;=0,SUM(ENT!CA94:CC94)-SCH!CD94,0)</f>
        <v>287.25941499999999</v>
      </c>
      <c r="CE94" s="2"/>
      <c r="CF94" s="2"/>
      <c r="CG94" s="2">
        <f t="shared" si="51"/>
        <v>287.04937000000018</v>
      </c>
      <c r="CH94" s="2">
        <f>IF((SUM(ENT!CE94:CG94)-SCH!CH94)&gt;=0,SUM(ENT!CE94:CG94)-SCH!CH94,0)</f>
        <v>287.04937000000018</v>
      </c>
      <c r="CI94" s="2"/>
      <c r="CJ94" s="2"/>
      <c r="CK94" s="2">
        <f t="shared" si="52"/>
        <v>105.0300000000002</v>
      </c>
      <c r="CL94" s="2">
        <f>IF((SUM(ENT!CI94:CK94)-SCH!CL94)&gt;=0,SUM(ENT!CI94:CK94)-SCH!CL94,0)</f>
        <v>105.0300000000002</v>
      </c>
      <c r="CM94" s="2"/>
      <c r="CN94" s="2"/>
      <c r="CO94" s="2">
        <f t="shared" si="53"/>
        <v>99</v>
      </c>
      <c r="CP94" s="2">
        <f>IF((SUM(ENT!CM94:CO94)-SCH!CP94)&gt;=0,SUM(ENT!CM94:CO94)-SCH!CP94,0)</f>
        <v>99</v>
      </c>
      <c r="CQ94" s="2"/>
      <c r="CR94" s="2"/>
      <c r="CS94" s="2">
        <f t="shared" si="54"/>
        <v>229.48638399999982</v>
      </c>
      <c r="CT94" s="2">
        <f>IF((SUM(ENT!CQ94:CS94)-SCH!CT94)&gt;=0,SUM(ENT!CQ94:CS94)-SCH!CT94,0)</f>
        <v>229.48638399999982</v>
      </c>
      <c r="CU94" s="2"/>
      <c r="CV94" s="2"/>
      <c r="CW94" s="2">
        <f t="shared" si="55"/>
        <v>254.67941500000052</v>
      </c>
      <c r="CX94" s="2">
        <f>IF((SUM(ENT!CU94:CW94)-SCH!CX94)&gt;=0,SUM(ENT!CU94:CW94)-SCH!CX94,0)</f>
        <v>254.67941500000052</v>
      </c>
      <c r="CY94" s="2"/>
      <c r="CZ94" s="2"/>
      <c r="DA94" s="2">
        <f t="shared" si="56"/>
        <v>624.55764700000009</v>
      </c>
      <c r="DB94" s="2">
        <f>IF((SUM(ENT!CY94:DA94)-SCH!DB94)&gt;=0,SUM(ENT!CY94:DA94)-SCH!DB94,0)</f>
        <v>624.55764700000009</v>
      </c>
      <c r="DC94" s="2"/>
      <c r="DD94" s="2"/>
      <c r="DE94" s="2">
        <f t="shared" si="57"/>
        <v>727.37531200000012</v>
      </c>
      <c r="DF94" s="2">
        <f>IF((SUM(ENT!DC94:DE94)-SCH!DF94)&gt;=0,SUM(ENT!DC94:DE94)-SCH!DF94,0)</f>
        <v>727.37531200000012</v>
      </c>
      <c r="DG94" s="2"/>
      <c r="DH94" s="2"/>
      <c r="DI94" s="2">
        <f t="shared" si="58"/>
        <v>287.71842400000014</v>
      </c>
      <c r="DJ94" s="2">
        <f>IF((SUM(ENT!DG94:DI94)-SCH!DJ94)&gt;=0,SUM(ENT!DG94:DI94)-SCH!DJ94,0)</f>
        <v>287.71842400000014</v>
      </c>
      <c r="DK94" s="2"/>
      <c r="DL94" s="2"/>
      <c r="DM94" s="2">
        <f t="shared" si="59"/>
        <v>287.63842400000021</v>
      </c>
      <c r="DN94" s="2">
        <f>IF((SUM(ENT!DK94:DM94)-SCH!DN94)&gt;=0,SUM(ENT!DK94:DM94)-SCH!DN94,0)</f>
        <v>287.63842400000021</v>
      </c>
      <c r="DO94" s="2"/>
      <c r="DP94" s="2"/>
      <c r="DQ94" s="2">
        <f t="shared" si="60"/>
        <v>0</v>
      </c>
      <c r="DR94" s="2">
        <f>IF((SUM(ENT!DO94:DQ94)-SCH!DR94)&gt;=0,SUM(ENT!DO94:DQ94)-SCH!DR94,0)</f>
        <v>0</v>
      </c>
      <c r="DS94" s="2"/>
      <c r="DT94" s="2"/>
      <c r="DU94" s="2">
        <f t="shared" si="61"/>
        <v>0</v>
      </c>
      <c r="DV94" s="2">
        <f>IF((SUM(ENT!DS94:DU94)-SCH!DV94)&gt;=0,SUM(ENT!DS94:DU94)-SCH!DV94,0)</f>
        <v>0</v>
      </c>
    </row>
    <row r="95" spans="1:126" ht="46.5" x14ac:dyDescent="0.25">
      <c r="A95" s="14">
        <v>91</v>
      </c>
      <c r="B95" s="16" t="s">
        <v>98</v>
      </c>
      <c r="C95" s="2"/>
      <c r="D95" s="2"/>
      <c r="E95" s="2">
        <f t="shared" si="31"/>
        <v>204.82716699999992</v>
      </c>
      <c r="F95" s="2">
        <f>IF((SUM(ENT!C95:E95)-SCH!F95)&gt;=0,SUM(ENT!C95:E95)-SCH!F95,0)</f>
        <v>204.82716699999992</v>
      </c>
      <c r="G95" s="2"/>
      <c r="H95" s="2"/>
      <c r="I95" s="2">
        <f t="shared" si="32"/>
        <v>278.2855669999999</v>
      </c>
      <c r="J95" s="2">
        <f>IF((SUM(ENT!G95:I95)-SCH!J95)&gt;=0,SUM(ENT!G95:I95)-SCH!J95,0)</f>
        <v>278.2855669999999</v>
      </c>
      <c r="K95" s="2"/>
      <c r="L95" s="2"/>
      <c r="M95" s="2">
        <f t="shared" si="33"/>
        <v>219.81399399999964</v>
      </c>
      <c r="N95" s="2">
        <f>IF((SUM(ENT!K95:M95)-SCH!N95)&gt;=0,SUM(ENT!K95:M95)-SCH!N95,0)</f>
        <v>219.81399399999964</v>
      </c>
      <c r="O95" s="2"/>
      <c r="P95" s="2"/>
      <c r="Q95" s="2">
        <f t="shared" si="34"/>
        <v>449.32149500000014</v>
      </c>
      <c r="R95" s="2">
        <f>IF((SUM(ENT!O95:Q95)-SCH!R95)&gt;=0,SUM(ENT!O95:Q95)-SCH!R95,0)</f>
        <v>449.32149500000014</v>
      </c>
      <c r="S95" s="2"/>
      <c r="T95" s="2"/>
      <c r="U95" s="2">
        <f t="shared" si="35"/>
        <v>274.81599400000005</v>
      </c>
      <c r="V95" s="2">
        <f>IF((SUM(ENT!S95:U95)-SCH!V95)&gt;=0,SUM(ENT!S95:U95)-SCH!V95,0)</f>
        <v>274.81599400000005</v>
      </c>
      <c r="W95" s="2"/>
      <c r="X95" s="2"/>
      <c r="Y95" s="2">
        <f t="shared" si="36"/>
        <v>9.5505419999999503</v>
      </c>
      <c r="Z95" s="2">
        <f>IF((SUM(ENT!W95:Y95)-SCH!Z95)&gt;=0,SUM(ENT!W95:Y95)-SCH!Z95,0)</f>
        <v>9.5505419999999503</v>
      </c>
      <c r="AA95" s="2"/>
      <c r="AB95" s="2"/>
      <c r="AC95" s="2">
        <f t="shared" si="37"/>
        <v>224.63099499999998</v>
      </c>
      <c r="AD95" s="2">
        <f>IF((SUM(ENT!AA95:AC95)-SCH!AD95)&gt;=0,SUM(ENT!AA95:AC95)-SCH!AD95,0)</f>
        <v>224.63099499999998</v>
      </c>
      <c r="AE95" s="2"/>
      <c r="AF95" s="2"/>
      <c r="AG95" s="2">
        <f t="shared" si="38"/>
        <v>283.57975799999986</v>
      </c>
      <c r="AH95" s="2">
        <f>IF((SUM(ENT!AE95:AG95)-SCH!AH95)&gt;=0,SUM(ENT!AE95:AG95)-SCH!AH95,0)</f>
        <v>283.57975799999986</v>
      </c>
      <c r="AI95" s="2"/>
      <c r="AJ95" s="2"/>
      <c r="AK95" s="2">
        <f t="shared" si="39"/>
        <v>117.5</v>
      </c>
      <c r="AL95" s="2">
        <f>IF((SUM(ENT!AI95:AK95)-SCH!AL95)&gt;=0,SUM(ENT!AI95:AK95)-SCH!AL95,0)</f>
        <v>117.5</v>
      </c>
      <c r="AM95" s="2"/>
      <c r="AN95" s="2"/>
      <c r="AO95" s="2">
        <f t="shared" si="40"/>
        <v>0</v>
      </c>
      <c r="AP95" s="2">
        <f>IF((SUM(ENT!AM95:AO95)-SCH!AP95)&gt;=0,SUM(ENT!AM95:AO95)-SCH!AP95,0)</f>
        <v>0</v>
      </c>
      <c r="AQ95" s="2"/>
      <c r="AR95" s="2"/>
      <c r="AS95" s="2">
        <f t="shared" si="41"/>
        <v>344.16764700000022</v>
      </c>
      <c r="AT95" s="2">
        <f>IF((SUM(ENT!AQ95:AS95)-SCH!AT95)&gt;=0,SUM(ENT!AQ95:AS95)-SCH!AT95,0)</f>
        <v>344.16764700000022</v>
      </c>
      <c r="AU95" s="2"/>
      <c r="AV95" s="2"/>
      <c r="AW95" s="2">
        <f t="shared" si="42"/>
        <v>217.55941499999972</v>
      </c>
      <c r="AX95" s="2">
        <f>IF((SUM(ENT!AU95:AW95)-SCH!AX95)&gt;=0,SUM(ENT!AU95:AW95)-SCH!AX95,0)</f>
        <v>217.55941499999972</v>
      </c>
      <c r="AY95" s="2"/>
      <c r="AZ95" s="2"/>
      <c r="BA95" s="2">
        <f t="shared" si="43"/>
        <v>248.50582199999963</v>
      </c>
      <c r="BB95" s="2">
        <f>IF((SUM(ENT!AY95:BA95)-SCH!BB95)&gt;=0,SUM(ENT!AY95:BA95)-SCH!BB95,0)</f>
        <v>248.50582199999963</v>
      </c>
      <c r="BC95" s="2"/>
      <c r="BD95" s="2"/>
      <c r="BE95" s="2">
        <f t="shared" si="44"/>
        <v>208.36638400000038</v>
      </c>
      <c r="BF95" s="2">
        <f>IF((SUM(ENT!BC95:BE95)-SCH!BF95)&gt;=0,SUM(ENT!BC95:BE95)-SCH!BF95,0)</f>
        <v>208.36638400000038</v>
      </c>
      <c r="BG95" s="2"/>
      <c r="BH95" s="2"/>
      <c r="BI95" s="2">
        <f t="shared" si="45"/>
        <v>252.55941500000017</v>
      </c>
      <c r="BJ95" s="2">
        <f>IF((SUM(ENT!BG95:BI95)-SCH!BJ95)&gt;=0,SUM(ENT!BG95:BI95)-SCH!BJ95,0)</f>
        <v>252.55941500000017</v>
      </c>
      <c r="BK95" s="2"/>
      <c r="BL95" s="2"/>
      <c r="BM95" s="2">
        <f t="shared" si="46"/>
        <v>154.56434899999977</v>
      </c>
      <c r="BN95" s="2">
        <f>IF((SUM(ENT!BK95:BM95)-SCH!BN95)&gt;=0,SUM(ENT!BK95:BM95)-SCH!BN95,0)</f>
        <v>154.56434899999977</v>
      </c>
      <c r="BO95" s="2"/>
      <c r="BP95" s="2"/>
      <c r="BQ95" s="2">
        <f t="shared" si="47"/>
        <v>0</v>
      </c>
      <c r="BR95" s="2">
        <f>IF((SUM(ENT!BO95:BQ95)-SCH!BR95)&gt;=0,SUM(ENT!BO95:BQ95)-SCH!BR95,0)</f>
        <v>0</v>
      </c>
      <c r="BS95" s="2"/>
      <c r="BT95" s="2"/>
      <c r="BU95" s="2">
        <f t="shared" si="48"/>
        <v>690.71764699999994</v>
      </c>
      <c r="BV95" s="2">
        <f>IF((SUM(ENT!BS95:BU95)-SCH!BV95)&gt;=0,SUM(ENT!BS95:BU95)-SCH!BV95,0)</f>
        <v>690.71764699999994</v>
      </c>
      <c r="BW95" s="2"/>
      <c r="BX95" s="2"/>
      <c r="BY95" s="2">
        <f t="shared" si="49"/>
        <v>378.53764699999965</v>
      </c>
      <c r="BZ95" s="2">
        <f>IF((SUM(ENT!BW95:BY95)-SCH!BZ95)&gt;=0,SUM(ENT!BW95:BY95)-SCH!BZ95,0)</f>
        <v>378.53764699999965</v>
      </c>
      <c r="CA95" s="2"/>
      <c r="CB95" s="2"/>
      <c r="CC95" s="2">
        <f t="shared" si="50"/>
        <v>287.25941499999999</v>
      </c>
      <c r="CD95" s="2">
        <f>IF((SUM(ENT!CA95:CC95)-SCH!CD95)&gt;=0,SUM(ENT!CA95:CC95)-SCH!CD95,0)</f>
        <v>287.25941499999999</v>
      </c>
      <c r="CE95" s="2"/>
      <c r="CF95" s="2"/>
      <c r="CG95" s="2">
        <f t="shared" si="51"/>
        <v>287.04937000000018</v>
      </c>
      <c r="CH95" s="2">
        <f>IF((SUM(ENT!CE95:CG95)-SCH!CH95)&gt;=0,SUM(ENT!CE95:CG95)-SCH!CH95,0)</f>
        <v>287.04937000000018</v>
      </c>
      <c r="CI95" s="2"/>
      <c r="CJ95" s="2"/>
      <c r="CK95" s="2">
        <f t="shared" si="52"/>
        <v>284.3898549999999</v>
      </c>
      <c r="CL95" s="2">
        <f>IF((SUM(ENT!CI95:CK95)-SCH!CL95)&gt;=0,SUM(ENT!CI95:CK95)-SCH!CL95,0)</f>
        <v>284.3898549999999</v>
      </c>
      <c r="CM95" s="2"/>
      <c r="CN95" s="2"/>
      <c r="CO95" s="2">
        <f t="shared" si="53"/>
        <v>233.5302370000004</v>
      </c>
      <c r="CP95" s="2">
        <f>IF((SUM(ENT!CM95:CO95)-SCH!CP95)&gt;=0,SUM(ENT!CM95:CO95)-SCH!CP95,0)</f>
        <v>233.5302370000004</v>
      </c>
      <c r="CQ95" s="2"/>
      <c r="CR95" s="2"/>
      <c r="CS95" s="2">
        <f t="shared" si="54"/>
        <v>254.67941499999961</v>
      </c>
      <c r="CT95" s="2">
        <f>IF((SUM(ENT!CQ95:CS95)-SCH!CT95)&gt;=0,SUM(ENT!CQ95:CS95)-SCH!CT95,0)</f>
        <v>254.67941499999961</v>
      </c>
      <c r="CU95" s="2"/>
      <c r="CV95" s="2"/>
      <c r="CW95" s="2">
        <f t="shared" si="55"/>
        <v>254.67941500000052</v>
      </c>
      <c r="CX95" s="2">
        <f>IF((SUM(ENT!CU95:CW95)-SCH!CX95)&gt;=0,SUM(ENT!CU95:CW95)-SCH!CX95,0)</f>
        <v>254.67941500000052</v>
      </c>
      <c r="CY95" s="2"/>
      <c r="CZ95" s="2"/>
      <c r="DA95" s="2">
        <f t="shared" si="56"/>
        <v>684.55764700000009</v>
      </c>
      <c r="DB95" s="2">
        <f>IF((SUM(ENT!CY95:DA95)-SCH!DB95)&gt;=0,SUM(ENT!CY95:DA95)-SCH!DB95,0)</f>
        <v>684.55764700000009</v>
      </c>
      <c r="DC95" s="2"/>
      <c r="DD95" s="2"/>
      <c r="DE95" s="2">
        <f t="shared" si="57"/>
        <v>727.37531199999967</v>
      </c>
      <c r="DF95" s="2">
        <f>IF((SUM(ENT!DC95:DE95)-SCH!DF95)&gt;=0,SUM(ENT!DC95:DE95)-SCH!DF95,0)</f>
        <v>727.37531199999967</v>
      </c>
      <c r="DG95" s="2"/>
      <c r="DH95" s="2"/>
      <c r="DI95" s="2">
        <f t="shared" si="58"/>
        <v>287.7184240000006</v>
      </c>
      <c r="DJ95" s="2">
        <f>IF((SUM(ENT!DG95:DI95)-SCH!DJ95)&gt;=0,SUM(ENT!DG95:DI95)-SCH!DJ95,0)</f>
        <v>287.7184240000006</v>
      </c>
      <c r="DK95" s="2"/>
      <c r="DL95" s="2"/>
      <c r="DM95" s="2">
        <f t="shared" si="59"/>
        <v>287.63842400000021</v>
      </c>
      <c r="DN95" s="2">
        <f>IF((SUM(ENT!DK95:DM95)-SCH!DN95)&gt;=0,SUM(ENT!DK95:DM95)-SCH!DN95,0)</f>
        <v>287.63842400000021</v>
      </c>
      <c r="DO95" s="2"/>
      <c r="DP95" s="2"/>
      <c r="DQ95" s="2">
        <f t="shared" si="60"/>
        <v>0</v>
      </c>
      <c r="DR95" s="2">
        <f>IF((SUM(ENT!DO95:DQ95)-SCH!DR95)&gt;=0,SUM(ENT!DO95:DQ95)-SCH!DR95,0)</f>
        <v>0</v>
      </c>
      <c r="DS95" s="2"/>
      <c r="DT95" s="2"/>
      <c r="DU95" s="2">
        <f t="shared" si="61"/>
        <v>0</v>
      </c>
      <c r="DV95" s="2">
        <f>IF((SUM(ENT!DS95:DU95)-SCH!DV95)&gt;=0,SUM(ENT!DS95:DU95)-SCH!DV95,0)</f>
        <v>0</v>
      </c>
    </row>
    <row r="96" spans="1:126" ht="46.5" x14ac:dyDescent="0.25">
      <c r="A96" s="14">
        <v>92</v>
      </c>
      <c r="B96" s="16" t="s">
        <v>99</v>
      </c>
      <c r="C96" s="2"/>
      <c r="D96" s="2"/>
      <c r="E96" s="2">
        <f t="shared" si="31"/>
        <v>209.82716699999992</v>
      </c>
      <c r="F96" s="2">
        <f>IF((SUM(ENT!C96:E96)-SCH!F96)&gt;=0,SUM(ENT!C96:E96)-SCH!F96,0)</f>
        <v>209.82716699999992</v>
      </c>
      <c r="G96" s="2"/>
      <c r="H96" s="2"/>
      <c r="I96" s="2">
        <f t="shared" si="32"/>
        <v>278.2855669999999</v>
      </c>
      <c r="J96" s="2">
        <f>IF((SUM(ENT!G96:I96)-SCH!J96)&gt;=0,SUM(ENT!G96:I96)-SCH!J96,0)</f>
        <v>278.2855669999999</v>
      </c>
      <c r="K96" s="2"/>
      <c r="L96" s="2"/>
      <c r="M96" s="2">
        <f t="shared" si="33"/>
        <v>219.81399399999964</v>
      </c>
      <c r="N96" s="2">
        <f>IF((SUM(ENT!K96:M96)-SCH!N96)&gt;=0,SUM(ENT!K96:M96)-SCH!N96,0)</f>
        <v>219.81399399999964</v>
      </c>
      <c r="O96" s="2"/>
      <c r="P96" s="2"/>
      <c r="Q96" s="2">
        <f t="shared" si="34"/>
        <v>453.57149500000014</v>
      </c>
      <c r="R96" s="2">
        <f>IF((SUM(ENT!O96:Q96)-SCH!R96)&gt;=0,SUM(ENT!O96:Q96)-SCH!R96,0)</f>
        <v>453.57149500000014</v>
      </c>
      <c r="S96" s="2"/>
      <c r="T96" s="2"/>
      <c r="U96" s="2">
        <f t="shared" si="35"/>
        <v>274.81599400000005</v>
      </c>
      <c r="V96" s="2">
        <f>IF((SUM(ENT!S96:U96)-SCH!V96)&gt;=0,SUM(ENT!S96:U96)-SCH!V96,0)</f>
        <v>274.81599400000005</v>
      </c>
      <c r="W96" s="2"/>
      <c r="X96" s="2"/>
      <c r="Y96" s="2">
        <f t="shared" si="36"/>
        <v>9.532535999999709</v>
      </c>
      <c r="Z96" s="2">
        <f>IF((SUM(ENT!W96:Y96)-SCH!Z96)&gt;=0,SUM(ENT!W96:Y96)-SCH!Z96,0)</f>
        <v>9.532535999999709</v>
      </c>
      <c r="AA96" s="2"/>
      <c r="AB96" s="2"/>
      <c r="AC96" s="2">
        <f t="shared" si="37"/>
        <v>251.10975800000006</v>
      </c>
      <c r="AD96" s="2">
        <f>IF((SUM(ENT!AA96:AC96)-SCH!AD96)&gt;=0,SUM(ENT!AA96:AC96)-SCH!AD96,0)</f>
        <v>251.10975800000006</v>
      </c>
      <c r="AE96" s="2"/>
      <c r="AF96" s="2"/>
      <c r="AG96" s="2">
        <f t="shared" si="38"/>
        <v>283.57975799999986</v>
      </c>
      <c r="AH96" s="2">
        <f>IF((SUM(ENT!AE96:AG96)-SCH!AH96)&gt;=0,SUM(ENT!AE96:AG96)-SCH!AH96,0)</f>
        <v>283.57975799999986</v>
      </c>
      <c r="AI96" s="2"/>
      <c r="AJ96" s="2"/>
      <c r="AK96" s="2">
        <f t="shared" si="39"/>
        <v>117.5</v>
      </c>
      <c r="AL96" s="2">
        <f>IF((SUM(ENT!AI96:AK96)-SCH!AL96)&gt;=0,SUM(ENT!AI96:AK96)-SCH!AL96,0)</f>
        <v>117.5</v>
      </c>
      <c r="AM96" s="2"/>
      <c r="AN96" s="2"/>
      <c r="AO96" s="2">
        <f t="shared" si="40"/>
        <v>101.00000000000045</v>
      </c>
      <c r="AP96" s="2">
        <f>IF((SUM(ENT!AM96:AO96)-SCH!AP96)&gt;=0,SUM(ENT!AM96:AO96)-SCH!AP96,0)</f>
        <v>101.00000000000045</v>
      </c>
      <c r="AQ96" s="2"/>
      <c r="AR96" s="2"/>
      <c r="AS96" s="2">
        <f t="shared" si="41"/>
        <v>434.16764700000022</v>
      </c>
      <c r="AT96" s="2">
        <f>IF((SUM(ENT!AQ96:AS96)-SCH!AT96)&gt;=0,SUM(ENT!AQ96:AS96)-SCH!AT96,0)</f>
        <v>434.16764700000022</v>
      </c>
      <c r="AU96" s="2"/>
      <c r="AV96" s="2"/>
      <c r="AW96" s="2">
        <f t="shared" si="42"/>
        <v>252.30941499999972</v>
      </c>
      <c r="AX96" s="2">
        <f>IF((SUM(ENT!AU96:AW96)-SCH!AX96)&gt;=0,SUM(ENT!AU96:AW96)-SCH!AX96,0)</f>
        <v>252.30941499999972</v>
      </c>
      <c r="AY96" s="2"/>
      <c r="AZ96" s="2"/>
      <c r="BA96" s="2">
        <f t="shared" si="43"/>
        <v>248.50582199999963</v>
      </c>
      <c r="BB96" s="2">
        <f>IF((SUM(ENT!AY96:BA96)-SCH!BB96)&gt;=0,SUM(ENT!AY96:BA96)-SCH!BB96,0)</f>
        <v>248.50582199999963</v>
      </c>
      <c r="BC96" s="2"/>
      <c r="BD96" s="2"/>
      <c r="BE96" s="2">
        <f t="shared" si="44"/>
        <v>208.36638400000038</v>
      </c>
      <c r="BF96" s="2">
        <f>IF((SUM(ENT!BC96:BE96)-SCH!BF96)&gt;=0,SUM(ENT!BC96:BE96)-SCH!BF96,0)</f>
        <v>208.36638400000038</v>
      </c>
      <c r="BG96" s="2"/>
      <c r="BH96" s="2"/>
      <c r="BI96" s="2">
        <f t="shared" si="45"/>
        <v>252.55941500000017</v>
      </c>
      <c r="BJ96" s="2">
        <f>IF((SUM(ENT!BG96:BI96)-SCH!BJ96)&gt;=0,SUM(ENT!BG96:BI96)-SCH!BJ96,0)</f>
        <v>252.55941500000017</v>
      </c>
      <c r="BK96" s="2"/>
      <c r="BL96" s="2"/>
      <c r="BM96" s="2">
        <f t="shared" si="46"/>
        <v>216.21306000000004</v>
      </c>
      <c r="BN96" s="2">
        <f>IF((SUM(ENT!BK96:BM96)-SCH!BN96)&gt;=0,SUM(ENT!BK96:BM96)-SCH!BN96,0)</f>
        <v>216.21306000000004</v>
      </c>
      <c r="BO96" s="2"/>
      <c r="BP96" s="2"/>
      <c r="BQ96" s="2">
        <f t="shared" si="47"/>
        <v>289.7294150000007</v>
      </c>
      <c r="BR96" s="2">
        <f>IF((SUM(ENT!BO96:BQ96)-SCH!BR96)&gt;=0,SUM(ENT!BO96:BQ96)-SCH!BR96,0)</f>
        <v>289.7294150000007</v>
      </c>
      <c r="BS96" s="2"/>
      <c r="BT96" s="2"/>
      <c r="BU96" s="2">
        <f t="shared" si="48"/>
        <v>690.7176470000004</v>
      </c>
      <c r="BV96" s="2">
        <f>IF((SUM(ENT!BS96:BU96)-SCH!BV96)&gt;=0,SUM(ENT!BS96:BU96)-SCH!BV96,0)</f>
        <v>690.7176470000004</v>
      </c>
      <c r="BW96" s="2"/>
      <c r="BX96" s="2"/>
      <c r="BY96" s="2">
        <f t="shared" si="49"/>
        <v>468.53764699999965</v>
      </c>
      <c r="BZ96" s="2">
        <f>IF((SUM(ENT!BW96:BY96)-SCH!BZ96)&gt;=0,SUM(ENT!BW96:BY96)-SCH!BZ96,0)</f>
        <v>468.53764699999965</v>
      </c>
      <c r="CA96" s="2"/>
      <c r="CB96" s="2"/>
      <c r="CC96" s="2">
        <f t="shared" si="50"/>
        <v>287.25941499999999</v>
      </c>
      <c r="CD96" s="2">
        <f>IF((SUM(ENT!CA96:CC96)-SCH!CD96)&gt;=0,SUM(ENT!CA96:CC96)-SCH!CD96,0)</f>
        <v>287.25941499999999</v>
      </c>
      <c r="CE96" s="2"/>
      <c r="CF96" s="2"/>
      <c r="CG96" s="2">
        <f t="shared" si="51"/>
        <v>287.04937000000018</v>
      </c>
      <c r="CH96" s="2">
        <f>IF((SUM(ENT!CE96:CG96)-SCH!CH96)&gt;=0,SUM(ENT!CE96:CG96)-SCH!CH96,0)</f>
        <v>287.04937000000018</v>
      </c>
      <c r="CI96" s="2"/>
      <c r="CJ96" s="2"/>
      <c r="CK96" s="2">
        <f t="shared" si="52"/>
        <v>284.45190700000012</v>
      </c>
      <c r="CL96" s="2">
        <f>IF((SUM(ENT!CI96:CK96)-SCH!CL96)&gt;=0,SUM(ENT!CI96:CK96)-SCH!CL96,0)</f>
        <v>284.45190700000012</v>
      </c>
      <c r="CM96" s="2"/>
      <c r="CN96" s="2"/>
      <c r="CO96" s="2">
        <f t="shared" si="53"/>
        <v>281.58941500000037</v>
      </c>
      <c r="CP96" s="2">
        <f>IF((SUM(ENT!CM96:CO96)-SCH!CP96)&gt;=0,SUM(ENT!CM96:CO96)-SCH!CP96,0)</f>
        <v>281.58941500000037</v>
      </c>
      <c r="CQ96" s="2"/>
      <c r="CR96" s="2"/>
      <c r="CS96" s="2">
        <f t="shared" si="54"/>
        <v>254.67941500000006</v>
      </c>
      <c r="CT96" s="2">
        <f>IF((SUM(ENT!CQ96:CS96)-SCH!CT96)&gt;=0,SUM(ENT!CQ96:CS96)-SCH!CT96,0)</f>
        <v>254.67941500000006</v>
      </c>
      <c r="CU96" s="2"/>
      <c r="CV96" s="2"/>
      <c r="CW96" s="2">
        <f t="shared" si="55"/>
        <v>254.67941500000052</v>
      </c>
      <c r="CX96" s="2">
        <f>IF((SUM(ENT!CU96:CW96)-SCH!CX96)&gt;=0,SUM(ENT!CU96:CW96)-SCH!CX96,0)</f>
        <v>254.67941500000052</v>
      </c>
      <c r="CY96" s="2"/>
      <c r="CZ96" s="2"/>
      <c r="DA96" s="2">
        <f t="shared" si="56"/>
        <v>693.05764700000009</v>
      </c>
      <c r="DB96" s="2">
        <f>IF((SUM(ENT!CY96:DA96)-SCH!DB96)&gt;=0,SUM(ENT!CY96:DA96)-SCH!DB96,0)</f>
        <v>693.05764700000009</v>
      </c>
      <c r="DC96" s="2"/>
      <c r="DD96" s="2"/>
      <c r="DE96" s="2">
        <f t="shared" si="57"/>
        <v>727.37531200000012</v>
      </c>
      <c r="DF96" s="2">
        <f>IF((SUM(ENT!DC96:DE96)-SCH!DF96)&gt;=0,SUM(ENT!DC96:DE96)-SCH!DF96,0)</f>
        <v>727.37531200000012</v>
      </c>
      <c r="DG96" s="2"/>
      <c r="DH96" s="2"/>
      <c r="DI96" s="2">
        <f t="shared" si="58"/>
        <v>287.7184240000006</v>
      </c>
      <c r="DJ96" s="2">
        <f>IF((SUM(ENT!DG96:DI96)-SCH!DJ96)&gt;=0,SUM(ENT!DG96:DI96)-SCH!DJ96,0)</f>
        <v>287.7184240000006</v>
      </c>
      <c r="DK96" s="2"/>
      <c r="DL96" s="2"/>
      <c r="DM96" s="2">
        <f t="shared" si="59"/>
        <v>287.63842400000021</v>
      </c>
      <c r="DN96" s="2">
        <f>IF((SUM(ENT!DK96:DM96)-SCH!DN96)&gt;=0,SUM(ENT!DK96:DM96)-SCH!DN96,0)</f>
        <v>287.63842400000021</v>
      </c>
      <c r="DO96" s="2"/>
      <c r="DP96" s="2"/>
      <c r="DQ96" s="2">
        <f t="shared" si="60"/>
        <v>0</v>
      </c>
      <c r="DR96" s="2">
        <f>IF((SUM(ENT!DO96:DQ96)-SCH!DR96)&gt;=0,SUM(ENT!DO96:DQ96)-SCH!DR96,0)</f>
        <v>0</v>
      </c>
      <c r="DS96" s="2"/>
      <c r="DT96" s="2"/>
      <c r="DU96" s="2">
        <f t="shared" si="61"/>
        <v>0</v>
      </c>
      <c r="DV96" s="2">
        <f>IF((SUM(ENT!DS96:DU96)-SCH!DV96)&gt;=0,SUM(ENT!DS96:DU96)-SCH!DV96,0)</f>
        <v>0</v>
      </c>
    </row>
    <row r="97" spans="1:126" ht="46.5" x14ac:dyDescent="0.25">
      <c r="A97" s="14">
        <v>93</v>
      </c>
      <c r="B97" s="16" t="s">
        <v>100</v>
      </c>
      <c r="C97" s="2"/>
      <c r="D97" s="2"/>
      <c r="E97" s="2">
        <f t="shared" si="31"/>
        <v>181.72556699999996</v>
      </c>
      <c r="F97" s="2">
        <f>IF((SUM(ENT!C97:E97)-SCH!F97)&gt;=0,SUM(ENT!C97:E97)-SCH!F97,0)</f>
        <v>181.72556699999996</v>
      </c>
      <c r="G97" s="2"/>
      <c r="H97" s="2"/>
      <c r="I97" s="2">
        <f t="shared" si="32"/>
        <v>278.2855669999999</v>
      </c>
      <c r="J97" s="2">
        <f>IF((SUM(ENT!G97:I97)-SCH!J97)&gt;=0,SUM(ENT!G97:I97)-SCH!J97,0)</f>
        <v>278.2855669999999</v>
      </c>
      <c r="K97" s="2"/>
      <c r="L97" s="2"/>
      <c r="M97" s="2">
        <f t="shared" si="33"/>
        <v>219.81399400000009</v>
      </c>
      <c r="N97" s="2">
        <f>IF((SUM(ENT!K97:M97)-SCH!N97)&gt;=0,SUM(ENT!K97:M97)-SCH!N97,0)</f>
        <v>219.81399400000009</v>
      </c>
      <c r="O97" s="2"/>
      <c r="P97" s="2"/>
      <c r="Q97" s="2">
        <f t="shared" si="34"/>
        <v>451.94509500000049</v>
      </c>
      <c r="R97" s="2">
        <f>IF((SUM(ENT!O97:Q97)-SCH!R97)&gt;=0,SUM(ENT!O97:Q97)-SCH!R97,0)</f>
        <v>451.94509500000049</v>
      </c>
      <c r="S97" s="2"/>
      <c r="T97" s="2"/>
      <c r="U97" s="2">
        <f t="shared" si="35"/>
        <v>385.67192199999954</v>
      </c>
      <c r="V97" s="2">
        <f>IF((SUM(ENT!S97:U97)-SCH!V97)&gt;=0,SUM(ENT!S97:U97)-SCH!V97,0)</f>
        <v>385.67192199999954</v>
      </c>
      <c r="W97" s="2"/>
      <c r="X97" s="2"/>
      <c r="Y97" s="2">
        <f t="shared" si="36"/>
        <v>22.468341000000237</v>
      </c>
      <c r="Z97" s="2">
        <f>IF((SUM(ENT!W97:Y97)-SCH!Z97)&gt;=0,SUM(ENT!W97:Y97)-SCH!Z97,0)</f>
        <v>22.468341000000237</v>
      </c>
      <c r="AA97" s="2"/>
      <c r="AB97" s="2"/>
      <c r="AC97" s="2">
        <f t="shared" si="37"/>
        <v>251.10975800000006</v>
      </c>
      <c r="AD97" s="2">
        <f>IF((SUM(ENT!AA97:AC97)-SCH!AD97)&gt;=0,SUM(ENT!AA97:AC97)-SCH!AD97,0)</f>
        <v>251.10975800000006</v>
      </c>
      <c r="AE97" s="2"/>
      <c r="AF97" s="2"/>
      <c r="AG97" s="2">
        <f t="shared" si="38"/>
        <v>289.20975799999997</v>
      </c>
      <c r="AH97" s="2">
        <f>IF((SUM(ENT!AE97:AG97)-SCH!AH97)&gt;=0,SUM(ENT!AE97:AG97)-SCH!AH97,0)</f>
        <v>289.20975799999997</v>
      </c>
      <c r="AI97" s="2"/>
      <c r="AJ97" s="2"/>
      <c r="AK97" s="2">
        <f t="shared" si="39"/>
        <v>117.5</v>
      </c>
      <c r="AL97" s="2">
        <f>IF((SUM(ENT!AI97:AK97)-SCH!AL97)&gt;=0,SUM(ENT!AI97:AK97)-SCH!AL97,0)</f>
        <v>117.5</v>
      </c>
      <c r="AM97" s="2"/>
      <c r="AN97" s="2"/>
      <c r="AO97" s="2">
        <f t="shared" si="40"/>
        <v>0</v>
      </c>
      <c r="AP97" s="2">
        <f>IF((SUM(ENT!AM97:AO97)-SCH!AP97)&gt;=0,SUM(ENT!AM97:AO97)-SCH!AP97,0)</f>
        <v>0</v>
      </c>
      <c r="AQ97" s="2"/>
      <c r="AR97" s="2"/>
      <c r="AS97" s="2">
        <f t="shared" si="41"/>
        <v>497.47764700000016</v>
      </c>
      <c r="AT97" s="2">
        <f>IF((SUM(ENT!AQ97:AS97)-SCH!AT97)&gt;=0,SUM(ENT!AQ97:AS97)-SCH!AT97,0)</f>
        <v>497.47764700000016</v>
      </c>
      <c r="AU97" s="2"/>
      <c r="AV97" s="2"/>
      <c r="AW97" s="2">
        <f t="shared" si="42"/>
        <v>252.30941499999972</v>
      </c>
      <c r="AX97" s="2">
        <f>IF((SUM(ENT!AU97:AW97)-SCH!AX97)&gt;=0,SUM(ENT!AU97:AW97)-SCH!AX97,0)</f>
        <v>252.30941499999972</v>
      </c>
      <c r="AY97" s="2"/>
      <c r="AZ97" s="2"/>
      <c r="BA97" s="2">
        <f t="shared" si="43"/>
        <v>239.50582199999963</v>
      </c>
      <c r="BB97" s="2">
        <f>IF((SUM(ENT!AY97:BA97)-SCH!BB97)&gt;=0,SUM(ENT!AY97:BA97)-SCH!BB97,0)</f>
        <v>239.50582199999963</v>
      </c>
      <c r="BC97" s="2"/>
      <c r="BD97" s="2"/>
      <c r="BE97" s="2">
        <f t="shared" si="44"/>
        <v>208.36638399999993</v>
      </c>
      <c r="BF97" s="2">
        <f>IF((SUM(ENT!BC97:BE97)-SCH!BF97)&gt;=0,SUM(ENT!BC97:BE97)-SCH!BF97,0)</f>
        <v>208.36638399999993</v>
      </c>
      <c r="BG97" s="2"/>
      <c r="BH97" s="2"/>
      <c r="BI97" s="2">
        <f t="shared" si="45"/>
        <v>252.55941500000017</v>
      </c>
      <c r="BJ97" s="2">
        <f>IF((SUM(ENT!BG97:BI97)-SCH!BJ97)&gt;=0,SUM(ENT!BG97:BI97)-SCH!BJ97,0)</f>
        <v>252.55941500000017</v>
      </c>
      <c r="BK97" s="2"/>
      <c r="BL97" s="2"/>
      <c r="BM97" s="2">
        <f t="shared" si="46"/>
        <v>277.50776300000052</v>
      </c>
      <c r="BN97" s="2">
        <f>IF((SUM(ENT!BK97:BM97)-SCH!BN97)&gt;=0,SUM(ENT!BK97:BM97)-SCH!BN97,0)</f>
        <v>277.50776300000052</v>
      </c>
      <c r="BO97" s="2"/>
      <c r="BP97" s="2"/>
      <c r="BQ97" s="2">
        <f t="shared" si="47"/>
        <v>0</v>
      </c>
      <c r="BR97" s="2">
        <f>IF((SUM(ENT!BO97:BQ97)-SCH!BR97)&gt;=0,SUM(ENT!BO97:BQ97)-SCH!BR97,0)</f>
        <v>0</v>
      </c>
      <c r="BS97" s="2"/>
      <c r="BT97" s="2"/>
      <c r="BU97" s="2">
        <f t="shared" si="48"/>
        <v>689.38764700000047</v>
      </c>
      <c r="BV97" s="2">
        <f>IF((SUM(ENT!BS97:BU97)-SCH!BV97)&gt;=0,SUM(ENT!BS97:BU97)-SCH!BV97,0)</f>
        <v>689.38764700000047</v>
      </c>
      <c r="BW97" s="2"/>
      <c r="BX97" s="2"/>
      <c r="BY97" s="2">
        <f t="shared" si="49"/>
        <v>562.02747899999986</v>
      </c>
      <c r="BZ97" s="2">
        <f>IF((SUM(ENT!BW97:BY97)-SCH!BZ97)&gt;=0,SUM(ENT!BW97:BY97)-SCH!BZ97,0)</f>
        <v>562.02747899999986</v>
      </c>
      <c r="CA97" s="2"/>
      <c r="CB97" s="2"/>
      <c r="CC97" s="2">
        <f t="shared" si="50"/>
        <v>379.11764700000003</v>
      </c>
      <c r="CD97" s="2">
        <f>IF((SUM(ENT!CA97:CC97)-SCH!CD97)&gt;=0,SUM(ENT!CA97:CC97)-SCH!CD97,0)</f>
        <v>379.11764700000003</v>
      </c>
      <c r="CE97" s="2"/>
      <c r="CF97" s="2"/>
      <c r="CG97" s="2">
        <f t="shared" si="51"/>
        <v>287.04937000000018</v>
      </c>
      <c r="CH97" s="2">
        <f>IF((SUM(ENT!CE97:CG97)-SCH!CH97)&gt;=0,SUM(ENT!CE97:CG97)-SCH!CH97,0)</f>
        <v>287.04937000000018</v>
      </c>
      <c r="CI97" s="2"/>
      <c r="CJ97" s="2"/>
      <c r="CK97" s="2">
        <f t="shared" si="52"/>
        <v>284.50104499999998</v>
      </c>
      <c r="CL97" s="2">
        <f>IF((SUM(ENT!CI97:CK97)-SCH!CL97)&gt;=0,SUM(ENT!CI97:CK97)-SCH!CL97,0)</f>
        <v>284.50104499999998</v>
      </c>
      <c r="CM97" s="2"/>
      <c r="CN97" s="2"/>
      <c r="CO97" s="2">
        <f t="shared" si="53"/>
        <v>286.67941500000006</v>
      </c>
      <c r="CP97" s="2">
        <f>IF((SUM(ENT!CM97:CO97)-SCH!CP97)&gt;=0,SUM(ENT!CM97:CO97)-SCH!CP97,0)</f>
        <v>286.67941500000006</v>
      </c>
      <c r="CQ97" s="2"/>
      <c r="CR97" s="2"/>
      <c r="CS97" s="2">
        <f t="shared" si="54"/>
        <v>254.67941500000006</v>
      </c>
      <c r="CT97" s="2">
        <f>IF((SUM(ENT!CQ97:CS97)-SCH!CT97)&gt;=0,SUM(ENT!CQ97:CS97)-SCH!CT97,0)</f>
        <v>254.67941500000006</v>
      </c>
      <c r="CU97" s="2"/>
      <c r="CV97" s="2"/>
      <c r="CW97" s="2">
        <f t="shared" si="55"/>
        <v>254.67941500000006</v>
      </c>
      <c r="CX97" s="2">
        <f>IF((SUM(ENT!CU97:CW97)-SCH!CX97)&gt;=0,SUM(ENT!CU97:CW97)-SCH!CX97,0)</f>
        <v>254.67941500000006</v>
      </c>
      <c r="CY97" s="2"/>
      <c r="CZ97" s="2"/>
      <c r="DA97" s="2">
        <f t="shared" si="56"/>
        <v>693.05764699999963</v>
      </c>
      <c r="DB97" s="2">
        <f>IF((SUM(ENT!CY97:DA97)-SCH!DB97)&gt;=0,SUM(ENT!CY97:DA97)-SCH!DB97,0)</f>
        <v>693.05764699999963</v>
      </c>
      <c r="DC97" s="2"/>
      <c r="DD97" s="2"/>
      <c r="DE97" s="2">
        <f t="shared" si="57"/>
        <v>727.37531199999967</v>
      </c>
      <c r="DF97" s="2">
        <f>IF((SUM(ENT!DC97:DE97)-SCH!DF97)&gt;=0,SUM(ENT!DC97:DE97)-SCH!DF97,0)</f>
        <v>727.37531199999967</v>
      </c>
      <c r="DG97" s="2"/>
      <c r="DH97" s="2"/>
      <c r="DI97" s="2">
        <f t="shared" si="58"/>
        <v>287.71842400000014</v>
      </c>
      <c r="DJ97" s="2">
        <f>IF((SUM(ENT!DG97:DI97)-SCH!DJ97)&gt;=0,SUM(ENT!DG97:DI97)-SCH!DJ97,0)</f>
        <v>287.71842400000014</v>
      </c>
      <c r="DK97" s="2"/>
      <c r="DL97" s="2"/>
      <c r="DM97" s="2">
        <f t="shared" si="59"/>
        <v>394.49665600000026</v>
      </c>
      <c r="DN97" s="2">
        <f>IF((SUM(ENT!DK97:DM97)-SCH!DN97)&gt;=0,SUM(ENT!DK97:DM97)-SCH!DN97,0)</f>
        <v>394.49665600000026</v>
      </c>
      <c r="DO97" s="2"/>
      <c r="DP97" s="2"/>
      <c r="DQ97" s="2">
        <f t="shared" si="60"/>
        <v>0</v>
      </c>
      <c r="DR97" s="2">
        <f>IF((SUM(ENT!DO97:DQ97)-SCH!DR97)&gt;=0,SUM(ENT!DO97:DQ97)-SCH!DR97,0)</f>
        <v>0</v>
      </c>
      <c r="DS97" s="2"/>
      <c r="DT97" s="2"/>
      <c r="DU97" s="2">
        <f t="shared" si="61"/>
        <v>0</v>
      </c>
      <c r="DV97" s="2">
        <f>IF((SUM(ENT!DS97:DU97)-SCH!DV97)&gt;=0,SUM(ENT!DS97:DU97)-SCH!DV97,0)</f>
        <v>0</v>
      </c>
    </row>
    <row r="98" spans="1:126" ht="46.5" x14ac:dyDescent="0.25">
      <c r="A98" s="14">
        <v>94</v>
      </c>
      <c r="B98" s="16" t="s">
        <v>101</v>
      </c>
      <c r="C98" s="2"/>
      <c r="D98" s="2"/>
      <c r="E98" s="2">
        <f t="shared" si="31"/>
        <v>186.72556699999996</v>
      </c>
      <c r="F98" s="2">
        <f>IF((SUM(ENT!C98:E98)-SCH!F98)&gt;=0,SUM(ENT!C98:E98)-SCH!F98,0)</f>
        <v>186.72556699999996</v>
      </c>
      <c r="G98" s="2"/>
      <c r="H98" s="2"/>
      <c r="I98" s="2">
        <f t="shared" si="32"/>
        <v>278.2855669999999</v>
      </c>
      <c r="J98" s="2">
        <f>IF((SUM(ENT!G98:I98)-SCH!J98)&gt;=0,SUM(ENT!G98:I98)-SCH!J98,0)</f>
        <v>278.2855669999999</v>
      </c>
      <c r="K98" s="2"/>
      <c r="L98" s="2"/>
      <c r="M98" s="2">
        <f t="shared" si="33"/>
        <v>219.81399400000009</v>
      </c>
      <c r="N98" s="2">
        <f>IF((SUM(ENT!K98:M98)-SCH!N98)&gt;=0,SUM(ENT!K98:M98)-SCH!N98,0)</f>
        <v>219.81399400000009</v>
      </c>
      <c r="O98" s="2"/>
      <c r="P98" s="2"/>
      <c r="Q98" s="2">
        <f t="shared" si="34"/>
        <v>451.94509500000049</v>
      </c>
      <c r="R98" s="2">
        <f>IF((SUM(ENT!O98:Q98)-SCH!R98)&gt;=0,SUM(ENT!O98:Q98)-SCH!R98,0)</f>
        <v>451.94509500000049</v>
      </c>
      <c r="S98" s="2"/>
      <c r="T98" s="2"/>
      <c r="U98" s="2">
        <f t="shared" si="35"/>
        <v>495.67192199999954</v>
      </c>
      <c r="V98" s="2">
        <f>IF((SUM(ENT!S98:U98)-SCH!V98)&gt;=0,SUM(ENT!S98:U98)-SCH!V98,0)</f>
        <v>495.67192199999954</v>
      </c>
      <c r="W98" s="2"/>
      <c r="X98" s="2"/>
      <c r="Y98" s="2">
        <f t="shared" si="36"/>
        <v>134.47993700000006</v>
      </c>
      <c r="Z98" s="2">
        <f>IF((SUM(ENT!W98:Y98)-SCH!Z98)&gt;=0,SUM(ENT!W98:Y98)-SCH!Z98,0)</f>
        <v>134.47993700000006</v>
      </c>
      <c r="AA98" s="2"/>
      <c r="AB98" s="2"/>
      <c r="AC98" s="2">
        <f t="shared" si="37"/>
        <v>251.10975800000006</v>
      </c>
      <c r="AD98" s="2">
        <f>IF((SUM(ENT!AA98:AC98)-SCH!AD98)&gt;=0,SUM(ENT!AA98:AC98)-SCH!AD98,0)</f>
        <v>251.10975800000006</v>
      </c>
      <c r="AE98" s="2"/>
      <c r="AF98" s="2"/>
      <c r="AG98" s="2">
        <f t="shared" si="38"/>
        <v>289.20975799999997</v>
      </c>
      <c r="AH98" s="2">
        <f>IF((SUM(ENT!AE98:AG98)-SCH!AH98)&gt;=0,SUM(ENT!AE98:AG98)-SCH!AH98,0)</f>
        <v>289.20975799999997</v>
      </c>
      <c r="AI98" s="2"/>
      <c r="AJ98" s="2"/>
      <c r="AK98" s="2">
        <f t="shared" si="39"/>
        <v>117.5</v>
      </c>
      <c r="AL98" s="2">
        <f>IF((SUM(ENT!AI98:AK98)-SCH!AL98)&gt;=0,SUM(ENT!AI98:AK98)-SCH!AL98,0)</f>
        <v>117.5</v>
      </c>
      <c r="AM98" s="2"/>
      <c r="AN98" s="2"/>
      <c r="AO98" s="2">
        <f t="shared" si="40"/>
        <v>239.30829500000027</v>
      </c>
      <c r="AP98" s="2">
        <f>IF((SUM(ENT!AM98:AO98)-SCH!AP98)&gt;=0,SUM(ENT!AM98:AO98)-SCH!AP98,0)</f>
        <v>239.30829500000027</v>
      </c>
      <c r="AQ98" s="2"/>
      <c r="AR98" s="2"/>
      <c r="AS98" s="2">
        <f t="shared" si="41"/>
        <v>527.47764700000016</v>
      </c>
      <c r="AT98" s="2">
        <f>IF((SUM(ENT!AQ98:AS98)-SCH!AT98)&gt;=0,SUM(ENT!AQ98:AS98)-SCH!AT98,0)</f>
        <v>527.47764700000016</v>
      </c>
      <c r="AU98" s="2"/>
      <c r="AV98" s="2"/>
      <c r="AW98" s="2">
        <f t="shared" si="42"/>
        <v>252.30941499999972</v>
      </c>
      <c r="AX98" s="2">
        <f>IF((SUM(ENT!AU98:AW98)-SCH!AX98)&gt;=0,SUM(ENT!AU98:AW98)-SCH!AX98,0)</f>
        <v>252.30941499999972</v>
      </c>
      <c r="AY98" s="2"/>
      <c r="AZ98" s="2"/>
      <c r="BA98" s="2">
        <f t="shared" si="43"/>
        <v>239.50582199999963</v>
      </c>
      <c r="BB98" s="2">
        <f>IF((SUM(ENT!AY98:BA98)-SCH!BB98)&gt;=0,SUM(ENT!AY98:BA98)-SCH!BB98,0)</f>
        <v>239.50582199999963</v>
      </c>
      <c r="BC98" s="2"/>
      <c r="BD98" s="2"/>
      <c r="BE98" s="2">
        <f t="shared" si="44"/>
        <v>208.36638399999993</v>
      </c>
      <c r="BF98" s="2">
        <f>IF((SUM(ENT!BC98:BE98)-SCH!BF98)&gt;=0,SUM(ENT!BC98:BE98)-SCH!BF98,0)</f>
        <v>208.36638399999993</v>
      </c>
      <c r="BG98" s="2"/>
      <c r="BH98" s="2"/>
      <c r="BI98" s="2">
        <f t="shared" si="45"/>
        <v>252.55941500000017</v>
      </c>
      <c r="BJ98" s="2">
        <f>IF((SUM(ENT!BG98:BI98)-SCH!BJ98)&gt;=0,SUM(ENT!BG98:BI98)-SCH!BJ98,0)</f>
        <v>252.55941500000017</v>
      </c>
      <c r="BK98" s="2"/>
      <c r="BL98" s="2"/>
      <c r="BM98" s="2">
        <f t="shared" si="46"/>
        <v>289.04941500000041</v>
      </c>
      <c r="BN98" s="2">
        <f>IF((SUM(ENT!BK98:BM98)-SCH!BN98)&gt;=0,SUM(ENT!BK98:BM98)-SCH!BN98,0)</f>
        <v>289.04941500000041</v>
      </c>
      <c r="BO98" s="2"/>
      <c r="BP98" s="2"/>
      <c r="BQ98" s="2">
        <f t="shared" si="47"/>
        <v>289.72941500000024</v>
      </c>
      <c r="BR98" s="2">
        <f>IF((SUM(ENT!BO98:BQ98)-SCH!BR98)&gt;=0,SUM(ENT!BO98:BQ98)-SCH!BR98,0)</f>
        <v>289.72941500000024</v>
      </c>
      <c r="BS98" s="2"/>
      <c r="BT98" s="2"/>
      <c r="BU98" s="2">
        <f t="shared" si="48"/>
        <v>689.38764700000047</v>
      </c>
      <c r="BV98" s="2">
        <f>IF((SUM(ENT!BS98:BU98)-SCH!BV98)&gt;=0,SUM(ENT!BS98:BU98)-SCH!BV98,0)</f>
        <v>689.38764700000047</v>
      </c>
      <c r="BW98" s="2"/>
      <c r="BX98" s="2"/>
      <c r="BY98" s="2">
        <f t="shared" si="49"/>
        <v>621.84764700000005</v>
      </c>
      <c r="BZ98" s="2">
        <f>IF((SUM(ENT!BW98:BY98)-SCH!BZ98)&gt;=0,SUM(ENT!BW98:BY98)-SCH!BZ98,0)</f>
        <v>621.84764700000005</v>
      </c>
      <c r="CA98" s="2"/>
      <c r="CB98" s="2"/>
      <c r="CC98" s="2">
        <f t="shared" si="50"/>
        <v>469.11764700000003</v>
      </c>
      <c r="CD98" s="2">
        <f>IF((SUM(ENT!CA98:CC98)-SCH!CD98)&gt;=0,SUM(ENT!CA98:CC98)-SCH!CD98,0)</f>
        <v>469.11764700000003</v>
      </c>
      <c r="CE98" s="2"/>
      <c r="CF98" s="2"/>
      <c r="CG98" s="2">
        <f t="shared" si="51"/>
        <v>287.04937000000018</v>
      </c>
      <c r="CH98" s="2">
        <f>IF((SUM(ENT!CE98:CG98)-SCH!CH98)&gt;=0,SUM(ENT!CE98:CG98)-SCH!CH98,0)</f>
        <v>287.04937000000018</v>
      </c>
      <c r="CI98" s="2"/>
      <c r="CJ98" s="2"/>
      <c r="CK98" s="2">
        <f t="shared" si="52"/>
        <v>284.50273400000015</v>
      </c>
      <c r="CL98" s="2">
        <f>IF((SUM(ENT!CI98:CK98)-SCH!CL98)&gt;=0,SUM(ENT!CI98:CK98)-SCH!CL98,0)</f>
        <v>284.50273400000015</v>
      </c>
      <c r="CM98" s="2"/>
      <c r="CN98" s="2"/>
      <c r="CO98" s="2">
        <f t="shared" si="53"/>
        <v>286.67941500000006</v>
      </c>
      <c r="CP98" s="2">
        <f>IF((SUM(ENT!CM98:CO98)-SCH!CP98)&gt;=0,SUM(ENT!CM98:CO98)-SCH!CP98,0)</f>
        <v>286.67941500000006</v>
      </c>
      <c r="CQ98" s="2"/>
      <c r="CR98" s="2"/>
      <c r="CS98" s="2">
        <f t="shared" si="54"/>
        <v>254.67941500000006</v>
      </c>
      <c r="CT98" s="2">
        <f>IF((SUM(ENT!CQ98:CS98)-SCH!CT98)&gt;=0,SUM(ENT!CQ98:CS98)-SCH!CT98,0)</f>
        <v>254.67941500000006</v>
      </c>
      <c r="CU98" s="2"/>
      <c r="CV98" s="2"/>
      <c r="CW98" s="2">
        <f t="shared" si="55"/>
        <v>254.67941500000006</v>
      </c>
      <c r="CX98" s="2">
        <f>IF((SUM(ENT!CU98:CW98)-SCH!CX98)&gt;=0,SUM(ENT!CU98:CW98)-SCH!CX98,0)</f>
        <v>254.67941500000006</v>
      </c>
      <c r="CY98" s="2"/>
      <c r="CZ98" s="2"/>
      <c r="DA98" s="2">
        <f t="shared" si="56"/>
        <v>693.05764700000009</v>
      </c>
      <c r="DB98" s="2">
        <f>IF((SUM(ENT!CY98:DA98)-SCH!DB98)&gt;=0,SUM(ENT!CY98:DA98)-SCH!DB98,0)</f>
        <v>693.05764700000009</v>
      </c>
      <c r="DC98" s="2"/>
      <c r="DD98" s="2"/>
      <c r="DE98" s="2">
        <f t="shared" si="57"/>
        <v>727.37531200000012</v>
      </c>
      <c r="DF98" s="2">
        <f>IF((SUM(ENT!DC98:DE98)-SCH!DF98)&gt;=0,SUM(ENT!DC98:DE98)-SCH!DF98,0)</f>
        <v>727.37531200000012</v>
      </c>
      <c r="DG98" s="2"/>
      <c r="DH98" s="2"/>
      <c r="DI98" s="2">
        <f t="shared" si="58"/>
        <v>287.7184240000006</v>
      </c>
      <c r="DJ98" s="2">
        <f>IF((SUM(ENT!DG98:DI98)-SCH!DJ98)&gt;=0,SUM(ENT!DG98:DI98)-SCH!DJ98,0)</f>
        <v>287.7184240000006</v>
      </c>
      <c r="DK98" s="2"/>
      <c r="DL98" s="2"/>
      <c r="DM98" s="2">
        <f t="shared" si="59"/>
        <v>499.4966559999998</v>
      </c>
      <c r="DN98" s="2">
        <f>IF((SUM(ENT!DK98:DM98)-SCH!DN98)&gt;=0,SUM(ENT!DK98:DM98)-SCH!DN98,0)</f>
        <v>499.4966559999998</v>
      </c>
      <c r="DO98" s="2"/>
      <c r="DP98" s="2"/>
      <c r="DQ98" s="2">
        <f t="shared" si="60"/>
        <v>0</v>
      </c>
      <c r="DR98" s="2">
        <f>IF((SUM(ENT!DO98:DQ98)-SCH!DR98)&gt;=0,SUM(ENT!DO98:DQ98)-SCH!DR98,0)</f>
        <v>0</v>
      </c>
      <c r="DS98" s="2"/>
      <c r="DT98" s="2"/>
      <c r="DU98" s="2">
        <f t="shared" si="61"/>
        <v>0</v>
      </c>
      <c r="DV98" s="2">
        <f>IF((SUM(ENT!DS98:DU98)-SCH!DV98)&gt;=0,SUM(ENT!DS98:DU98)-SCH!DV98,0)</f>
        <v>0</v>
      </c>
    </row>
    <row r="99" spans="1:126" ht="46.5" x14ac:dyDescent="0.25">
      <c r="A99" s="14">
        <v>95</v>
      </c>
      <c r="B99" s="16" t="s">
        <v>102</v>
      </c>
      <c r="C99" s="2"/>
      <c r="D99" s="2"/>
      <c r="E99" s="2">
        <f t="shared" si="31"/>
        <v>247.3719430000001</v>
      </c>
      <c r="F99" s="2">
        <f>IF((SUM(ENT!C99:E99)-SCH!F99)&gt;=0,SUM(ENT!C99:E99)-SCH!F99,0)</f>
        <v>247.3719430000001</v>
      </c>
      <c r="G99" s="2"/>
      <c r="H99" s="2"/>
      <c r="I99" s="2">
        <f t="shared" si="32"/>
        <v>278.2855669999999</v>
      </c>
      <c r="J99" s="2">
        <f>IF((SUM(ENT!G99:I99)-SCH!J99)&gt;=0,SUM(ENT!G99:I99)-SCH!J99,0)</f>
        <v>278.2855669999999</v>
      </c>
      <c r="K99" s="2"/>
      <c r="L99" s="2"/>
      <c r="M99" s="2">
        <f t="shared" si="33"/>
        <v>219.81399400000009</v>
      </c>
      <c r="N99" s="2">
        <f>IF((SUM(ENT!K99:M99)-SCH!N99)&gt;=0,SUM(ENT!K99:M99)-SCH!N99,0)</f>
        <v>219.81399400000009</v>
      </c>
      <c r="O99" s="2"/>
      <c r="P99" s="2"/>
      <c r="Q99" s="2">
        <f t="shared" si="34"/>
        <v>451.94509500000049</v>
      </c>
      <c r="R99" s="2">
        <f>IF((SUM(ENT!O99:Q99)-SCH!R99)&gt;=0,SUM(ENT!O99:Q99)-SCH!R99,0)</f>
        <v>451.94509500000049</v>
      </c>
      <c r="S99" s="2"/>
      <c r="T99" s="2"/>
      <c r="U99" s="2">
        <f t="shared" si="35"/>
        <v>578.98192199999949</v>
      </c>
      <c r="V99" s="2">
        <f>IF((SUM(ENT!S99:U99)-SCH!V99)&gt;=0,SUM(ENT!S99:U99)-SCH!V99,0)</f>
        <v>578.98192199999949</v>
      </c>
      <c r="W99" s="2"/>
      <c r="X99" s="2"/>
      <c r="Y99" s="2">
        <f t="shared" si="36"/>
        <v>182.72556700000041</v>
      </c>
      <c r="Z99" s="2">
        <f>IF((SUM(ENT!W99:Y99)-SCH!Z99)&gt;=0,SUM(ENT!W99:Y99)-SCH!Z99,0)</f>
        <v>182.72556700000041</v>
      </c>
      <c r="AA99" s="2"/>
      <c r="AB99" s="2"/>
      <c r="AC99" s="2">
        <f t="shared" si="37"/>
        <v>251.1097579999996</v>
      </c>
      <c r="AD99" s="2">
        <f>IF((SUM(ENT!AA99:AC99)-SCH!AD99)&gt;=0,SUM(ENT!AA99:AC99)-SCH!AD99,0)</f>
        <v>251.1097579999996</v>
      </c>
      <c r="AE99" s="2"/>
      <c r="AF99" s="2"/>
      <c r="AG99" s="2">
        <f t="shared" si="38"/>
        <v>289.20975799999951</v>
      </c>
      <c r="AH99" s="2">
        <f>IF((SUM(ENT!AE99:AG99)-SCH!AH99)&gt;=0,SUM(ENT!AE99:AG99)-SCH!AH99,0)</f>
        <v>289.20975799999951</v>
      </c>
      <c r="AI99" s="2"/>
      <c r="AJ99" s="2"/>
      <c r="AK99" s="2">
        <f t="shared" si="39"/>
        <v>117.5</v>
      </c>
      <c r="AL99" s="2">
        <f>IF((SUM(ENT!AI99:AK99)-SCH!AL99)&gt;=0,SUM(ENT!AI99:AK99)-SCH!AL99,0)</f>
        <v>117.5</v>
      </c>
      <c r="AM99" s="2"/>
      <c r="AN99" s="2"/>
      <c r="AO99" s="2">
        <f t="shared" si="40"/>
        <v>0</v>
      </c>
      <c r="AP99" s="2">
        <f>IF((SUM(ENT!AM99:AO99)-SCH!AP99)&gt;=0,SUM(ENT!AM99:AO99)-SCH!AP99,0)</f>
        <v>0</v>
      </c>
      <c r="AQ99" s="2"/>
      <c r="AR99" s="2"/>
      <c r="AS99" s="2">
        <f t="shared" si="41"/>
        <v>557.47764700000016</v>
      </c>
      <c r="AT99" s="2">
        <f>IF((SUM(ENT!AQ99:AS99)-SCH!AT99)&gt;=0,SUM(ENT!AQ99:AS99)-SCH!AT99,0)</f>
        <v>557.47764700000016</v>
      </c>
      <c r="AU99" s="2"/>
      <c r="AV99" s="2"/>
      <c r="AW99" s="2">
        <f t="shared" si="42"/>
        <v>252.30941500000017</v>
      </c>
      <c r="AX99" s="2">
        <f>IF((SUM(ENT!AU99:AW99)-SCH!AX99)&gt;=0,SUM(ENT!AU99:AW99)-SCH!AX99,0)</f>
        <v>252.30941500000017</v>
      </c>
      <c r="AY99" s="2"/>
      <c r="AZ99" s="2"/>
      <c r="BA99" s="2">
        <f t="shared" si="43"/>
        <v>245.30582199999981</v>
      </c>
      <c r="BB99" s="2">
        <f>IF((SUM(ENT!AY99:BA99)-SCH!BB99)&gt;=0,SUM(ENT!AY99:BA99)-SCH!BB99,0)</f>
        <v>245.30582199999981</v>
      </c>
      <c r="BC99" s="2"/>
      <c r="BD99" s="2"/>
      <c r="BE99" s="2">
        <f t="shared" si="44"/>
        <v>233.55941499999972</v>
      </c>
      <c r="BF99" s="2">
        <f>IF((SUM(ENT!BC99:BE99)-SCH!BF99)&gt;=0,SUM(ENT!BC99:BE99)-SCH!BF99,0)</f>
        <v>233.55941499999972</v>
      </c>
      <c r="BG99" s="2"/>
      <c r="BH99" s="2"/>
      <c r="BI99" s="2">
        <f t="shared" si="45"/>
        <v>252.55941500000017</v>
      </c>
      <c r="BJ99" s="2">
        <f>IF((SUM(ENT!BG99:BI99)-SCH!BJ99)&gt;=0,SUM(ENT!BG99:BI99)-SCH!BJ99,0)</f>
        <v>252.55941500000017</v>
      </c>
      <c r="BK99" s="2"/>
      <c r="BL99" s="2"/>
      <c r="BM99" s="2">
        <f t="shared" si="46"/>
        <v>291.79941500000041</v>
      </c>
      <c r="BN99" s="2">
        <f>IF((SUM(ENT!BK99:BM99)-SCH!BN99)&gt;=0,SUM(ENT!BK99:BM99)-SCH!BN99,0)</f>
        <v>291.79941500000041</v>
      </c>
      <c r="BO99" s="2"/>
      <c r="BP99" s="2"/>
      <c r="BQ99" s="2">
        <f t="shared" si="47"/>
        <v>0</v>
      </c>
      <c r="BR99" s="2">
        <f>IF((SUM(ENT!BO99:BQ99)-SCH!BR99)&gt;=0,SUM(ENT!BO99:BQ99)-SCH!BR99,0)</f>
        <v>0</v>
      </c>
      <c r="BS99" s="2"/>
      <c r="BT99" s="2"/>
      <c r="BU99" s="2">
        <f t="shared" si="48"/>
        <v>689.38764700000047</v>
      </c>
      <c r="BV99" s="2">
        <f>IF((SUM(ENT!BS99:BU99)-SCH!BV99)&gt;=0,SUM(ENT!BS99:BU99)-SCH!BV99,0)</f>
        <v>689.38764700000047</v>
      </c>
      <c r="BW99" s="2"/>
      <c r="BX99" s="2"/>
      <c r="BY99" s="2">
        <f t="shared" si="49"/>
        <v>681.84764700000005</v>
      </c>
      <c r="BZ99" s="2">
        <f>IF((SUM(ENT!BW99:BY99)-SCH!BZ99)&gt;=0,SUM(ENT!BW99:BY99)-SCH!BZ99,0)</f>
        <v>681.84764700000005</v>
      </c>
      <c r="CA99" s="2"/>
      <c r="CB99" s="2"/>
      <c r="CC99" s="2">
        <f t="shared" si="50"/>
        <v>501.8476469999996</v>
      </c>
      <c r="CD99" s="2">
        <f>IF((SUM(ENT!CA99:CC99)-SCH!CD99)&gt;=0,SUM(ENT!CA99:CC99)-SCH!CD99,0)</f>
        <v>501.8476469999996</v>
      </c>
      <c r="CE99" s="2"/>
      <c r="CF99" s="2"/>
      <c r="CG99" s="2">
        <f t="shared" si="51"/>
        <v>287.04937000000018</v>
      </c>
      <c r="CH99" s="2">
        <f>IF((SUM(ENT!CE99:CG99)-SCH!CH99)&gt;=0,SUM(ENT!CE99:CG99)-SCH!CH99,0)</f>
        <v>287.04937000000018</v>
      </c>
      <c r="CI99" s="2"/>
      <c r="CJ99" s="2"/>
      <c r="CK99" s="2">
        <f t="shared" si="52"/>
        <v>284.50273400000015</v>
      </c>
      <c r="CL99" s="2">
        <f>IF((SUM(ENT!CI99:CK99)-SCH!CL99)&gt;=0,SUM(ENT!CI99:CK99)-SCH!CL99,0)</f>
        <v>284.50273400000015</v>
      </c>
      <c r="CM99" s="2"/>
      <c r="CN99" s="2"/>
      <c r="CO99" s="2">
        <f t="shared" si="53"/>
        <v>286.67941500000006</v>
      </c>
      <c r="CP99" s="2">
        <f>IF((SUM(ENT!CM99:CO99)-SCH!CP99)&gt;=0,SUM(ENT!CM99:CO99)-SCH!CP99,0)</f>
        <v>286.67941500000006</v>
      </c>
      <c r="CQ99" s="2"/>
      <c r="CR99" s="2"/>
      <c r="CS99" s="2">
        <f t="shared" si="54"/>
        <v>259.32892400000037</v>
      </c>
      <c r="CT99" s="2">
        <f>IF((SUM(ENT!CQ99:CS99)-SCH!CT99)&gt;=0,SUM(ENT!CQ99:CS99)-SCH!CT99,0)</f>
        <v>259.32892400000037</v>
      </c>
      <c r="CU99" s="2"/>
      <c r="CV99" s="2"/>
      <c r="CW99" s="2">
        <f t="shared" si="55"/>
        <v>254.67941500000006</v>
      </c>
      <c r="CX99" s="2">
        <f>IF((SUM(ENT!CU99:CW99)-SCH!CX99)&gt;=0,SUM(ENT!CU99:CW99)-SCH!CX99,0)</f>
        <v>254.67941500000006</v>
      </c>
      <c r="CY99" s="2"/>
      <c r="CZ99" s="2"/>
      <c r="DA99" s="2">
        <f t="shared" si="56"/>
        <v>693.05764699999963</v>
      </c>
      <c r="DB99" s="2">
        <f>IF((SUM(ENT!CY99:DA99)-SCH!DB99)&gt;=0,SUM(ENT!CY99:DA99)-SCH!DB99,0)</f>
        <v>693.05764699999963</v>
      </c>
      <c r="DC99" s="2"/>
      <c r="DD99" s="2"/>
      <c r="DE99" s="2">
        <f t="shared" si="57"/>
        <v>726.56211200000007</v>
      </c>
      <c r="DF99" s="2">
        <f>IF((SUM(ENT!DC99:DE99)-SCH!DF99)&gt;=0,SUM(ENT!DC99:DE99)-SCH!DF99,0)</f>
        <v>726.56211200000007</v>
      </c>
      <c r="DG99" s="2"/>
      <c r="DH99" s="2"/>
      <c r="DI99" s="2">
        <f t="shared" si="58"/>
        <v>287.7184240000006</v>
      </c>
      <c r="DJ99" s="2">
        <f>IF((SUM(ENT!DG99:DI99)-SCH!DJ99)&gt;=0,SUM(ENT!DG99:DI99)-SCH!DJ99,0)</f>
        <v>287.7184240000006</v>
      </c>
      <c r="DK99" s="2"/>
      <c r="DL99" s="2"/>
      <c r="DM99" s="2">
        <f t="shared" si="59"/>
        <v>576.14665599999989</v>
      </c>
      <c r="DN99" s="2">
        <f>IF((SUM(ENT!DK99:DM99)-SCH!DN99)&gt;=0,SUM(ENT!DK99:DM99)-SCH!DN99,0)</f>
        <v>576.14665599999989</v>
      </c>
      <c r="DO99" s="2"/>
      <c r="DP99" s="2"/>
      <c r="DQ99" s="2">
        <f t="shared" si="60"/>
        <v>0</v>
      </c>
      <c r="DR99" s="2">
        <f>IF((SUM(ENT!DO99:DQ99)-SCH!DR99)&gt;=0,SUM(ENT!DO99:DQ99)-SCH!DR99,0)</f>
        <v>0</v>
      </c>
      <c r="DS99" s="2"/>
      <c r="DT99" s="2"/>
      <c r="DU99" s="2">
        <f t="shared" si="61"/>
        <v>0</v>
      </c>
      <c r="DV99" s="2">
        <f>IF((SUM(ENT!DS99:DU99)-SCH!DV99)&gt;=0,SUM(ENT!DS99:DU99)-SCH!DV99,0)</f>
        <v>0</v>
      </c>
    </row>
    <row r="100" spans="1:126" ht="46.5" x14ac:dyDescent="0.25">
      <c r="A100" s="14">
        <v>96</v>
      </c>
      <c r="B100" s="16" t="s">
        <v>103</v>
      </c>
      <c r="C100" s="2"/>
      <c r="D100" s="2"/>
      <c r="E100" s="2">
        <f t="shared" si="31"/>
        <v>247.3719430000001</v>
      </c>
      <c r="F100" s="2">
        <f>IF((SUM(ENT!C100:E100)-SCH!F100)&gt;=0,SUM(ENT!C100:E100)-SCH!F100,0)</f>
        <v>247.3719430000001</v>
      </c>
      <c r="G100" s="2"/>
      <c r="H100" s="2"/>
      <c r="I100" s="2">
        <f t="shared" si="32"/>
        <v>278.2855669999999</v>
      </c>
      <c r="J100" s="2">
        <f>IF((SUM(ENT!G100:I100)-SCH!J100)&gt;=0,SUM(ENT!G100:I100)-SCH!J100,0)</f>
        <v>278.2855669999999</v>
      </c>
      <c r="K100" s="2"/>
      <c r="L100" s="2"/>
      <c r="M100" s="2">
        <f t="shared" si="33"/>
        <v>219.81399400000009</v>
      </c>
      <c r="N100" s="2">
        <f>IF((SUM(ENT!K100:M100)-SCH!N100)&gt;=0,SUM(ENT!K100:M100)-SCH!N100,0)</f>
        <v>219.81399400000009</v>
      </c>
      <c r="O100" s="2"/>
      <c r="P100" s="2"/>
      <c r="Q100" s="2">
        <f t="shared" si="34"/>
        <v>451.94509500000049</v>
      </c>
      <c r="R100" s="2">
        <f>IF((SUM(ENT!O100:Q100)-SCH!R100)&gt;=0,SUM(ENT!O100:Q100)-SCH!R100,0)</f>
        <v>451.94509500000049</v>
      </c>
      <c r="S100" s="2"/>
      <c r="T100" s="2"/>
      <c r="U100" s="2">
        <f t="shared" si="35"/>
        <v>583.23192199999994</v>
      </c>
      <c r="V100" s="2">
        <f>IF((SUM(ENT!S100:U100)-SCH!V100)&gt;=0,SUM(ENT!S100:U100)-SCH!V100,0)</f>
        <v>583.23192199999994</v>
      </c>
      <c r="W100" s="2"/>
      <c r="X100" s="2"/>
      <c r="Y100" s="2">
        <f t="shared" si="36"/>
        <v>182.72556700000041</v>
      </c>
      <c r="Z100" s="2">
        <f>IF((SUM(ENT!W100:Y100)-SCH!Z100)&gt;=0,SUM(ENT!W100:Y100)-SCH!Z100,0)</f>
        <v>182.72556700000041</v>
      </c>
      <c r="AA100" s="2"/>
      <c r="AB100" s="2"/>
      <c r="AC100" s="2">
        <f t="shared" si="37"/>
        <v>251.1097579999996</v>
      </c>
      <c r="AD100" s="2">
        <f>IF((SUM(ENT!AA100:AC100)-SCH!AD100)&gt;=0,SUM(ENT!AA100:AC100)-SCH!AD100,0)</f>
        <v>251.1097579999996</v>
      </c>
      <c r="AE100" s="2"/>
      <c r="AF100" s="2"/>
      <c r="AG100" s="2">
        <f t="shared" si="38"/>
        <v>289.20975799999951</v>
      </c>
      <c r="AH100" s="2">
        <f>IF((SUM(ENT!AE100:AG100)-SCH!AH100)&gt;=0,SUM(ENT!AE100:AG100)-SCH!AH100,0)</f>
        <v>289.20975799999951</v>
      </c>
      <c r="AI100" s="2"/>
      <c r="AJ100" s="2"/>
      <c r="AK100" s="2">
        <f t="shared" si="39"/>
        <v>117.5</v>
      </c>
      <c r="AL100" s="2">
        <f>IF((SUM(ENT!AI100:AK100)-SCH!AL100)&gt;=0,SUM(ENT!AI100:AK100)-SCH!AL100,0)</f>
        <v>117.5</v>
      </c>
      <c r="AM100" s="2"/>
      <c r="AN100" s="2"/>
      <c r="AO100" s="2">
        <f t="shared" si="40"/>
        <v>251.1394150000001</v>
      </c>
      <c r="AP100" s="2">
        <f>IF((SUM(ENT!AM100:AO100)-SCH!AP100)&gt;=0,SUM(ENT!AM100:AO100)-SCH!AP100,0)</f>
        <v>251.1394150000001</v>
      </c>
      <c r="AQ100" s="2"/>
      <c r="AR100" s="2"/>
      <c r="AS100" s="2">
        <f t="shared" si="41"/>
        <v>561.72764700000016</v>
      </c>
      <c r="AT100" s="2">
        <f>IF((SUM(ENT!AQ100:AS100)-SCH!AT100)&gt;=0,SUM(ENT!AQ100:AS100)-SCH!AT100,0)</f>
        <v>561.72764700000016</v>
      </c>
      <c r="AU100" s="2"/>
      <c r="AV100" s="2"/>
      <c r="AW100" s="2">
        <f t="shared" si="42"/>
        <v>252.30941500000017</v>
      </c>
      <c r="AX100" s="2">
        <f>IF((SUM(ENT!AU100:AW100)-SCH!AX100)&gt;=0,SUM(ENT!AU100:AW100)-SCH!AX100,0)</f>
        <v>252.30941500000017</v>
      </c>
      <c r="AY100" s="2"/>
      <c r="AZ100" s="2"/>
      <c r="BA100" s="2">
        <f t="shared" si="43"/>
        <v>245.30582199999981</v>
      </c>
      <c r="BB100" s="2">
        <f>IF((SUM(ENT!AY100:BA100)-SCH!BB100)&gt;=0,SUM(ENT!AY100:BA100)-SCH!BB100,0)</f>
        <v>245.30582199999981</v>
      </c>
      <c r="BC100" s="2"/>
      <c r="BD100" s="2"/>
      <c r="BE100" s="2">
        <f t="shared" si="44"/>
        <v>233.55941499999972</v>
      </c>
      <c r="BF100" s="2">
        <f>IF((SUM(ENT!BC100:BE100)-SCH!BF100)&gt;=0,SUM(ENT!BC100:BE100)-SCH!BF100,0)</f>
        <v>233.55941499999972</v>
      </c>
      <c r="BG100" s="2"/>
      <c r="BH100" s="2"/>
      <c r="BI100" s="2">
        <f t="shared" si="45"/>
        <v>252.55941500000017</v>
      </c>
      <c r="BJ100" s="2">
        <f>IF((SUM(ENT!BG100:BI100)-SCH!BJ100)&gt;=0,SUM(ENT!BG100:BI100)-SCH!BJ100,0)</f>
        <v>252.55941500000017</v>
      </c>
      <c r="BK100" s="2"/>
      <c r="BL100" s="2"/>
      <c r="BM100" s="2">
        <f t="shared" si="46"/>
        <v>291.79941500000041</v>
      </c>
      <c r="BN100" s="2">
        <f>IF((SUM(ENT!BK100:BM100)-SCH!BN100)&gt;=0,SUM(ENT!BK100:BM100)-SCH!BN100,0)</f>
        <v>291.79941500000041</v>
      </c>
      <c r="BO100" s="2"/>
      <c r="BP100" s="2"/>
      <c r="BQ100" s="2">
        <f t="shared" si="47"/>
        <v>289.72941499999979</v>
      </c>
      <c r="BR100" s="2">
        <f>IF((SUM(ENT!BO100:BQ100)-SCH!BR100)&gt;=0,SUM(ENT!BO100:BQ100)-SCH!BR100,0)</f>
        <v>289.72941499999979</v>
      </c>
      <c r="BS100" s="2"/>
      <c r="BT100" s="2"/>
      <c r="BU100" s="2">
        <f t="shared" si="48"/>
        <v>689.38764700000047</v>
      </c>
      <c r="BV100" s="2">
        <f>IF((SUM(ENT!BS100:BU100)-SCH!BV100)&gt;=0,SUM(ENT!BS100:BU100)-SCH!BV100,0)</f>
        <v>689.38764700000047</v>
      </c>
      <c r="BW100" s="2"/>
      <c r="BX100" s="2"/>
      <c r="BY100" s="2">
        <f t="shared" si="49"/>
        <v>690.34764700000005</v>
      </c>
      <c r="BZ100" s="2">
        <f>IF((SUM(ENT!BW100:BY100)-SCH!BZ100)&gt;=0,SUM(ENT!BW100:BY100)-SCH!BZ100,0)</f>
        <v>690.34764700000005</v>
      </c>
      <c r="CA100" s="2"/>
      <c r="CB100" s="2"/>
      <c r="CC100" s="2">
        <f t="shared" si="50"/>
        <v>501.84764700000005</v>
      </c>
      <c r="CD100" s="2">
        <f>IF((SUM(ENT!CA100:CC100)-SCH!CD100)&gt;=0,SUM(ENT!CA100:CC100)-SCH!CD100,0)</f>
        <v>501.84764700000005</v>
      </c>
      <c r="CE100" s="2"/>
      <c r="CF100" s="2"/>
      <c r="CG100" s="2">
        <f t="shared" si="51"/>
        <v>287.04937000000018</v>
      </c>
      <c r="CH100" s="2">
        <f>IF((SUM(ENT!CE100:CG100)-SCH!CH100)&gt;=0,SUM(ENT!CE100:CG100)-SCH!CH100,0)</f>
        <v>287.04937000000018</v>
      </c>
      <c r="CI100" s="2"/>
      <c r="CJ100" s="2"/>
      <c r="CK100" s="2">
        <f t="shared" si="52"/>
        <v>284.50273400000015</v>
      </c>
      <c r="CL100" s="2">
        <f>IF((SUM(ENT!CI100:CK100)-SCH!CL100)&gt;=0,SUM(ENT!CI100:CK100)-SCH!CL100,0)</f>
        <v>284.50273400000015</v>
      </c>
      <c r="CM100" s="2"/>
      <c r="CN100" s="2"/>
      <c r="CO100" s="2">
        <f t="shared" si="53"/>
        <v>286.67941500000006</v>
      </c>
      <c r="CP100" s="2">
        <f>IF((SUM(ENT!CM100:CO100)-SCH!CP100)&gt;=0,SUM(ENT!CM100:CO100)-SCH!CP100,0)</f>
        <v>286.67941500000006</v>
      </c>
      <c r="CQ100" s="2"/>
      <c r="CR100" s="2"/>
      <c r="CS100" s="2">
        <f t="shared" si="54"/>
        <v>254.67941500000006</v>
      </c>
      <c r="CT100" s="2">
        <f>IF((SUM(ENT!CQ100:CS100)-SCH!CT100)&gt;=0,SUM(ENT!CQ100:CS100)-SCH!CT100,0)</f>
        <v>254.67941500000006</v>
      </c>
      <c r="CU100" s="2"/>
      <c r="CV100" s="2"/>
      <c r="CW100" s="2">
        <f t="shared" si="55"/>
        <v>254.67941500000006</v>
      </c>
      <c r="CX100" s="2">
        <f>IF((SUM(ENT!CU100:CW100)-SCH!CX100)&gt;=0,SUM(ENT!CU100:CW100)-SCH!CX100,0)</f>
        <v>254.67941500000006</v>
      </c>
      <c r="CY100" s="2"/>
      <c r="CZ100" s="2"/>
      <c r="DA100" s="2">
        <f t="shared" si="56"/>
        <v>693.05764699999963</v>
      </c>
      <c r="DB100" s="2">
        <f>IF((SUM(ENT!CY100:DA100)-SCH!DB100)&gt;=0,SUM(ENT!CY100:DA100)-SCH!DB100,0)</f>
        <v>693.05764699999963</v>
      </c>
      <c r="DC100" s="2"/>
      <c r="DD100" s="2"/>
      <c r="DE100" s="2">
        <f t="shared" si="57"/>
        <v>726.56211200000007</v>
      </c>
      <c r="DF100" s="2">
        <f>IF((SUM(ENT!DC100:DE100)-SCH!DF100)&gt;=0,SUM(ENT!DC100:DE100)-SCH!DF100,0)</f>
        <v>726.56211200000007</v>
      </c>
      <c r="DG100" s="2"/>
      <c r="DH100" s="2"/>
      <c r="DI100" s="2">
        <f t="shared" si="58"/>
        <v>287.7184240000006</v>
      </c>
      <c r="DJ100" s="2">
        <f>IF((SUM(ENT!DG100:DI100)-SCH!DJ100)&gt;=0,SUM(ENT!DG100:DI100)-SCH!DJ100,0)</f>
        <v>287.7184240000006</v>
      </c>
      <c r="DK100" s="2"/>
      <c r="DL100" s="2"/>
      <c r="DM100" s="2">
        <f t="shared" si="59"/>
        <v>584.64665600000035</v>
      </c>
      <c r="DN100" s="2">
        <f>IF((SUM(ENT!DK100:DM100)-SCH!DN100)&gt;=0,SUM(ENT!DK100:DM100)-SCH!DN100,0)</f>
        <v>584.64665600000035</v>
      </c>
      <c r="DO100" s="2"/>
      <c r="DP100" s="2"/>
      <c r="DQ100" s="2">
        <f t="shared" si="60"/>
        <v>0</v>
      </c>
      <c r="DR100" s="2">
        <f>IF((SUM(ENT!DO100:DQ100)-SCH!DR100)&gt;=0,SUM(ENT!DO100:DQ100)-SCH!DR100,0)</f>
        <v>0</v>
      </c>
      <c r="DS100" s="2"/>
      <c r="DT100" s="2"/>
      <c r="DU100" s="2">
        <f t="shared" si="61"/>
        <v>0</v>
      </c>
      <c r="DV100" s="2">
        <f>IF((SUM(ENT!DS100:DU100)-SCH!DV100)&gt;=0,SUM(ENT!DS100:DU100)-SCH!DV100,0)</f>
        <v>0</v>
      </c>
    </row>
    <row r="101" spans="1:126" ht="69.75" x14ac:dyDescent="0.25">
      <c r="A101" s="15" t="s">
        <v>3</v>
      </c>
      <c r="B101" s="16"/>
      <c r="C101" s="2">
        <f>SUM(C5:C100)/4</f>
        <v>0</v>
      </c>
      <c r="D101" s="2">
        <f t="shared" ref="D101:BO101" si="62">SUM(D5:D100)/4</f>
        <v>0</v>
      </c>
      <c r="E101" s="2">
        <f t="shared" si="62"/>
        <v>4358.0584759999965</v>
      </c>
      <c r="F101" s="2">
        <f t="shared" si="62"/>
        <v>4358.0584759999965</v>
      </c>
      <c r="G101" s="2">
        <f t="shared" si="62"/>
        <v>0</v>
      </c>
      <c r="H101" s="2">
        <f t="shared" si="62"/>
        <v>0</v>
      </c>
      <c r="I101" s="2">
        <f t="shared" si="62"/>
        <v>3668.641121249997</v>
      </c>
      <c r="J101" s="2">
        <f t="shared" si="62"/>
        <v>3668.641121249997</v>
      </c>
      <c r="K101" s="2">
        <f t="shared" si="62"/>
        <v>0</v>
      </c>
      <c r="L101" s="2">
        <f t="shared" si="62"/>
        <v>0</v>
      </c>
      <c r="M101" s="2">
        <f t="shared" si="62"/>
        <v>3892.838120999998</v>
      </c>
      <c r="N101" s="2">
        <f t="shared" si="62"/>
        <v>3892.838120999998</v>
      </c>
      <c r="O101" s="2">
        <f t="shared" si="62"/>
        <v>0</v>
      </c>
      <c r="P101" s="2">
        <f t="shared" si="62"/>
        <v>0</v>
      </c>
      <c r="Q101" s="2">
        <f t="shared" si="62"/>
        <v>5879.4463935000058</v>
      </c>
      <c r="R101" s="2">
        <f t="shared" si="62"/>
        <v>5879.4463935000058</v>
      </c>
      <c r="S101" s="2">
        <f t="shared" si="62"/>
        <v>0</v>
      </c>
      <c r="T101" s="2">
        <f t="shared" si="62"/>
        <v>0</v>
      </c>
      <c r="U101" s="2">
        <f t="shared" si="62"/>
        <v>6938.0363862500035</v>
      </c>
      <c r="V101" s="2">
        <f t="shared" si="62"/>
        <v>6938.0363862500035</v>
      </c>
      <c r="W101" s="2">
        <f t="shared" si="62"/>
        <v>0</v>
      </c>
      <c r="X101" s="2">
        <f t="shared" si="62"/>
        <v>0</v>
      </c>
      <c r="Y101" s="2">
        <f t="shared" si="62"/>
        <v>5047.0547839999999</v>
      </c>
      <c r="Z101" s="2">
        <f t="shared" si="62"/>
        <v>5047.0547839999999</v>
      </c>
      <c r="AA101" s="2">
        <f t="shared" si="62"/>
        <v>0</v>
      </c>
      <c r="AB101" s="2">
        <f t="shared" si="62"/>
        <v>0</v>
      </c>
      <c r="AC101" s="2">
        <f t="shared" si="62"/>
        <v>5082.8131139999987</v>
      </c>
      <c r="AD101" s="2">
        <f t="shared" si="62"/>
        <v>5082.8131139999987</v>
      </c>
      <c r="AE101" s="2">
        <f t="shared" si="62"/>
        <v>0</v>
      </c>
      <c r="AF101" s="2">
        <f t="shared" si="62"/>
        <v>0</v>
      </c>
      <c r="AG101" s="2">
        <f t="shared" si="62"/>
        <v>5794.6842812500036</v>
      </c>
      <c r="AH101" s="2">
        <f t="shared" si="62"/>
        <v>5794.6842812500036</v>
      </c>
      <c r="AI101" s="2">
        <f t="shared" si="62"/>
        <v>0</v>
      </c>
      <c r="AJ101" s="2">
        <f t="shared" si="62"/>
        <v>0</v>
      </c>
      <c r="AK101" s="2">
        <f t="shared" si="62"/>
        <v>3995.8402165000002</v>
      </c>
      <c r="AL101" s="2">
        <f t="shared" si="62"/>
        <v>3995.8402165000002</v>
      </c>
      <c r="AM101" s="2">
        <f t="shared" si="62"/>
        <v>0</v>
      </c>
      <c r="AN101" s="2">
        <f t="shared" si="62"/>
        <v>0</v>
      </c>
      <c r="AO101" s="2">
        <f t="shared" si="62"/>
        <v>1722.4194957500017</v>
      </c>
      <c r="AP101" s="2">
        <f t="shared" si="62"/>
        <v>1722.4194957500017</v>
      </c>
      <c r="AQ101" s="2">
        <f t="shared" si="62"/>
        <v>0</v>
      </c>
      <c r="AR101" s="2">
        <f t="shared" si="62"/>
        <v>0</v>
      </c>
      <c r="AS101" s="2">
        <f t="shared" si="62"/>
        <v>5698.6473949999981</v>
      </c>
      <c r="AT101" s="2">
        <f t="shared" si="62"/>
        <v>5698.6473949999981</v>
      </c>
      <c r="AU101" s="2">
        <f t="shared" si="62"/>
        <v>0</v>
      </c>
      <c r="AV101" s="2">
        <f t="shared" si="62"/>
        <v>0</v>
      </c>
      <c r="AW101" s="2">
        <f t="shared" si="62"/>
        <v>5207.8517637499999</v>
      </c>
      <c r="AX101" s="2">
        <f t="shared" si="62"/>
        <v>5207.8517637499999</v>
      </c>
      <c r="AY101" s="2">
        <f t="shared" si="62"/>
        <v>0</v>
      </c>
      <c r="AZ101" s="2">
        <f t="shared" si="62"/>
        <v>0</v>
      </c>
      <c r="BA101" s="2">
        <f t="shared" si="62"/>
        <v>4631.5399627499992</v>
      </c>
      <c r="BB101" s="2">
        <f t="shared" si="62"/>
        <v>4631.5399627499992</v>
      </c>
      <c r="BC101" s="2">
        <f t="shared" si="62"/>
        <v>0</v>
      </c>
      <c r="BD101" s="2">
        <f t="shared" si="62"/>
        <v>0</v>
      </c>
      <c r="BE101" s="2">
        <f t="shared" si="62"/>
        <v>4810.2518227500022</v>
      </c>
      <c r="BF101" s="2">
        <f t="shared" si="62"/>
        <v>4810.2518227500022</v>
      </c>
      <c r="BG101" s="2">
        <f t="shared" si="62"/>
        <v>0</v>
      </c>
      <c r="BH101" s="2">
        <f t="shared" si="62"/>
        <v>0</v>
      </c>
      <c r="BI101" s="2">
        <f t="shared" si="62"/>
        <v>5369.6226485000016</v>
      </c>
      <c r="BJ101" s="2">
        <f t="shared" si="62"/>
        <v>5369.6226485000016</v>
      </c>
      <c r="BK101" s="2">
        <f t="shared" si="62"/>
        <v>0</v>
      </c>
      <c r="BL101" s="2">
        <f t="shared" si="62"/>
        <v>0</v>
      </c>
      <c r="BM101" s="2">
        <f t="shared" si="62"/>
        <v>6404.326395250002</v>
      </c>
      <c r="BN101" s="2">
        <f t="shared" si="62"/>
        <v>6404.326395250002</v>
      </c>
      <c r="BO101" s="2">
        <f t="shared" si="62"/>
        <v>0</v>
      </c>
      <c r="BP101" s="2">
        <f t="shared" ref="BP101:DT101" si="63">SUM(BP5:BP100)/4</f>
        <v>0</v>
      </c>
      <c r="BQ101" s="2">
        <f t="shared" si="63"/>
        <v>2722.4946722500008</v>
      </c>
      <c r="BR101" s="2">
        <f t="shared" si="63"/>
        <v>2722.4946722500008</v>
      </c>
      <c r="BS101" s="2">
        <f t="shared" si="63"/>
        <v>0</v>
      </c>
      <c r="BT101" s="2">
        <f t="shared" si="63"/>
        <v>0</v>
      </c>
      <c r="BU101" s="2">
        <f t="shared" si="63"/>
        <v>8656.8669827500034</v>
      </c>
      <c r="BV101" s="2">
        <f t="shared" si="63"/>
        <v>8656.8669827500034</v>
      </c>
      <c r="BW101" s="2">
        <f t="shared" si="63"/>
        <v>0</v>
      </c>
      <c r="BX101" s="2">
        <f t="shared" si="63"/>
        <v>0</v>
      </c>
      <c r="BY101" s="2">
        <f t="shared" si="63"/>
        <v>13878.636340000001</v>
      </c>
      <c r="BZ101" s="2">
        <f t="shared" si="63"/>
        <v>13878.636340000001</v>
      </c>
      <c r="CA101" s="2">
        <f t="shared" si="63"/>
        <v>0</v>
      </c>
      <c r="CB101" s="2">
        <f t="shared" si="63"/>
        <v>0</v>
      </c>
      <c r="CC101" s="2">
        <f t="shared" si="63"/>
        <v>7469.3463544999904</v>
      </c>
      <c r="CD101" s="2">
        <f t="shared" si="63"/>
        <v>7469.3463544999904</v>
      </c>
      <c r="CE101" s="2">
        <f t="shared" si="63"/>
        <v>0</v>
      </c>
      <c r="CF101" s="2">
        <f t="shared" si="63"/>
        <v>0</v>
      </c>
      <c r="CG101" s="2">
        <f t="shared" si="63"/>
        <v>6558.1158660000019</v>
      </c>
      <c r="CH101" s="2">
        <f t="shared" si="63"/>
        <v>6558.1158660000019</v>
      </c>
      <c r="CI101" s="2">
        <f t="shared" si="63"/>
        <v>0</v>
      </c>
      <c r="CJ101" s="2">
        <f t="shared" si="63"/>
        <v>0</v>
      </c>
      <c r="CK101" s="2">
        <f t="shared" si="63"/>
        <v>4060.5988392499999</v>
      </c>
      <c r="CL101" s="2">
        <f t="shared" si="63"/>
        <v>4060.5988392499999</v>
      </c>
      <c r="CM101" s="2">
        <f t="shared" si="63"/>
        <v>0</v>
      </c>
      <c r="CN101" s="2">
        <f t="shared" si="63"/>
        <v>0</v>
      </c>
      <c r="CO101" s="2">
        <f t="shared" si="63"/>
        <v>4050.6019970000016</v>
      </c>
      <c r="CP101" s="2">
        <f t="shared" si="63"/>
        <v>4050.6019970000016</v>
      </c>
      <c r="CQ101" s="2">
        <f t="shared" si="63"/>
        <v>0</v>
      </c>
      <c r="CR101" s="2">
        <f t="shared" si="63"/>
        <v>0</v>
      </c>
      <c r="CS101" s="2">
        <f t="shared" si="63"/>
        <v>3881.65291475</v>
      </c>
      <c r="CT101" s="2">
        <f t="shared" si="63"/>
        <v>3881.65291475</v>
      </c>
      <c r="CU101" s="2">
        <f t="shared" si="63"/>
        <v>0</v>
      </c>
      <c r="CV101" s="2">
        <f t="shared" si="63"/>
        <v>0</v>
      </c>
      <c r="CW101" s="2">
        <f t="shared" si="63"/>
        <v>4524.2987835000004</v>
      </c>
      <c r="CX101" s="2">
        <f t="shared" si="63"/>
        <v>4524.2987835000004</v>
      </c>
      <c r="CY101" s="2">
        <f t="shared" si="63"/>
        <v>0</v>
      </c>
      <c r="CZ101" s="2">
        <f t="shared" si="63"/>
        <v>0</v>
      </c>
      <c r="DA101" s="2">
        <f t="shared" si="63"/>
        <v>5304.6850397500002</v>
      </c>
      <c r="DB101" s="2">
        <f t="shared" si="63"/>
        <v>5304.6850397500002</v>
      </c>
      <c r="DC101" s="2">
        <f t="shared" si="63"/>
        <v>0</v>
      </c>
      <c r="DD101" s="2">
        <f t="shared" si="63"/>
        <v>0</v>
      </c>
      <c r="DE101" s="2">
        <f t="shared" si="63"/>
        <v>12078.724251499993</v>
      </c>
      <c r="DF101" s="2">
        <f t="shared" si="63"/>
        <v>12078.724251499993</v>
      </c>
      <c r="DG101" s="2">
        <f t="shared" si="63"/>
        <v>0</v>
      </c>
      <c r="DH101" s="2">
        <f t="shared" si="63"/>
        <v>0</v>
      </c>
      <c r="DI101" s="2">
        <f t="shared" si="63"/>
        <v>7347.4762394999943</v>
      </c>
      <c r="DJ101" s="2">
        <f t="shared" si="63"/>
        <v>7347.4762394999943</v>
      </c>
      <c r="DK101" s="2">
        <f t="shared" si="63"/>
        <v>0</v>
      </c>
      <c r="DL101" s="2">
        <f t="shared" si="63"/>
        <v>0</v>
      </c>
      <c r="DM101" s="2">
        <f t="shared" si="63"/>
        <v>7383.8655012500076</v>
      </c>
      <c r="DN101" s="2">
        <f t="shared" si="63"/>
        <v>7383.8655012500076</v>
      </c>
      <c r="DO101" s="2">
        <f t="shared" si="63"/>
        <v>0</v>
      </c>
      <c r="DP101" s="2">
        <f t="shared" si="63"/>
        <v>0</v>
      </c>
      <c r="DQ101" s="2">
        <f t="shared" si="63"/>
        <v>0</v>
      </c>
      <c r="DR101" s="2">
        <f t="shared" si="63"/>
        <v>0</v>
      </c>
      <c r="DS101" s="2">
        <f t="shared" si="63"/>
        <v>0</v>
      </c>
      <c r="DT101" s="2">
        <f t="shared" si="63"/>
        <v>0</v>
      </c>
      <c r="DU101" s="2">
        <f t="shared" ref="DU101:DV101" si="64">SUM(DU5:DU100)/4</f>
        <v>0</v>
      </c>
      <c r="DV101" s="2">
        <f t="shared" si="64"/>
        <v>0</v>
      </c>
    </row>
    <row r="102" spans="1:126" ht="93" x14ac:dyDescent="0.25">
      <c r="A102" s="15" t="s">
        <v>4</v>
      </c>
      <c r="B102" s="16"/>
      <c r="C102" s="2">
        <f>MAX(C5:C100)</f>
        <v>0</v>
      </c>
      <c r="D102" s="2">
        <f t="shared" ref="D102:BO102" si="65">MAX(D5:D100)</f>
        <v>0</v>
      </c>
      <c r="E102" s="2">
        <f t="shared" si="65"/>
        <v>496.33615700000018</v>
      </c>
      <c r="F102" s="2">
        <f t="shared" si="65"/>
        <v>496.33615700000018</v>
      </c>
      <c r="G102" s="2">
        <f t="shared" si="65"/>
        <v>0</v>
      </c>
      <c r="H102" s="2">
        <f t="shared" si="65"/>
        <v>0</v>
      </c>
      <c r="I102" s="2">
        <f t="shared" si="65"/>
        <v>499.06792499999983</v>
      </c>
      <c r="J102" s="2">
        <f t="shared" si="65"/>
        <v>499.06792499999983</v>
      </c>
      <c r="K102" s="2">
        <f t="shared" si="65"/>
        <v>0</v>
      </c>
      <c r="L102" s="2">
        <f t="shared" si="65"/>
        <v>0</v>
      </c>
      <c r="M102" s="2">
        <f t="shared" si="65"/>
        <v>486.92615699999988</v>
      </c>
      <c r="N102" s="2">
        <f t="shared" si="65"/>
        <v>486.92615699999988</v>
      </c>
      <c r="O102" s="2">
        <f t="shared" si="65"/>
        <v>0</v>
      </c>
      <c r="P102" s="2">
        <f t="shared" si="65"/>
        <v>0</v>
      </c>
      <c r="Q102" s="2">
        <f t="shared" si="65"/>
        <v>496.01385300000084</v>
      </c>
      <c r="R102" s="2">
        <f t="shared" si="65"/>
        <v>496.01385300000084</v>
      </c>
      <c r="S102" s="2">
        <f t="shared" si="65"/>
        <v>0</v>
      </c>
      <c r="T102" s="2">
        <f t="shared" si="65"/>
        <v>0</v>
      </c>
      <c r="U102" s="2">
        <f t="shared" si="65"/>
        <v>602.67385300000024</v>
      </c>
      <c r="V102" s="2">
        <f t="shared" si="65"/>
        <v>602.67385300000024</v>
      </c>
      <c r="W102" s="2">
        <f t="shared" si="65"/>
        <v>0</v>
      </c>
      <c r="X102" s="2">
        <f t="shared" si="65"/>
        <v>0</v>
      </c>
      <c r="Y102" s="2">
        <f t="shared" si="65"/>
        <v>604.81174300000021</v>
      </c>
      <c r="Z102" s="2">
        <f t="shared" si="65"/>
        <v>604.81174300000021</v>
      </c>
      <c r="AA102" s="2">
        <f t="shared" si="65"/>
        <v>0</v>
      </c>
      <c r="AB102" s="2">
        <f t="shared" si="65"/>
        <v>0</v>
      </c>
      <c r="AC102" s="2">
        <f t="shared" si="65"/>
        <v>603.36394000000018</v>
      </c>
      <c r="AD102" s="2">
        <f t="shared" si="65"/>
        <v>603.36394000000018</v>
      </c>
      <c r="AE102" s="2">
        <f t="shared" si="65"/>
        <v>0</v>
      </c>
      <c r="AF102" s="2">
        <f t="shared" si="65"/>
        <v>0</v>
      </c>
      <c r="AG102" s="2">
        <f t="shared" si="65"/>
        <v>623.58394000000044</v>
      </c>
      <c r="AH102" s="2">
        <f t="shared" si="65"/>
        <v>623.58394000000044</v>
      </c>
      <c r="AI102" s="2">
        <f t="shared" si="65"/>
        <v>0</v>
      </c>
      <c r="AJ102" s="2">
        <f t="shared" si="65"/>
        <v>0</v>
      </c>
      <c r="AK102" s="2">
        <f t="shared" si="65"/>
        <v>332.8257080000003</v>
      </c>
      <c r="AL102" s="2">
        <f t="shared" si="65"/>
        <v>332.8257080000003</v>
      </c>
      <c r="AM102" s="2">
        <f t="shared" si="65"/>
        <v>0</v>
      </c>
      <c r="AN102" s="2">
        <f t="shared" si="65"/>
        <v>0</v>
      </c>
      <c r="AO102" s="2">
        <f t="shared" si="65"/>
        <v>292.70570800000087</v>
      </c>
      <c r="AP102" s="2">
        <f t="shared" si="65"/>
        <v>292.70570800000087</v>
      </c>
      <c r="AQ102" s="2">
        <f t="shared" si="65"/>
        <v>0</v>
      </c>
      <c r="AR102" s="2">
        <f t="shared" si="65"/>
        <v>0</v>
      </c>
      <c r="AS102" s="2">
        <f t="shared" si="65"/>
        <v>602.83359700000028</v>
      </c>
      <c r="AT102" s="2">
        <f t="shared" si="65"/>
        <v>602.83359700000028</v>
      </c>
      <c r="AU102" s="2">
        <f t="shared" si="65"/>
        <v>0</v>
      </c>
      <c r="AV102" s="2">
        <f t="shared" si="65"/>
        <v>0</v>
      </c>
      <c r="AW102" s="2">
        <f t="shared" si="65"/>
        <v>602.83359700000028</v>
      </c>
      <c r="AX102" s="2">
        <f t="shared" si="65"/>
        <v>602.83359700000028</v>
      </c>
      <c r="AY102" s="2">
        <f t="shared" si="65"/>
        <v>0</v>
      </c>
      <c r="AZ102" s="2">
        <f t="shared" si="65"/>
        <v>0</v>
      </c>
      <c r="BA102" s="2">
        <f t="shared" si="65"/>
        <v>596.25359700000035</v>
      </c>
      <c r="BB102" s="2">
        <f t="shared" si="65"/>
        <v>596.25359700000035</v>
      </c>
      <c r="BC102" s="2">
        <f t="shared" si="65"/>
        <v>0</v>
      </c>
      <c r="BD102" s="2">
        <f t="shared" si="65"/>
        <v>0</v>
      </c>
      <c r="BE102" s="2">
        <f t="shared" si="65"/>
        <v>596.2535969999999</v>
      </c>
      <c r="BF102" s="2">
        <f t="shared" si="65"/>
        <v>596.2535969999999</v>
      </c>
      <c r="BG102" s="2">
        <f t="shared" si="65"/>
        <v>0</v>
      </c>
      <c r="BH102" s="2">
        <f t="shared" si="65"/>
        <v>0</v>
      </c>
      <c r="BI102" s="2">
        <f t="shared" si="65"/>
        <v>564.83359700000028</v>
      </c>
      <c r="BJ102" s="2">
        <f t="shared" si="65"/>
        <v>564.83359700000028</v>
      </c>
      <c r="BK102" s="2">
        <f t="shared" si="65"/>
        <v>0</v>
      </c>
      <c r="BL102" s="2">
        <f t="shared" si="65"/>
        <v>0</v>
      </c>
      <c r="BM102" s="2">
        <f t="shared" si="65"/>
        <v>642.25359700000035</v>
      </c>
      <c r="BN102" s="2">
        <f t="shared" si="65"/>
        <v>642.25359700000035</v>
      </c>
      <c r="BO102" s="2">
        <f t="shared" si="65"/>
        <v>0</v>
      </c>
      <c r="BP102" s="2">
        <f t="shared" ref="BP102:DT102" si="66">MAX(BP5:BP100)</f>
        <v>0</v>
      </c>
      <c r="BQ102" s="2">
        <f t="shared" si="66"/>
        <v>640.74359700000059</v>
      </c>
      <c r="BR102" s="2">
        <f t="shared" si="66"/>
        <v>640.74359700000059</v>
      </c>
      <c r="BS102" s="2">
        <f t="shared" si="66"/>
        <v>0</v>
      </c>
      <c r="BT102" s="2">
        <f t="shared" si="66"/>
        <v>0</v>
      </c>
      <c r="BU102" s="2">
        <f t="shared" si="66"/>
        <v>710.76359700000035</v>
      </c>
      <c r="BV102" s="2">
        <f t="shared" si="66"/>
        <v>710.76359700000035</v>
      </c>
      <c r="BW102" s="2">
        <f t="shared" si="66"/>
        <v>0</v>
      </c>
      <c r="BX102" s="2">
        <f t="shared" si="66"/>
        <v>0</v>
      </c>
      <c r="BY102" s="2">
        <f t="shared" si="66"/>
        <v>1335.6598490000001</v>
      </c>
      <c r="BZ102" s="2">
        <f t="shared" si="66"/>
        <v>1335.6598490000001</v>
      </c>
      <c r="CA102" s="2">
        <f t="shared" si="66"/>
        <v>0</v>
      </c>
      <c r="CB102" s="2">
        <f t="shared" si="66"/>
        <v>0</v>
      </c>
      <c r="CC102" s="2">
        <f t="shared" si="66"/>
        <v>732.62359700000025</v>
      </c>
      <c r="CD102" s="2">
        <f t="shared" si="66"/>
        <v>732.62359700000025</v>
      </c>
      <c r="CE102" s="2">
        <f t="shared" si="66"/>
        <v>0</v>
      </c>
      <c r="CF102" s="2">
        <f t="shared" si="66"/>
        <v>0</v>
      </c>
      <c r="CG102" s="2">
        <f t="shared" si="66"/>
        <v>733.20359700000017</v>
      </c>
      <c r="CH102" s="2">
        <f t="shared" si="66"/>
        <v>733.20359700000017</v>
      </c>
      <c r="CI102" s="2">
        <f t="shared" si="66"/>
        <v>0</v>
      </c>
      <c r="CJ102" s="2">
        <f t="shared" si="66"/>
        <v>0</v>
      </c>
      <c r="CK102" s="2">
        <f t="shared" si="66"/>
        <v>329.53536500000018</v>
      </c>
      <c r="CL102" s="2">
        <f t="shared" si="66"/>
        <v>329.53536500000018</v>
      </c>
      <c r="CM102" s="2">
        <f t="shared" si="66"/>
        <v>0</v>
      </c>
      <c r="CN102" s="2">
        <f t="shared" si="66"/>
        <v>0</v>
      </c>
      <c r="CO102" s="2">
        <f t="shared" si="66"/>
        <v>327.32868400000007</v>
      </c>
      <c r="CP102" s="2">
        <f t="shared" si="66"/>
        <v>327.32868400000007</v>
      </c>
      <c r="CQ102" s="2">
        <f t="shared" si="66"/>
        <v>0</v>
      </c>
      <c r="CR102" s="2">
        <f t="shared" si="66"/>
        <v>0</v>
      </c>
      <c r="CS102" s="2">
        <f t="shared" si="66"/>
        <v>329.53536500000018</v>
      </c>
      <c r="CT102" s="2">
        <f t="shared" si="66"/>
        <v>329.53536500000018</v>
      </c>
      <c r="CU102" s="2">
        <f t="shared" si="66"/>
        <v>0</v>
      </c>
      <c r="CV102" s="2">
        <f t="shared" si="66"/>
        <v>0</v>
      </c>
      <c r="CW102" s="2">
        <f t="shared" si="66"/>
        <v>297.27778300000045</v>
      </c>
      <c r="CX102" s="2">
        <f t="shared" si="66"/>
        <v>297.27778300000045</v>
      </c>
      <c r="CY102" s="2">
        <f t="shared" si="66"/>
        <v>0</v>
      </c>
      <c r="CZ102" s="2">
        <f t="shared" si="66"/>
        <v>0</v>
      </c>
      <c r="DA102" s="2">
        <f t="shared" si="66"/>
        <v>693.05764700000009</v>
      </c>
      <c r="DB102" s="2">
        <f t="shared" si="66"/>
        <v>693.05764700000009</v>
      </c>
      <c r="DC102" s="2">
        <f t="shared" si="66"/>
        <v>0</v>
      </c>
      <c r="DD102" s="2">
        <f t="shared" si="66"/>
        <v>0</v>
      </c>
      <c r="DE102" s="2">
        <f t="shared" si="66"/>
        <v>858.08197599999994</v>
      </c>
      <c r="DF102" s="2">
        <f t="shared" si="66"/>
        <v>858.08197599999994</v>
      </c>
      <c r="DG102" s="2">
        <f t="shared" si="66"/>
        <v>0</v>
      </c>
      <c r="DH102" s="2">
        <f t="shared" si="66"/>
        <v>0</v>
      </c>
      <c r="DI102" s="2">
        <f t="shared" si="66"/>
        <v>628.19250600000032</v>
      </c>
      <c r="DJ102" s="2">
        <f t="shared" si="66"/>
        <v>628.19250600000032</v>
      </c>
      <c r="DK102" s="2">
        <f t="shared" si="66"/>
        <v>0</v>
      </c>
      <c r="DL102" s="2">
        <f t="shared" si="66"/>
        <v>0</v>
      </c>
      <c r="DM102" s="2">
        <f t="shared" si="66"/>
        <v>628.19250600000032</v>
      </c>
      <c r="DN102" s="2">
        <f t="shared" si="66"/>
        <v>628.19250600000032</v>
      </c>
      <c r="DO102" s="2">
        <f t="shared" si="66"/>
        <v>0</v>
      </c>
      <c r="DP102" s="2">
        <f t="shared" si="66"/>
        <v>0</v>
      </c>
      <c r="DQ102" s="2">
        <f t="shared" si="66"/>
        <v>0</v>
      </c>
      <c r="DR102" s="2">
        <f t="shared" si="66"/>
        <v>0</v>
      </c>
      <c r="DS102" s="2">
        <f t="shared" si="66"/>
        <v>0</v>
      </c>
      <c r="DT102" s="2">
        <f t="shared" si="66"/>
        <v>0</v>
      </c>
      <c r="DU102" s="2">
        <f t="shared" ref="DU102:DV102" si="67">MAX(DU5:DU100)</f>
        <v>0</v>
      </c>
      <c r="DV102" s="2">
        <f t="shared" si="67"/>
        <v>0</v>
      </c>
    </row>
    <row r="103" spans="1:126" ht="93" x14ac:dyDescent="0.25">
      <c r="A103" s="15" t="s">
        <v>5</v>
      </c>
      <c r="B103" s="16"/>
      <c r="C103" s="2">
        <f>MIN(C5:C100)</f>
        <v>0</v>
      </c>
      <c r="D103" s="2">
        <f t="shared" ref="D103:BO103" si="68">MIN(D5:D100)</f>
        <v>0</v>
      </c>
      <c r="E103" s="2">
        <f t="shared" si="68"/>
        <v>0</v>
      </c>
      <c r="F103" s="2">
        <f t="shared" si="68"/>
        <v>0</v>
      </c>
      <c r="G103" s="2">
        <f t="shared" si="68"/>
        <v>0</v>
      </c>
      <c r="H103" s="2">
        <f t="shared" si="68"/>
        <v>0</v>
      </c>
      <c r="I103" s="2">
        <f t="shared" si="68"/>
        <v>0</v>
      </c>
      <c r="J103" s="2">
        <f t="shared" si="68"/>
        <v>0</v>
      </c>
      <c r="K103" s="2">
        <f t="shared" si="68"/>
        <v>0</v>
      </c>
      <c r="L103" s="2">
        <f t="shared" si="68"/>
        <v>0</v>
      </c>
      <c r="M103" s="2">
        <f t="shared" si="68"/>
        <v>32</v>
      </c>
      <c r="N103" s="2">
        <f t="shared" si="68"/>
        <v>32</v>
      </c>
      <c r="O103" s="2">
        <f t="shared" si="68"/>
        <v>0</v>
      </c>
      <c r="P103" s="2">
        <f t="shared" si="68"/>
        <v>0</v>
      </c>
      <c r="Q103" s="2">
        <f t="shared" si="68"/>
        <v>63.999999999999091</v>
      </c>
      <c r="R103" s="2">
        <f t="shared" si="68"/>
        <v>63.999999999999091</v>
      </c>
      <c r="S103" s="2">
        <f t="shared" si="68"/>
        <v>0</v>
      </c>
      <c r="T103" s="2">
        <f t="shared" si="68"/>
        <v>0</v>
      </c>
      <c r="U103" s="2">
        <f t="shared" si="68"/>
        <v>64</v>
      </c>
      <c r="V103" s="2">
        <f t="shared" si="68"/>
        <v>64</v>
      </c>
      <c r="W103" s="2">
        <f t="shared" si="68"/>
        <v>0</v>
      </c>
      <c r="X103" s="2">
        <f t="shared" si="68"/>
        <v>0</v>
      </c>
      <c r="Y103" s="2">
        <f t="shared" si="68"/>
        <v>0</v>
      </c>
      <c r="Z103" s="2">
        <f t="shared" si="68"/>
        <v>0</v>
      </c>
      <c r="AA103" s="2">
        <f t="shared" si="68"/>
        <v>0</v>
      </c>
      <c r="AB103" s="2">
        <f t="shared" si="68"/>
        <v>0</v>
      </c>
      <c r="AC103" s="2">
        <f t="shared" si="68"/>
        <v>61.789999999999964</v>
      </c>
      <c r="AD103" s="2">
        <f t="shared" si="68"/>
        <v>61.789999999999964</v>
      </c>
      <c r="AE103" s="2">
        <f t="shared" si="68"/>
        <v>0</v>
      </c>
      <c r="AF103" s="2">
        <f t="shared" si="68"/>
        <v>0</v>
      </c>
      <c r="AG103" s="2">
        <f t="shared" si="68"/>
        <v>64</v>
      </c>
      <c r="AH103" s="2">
        <f t="shared" si="68"/>
        <v>64</v>
      </c>
      <c r="AI103" s="2">
        <f t="shared" si="68"/>
        <v>0</v>
      </c>
      <c r="AJ103" s="2">
        <f t="shared" si="68"/>
        <v>0</v>
      </c>
      <c r="AK103" s="2">
        <f t="shared" si="68"/>
        <v>101</v>
      </c>
      <c r="AL103" s="2">
        <f t="shared" si="68"/>
        <v>101</v>
      </c>
      <c r="AM103" s="2">
        <f t="shared" si="68"/>
        <v>0</v>
      </c>
      <c r="AN103" s="2">
        <f t="shared" si="68"/>
        <v>0</v>
      </c>
      <c r="AO103" s="2">
        <f t="shared" si="68"/>
        <v>0</v>
      </c>
      <c r="AP103" s="2">
        <f t="shared" si="68"/>
        <v>0</v>
      </c>
      <c r="AQ103" s="2">
        <f t="shared" si="68"/>
        <v>0</v>
      </c>
      <c r="AR103" s="2">
        <f t="shared" si="68"/>
        <v>0</v>
      </c>
      <c r="AS103" s="2">
        <f t="shared" si="68"/>
        <v>101</v>
      </c>
      <c r="AT103" s="2">
        <f t="shared" si="68"/>
        <v>101</v>
      </c>
      <c r="AU103" s="2">
        <f t="shared" si="68"/>
        <v>0</v>
      </c>
      <c r="AV103" s="2">
        <f t="shared" si="68"/>
        <v>0</v>
      </c>
      <c r="AW103" s="2">
        <f t="shared" si="68"/>
        <v>95</v>
      </c>
      <c r="AX103" s="2">
        <f t="shared" si="68"/>
        <v>95</v>
      </c>
      <c r="AY103" s="2">
        <f t="shared" si="68"/>
        <v>0</v>
      </c>
      <c r="AZ103" s="2">
        <f t="shared" si="68"/>
        <v>0</v>
      </c>
      <c r="BA103" s="2">
        <f t="shared" si="68"/>
        <v>78.5</v>
      </c>
      <c r="BB103" s="2">
        <f t="shared" si="68"/>
        <v>78.5</v>
      </c>
      <c r="BC103" s="2">
        <f t="shared" si="68"/>
        <v>0</v>
      </c>
      <c r="BD103" s="2">
        <f t="shared" si="68"/>
        <v>0</v>
      </c>
      <c r="BE103" s="2">
        <f t="shared" si="68"/>
        <v>63</v>
      </c>
      <c r="BF103" s="2">
        <f t="shared" si="68"/>
        <v>63</v>
      </c>
      <c r="BG103" s="2">
        <f t="shared" si="68"/>
        <v>0</v>
      </c>
      <c r="BH103" s="2">
        <f t="shared" si="68"/>
        <v>0</v>
      </c>
      <c r="BI103" s="2">
        <f t="shared" si="68"/>
        <v>63</v>
      </c>
      <c r="BJ103" s="2">
        <f t="shared" si="68"/>
        <v>63</v>
      </c>
      <c r="BK103" s="2">
        <f t="shared" si="68"/>
        <v>0</v>
      </c>
      <c r="BL103" s="2">
        <f t="shared" si="68"/>
        <v>0</v>
      </c>
      <c r="BM103" s="2">
        <f t="shared" si="68"/>
        <v>101</v>
      </c>
      <c r="BN103" s="2">
        <f t="shared" si="68"/>
        <v>101</v>
      </c>
      <c r="BO103" s="2">
        <f t="shared" si="68"/>
        <v>0</v>
      </c>
      <c r="BP103" s="2">
        <f t="shared" ref="BP103:DT103" si="69">MIN(BP5:BP100)</f>
        <v>0</v>
      </c>
      <c r="BQ103" s="2">
        <f t="shared" si="69"/>
        <v>0</v>
      </c>
      <c r="BR103" s="2">
        <f t="shared" si="69"/>
        <v>0</v>
      </c>
      <c r="BS103" s="2">
        <f t="shared" si="69"/>
        <v>0</v>
      </c>
      <c r="BT103" s="2">
        <f t="shared" si="69"/>
        <v>0</v>
      </c>
      <c r="BU103" s="2">
        <f t="shared" si="69"/>
        <v>99</v>
      </c>
      <c r="BV103" s="2">
        <f t="shared" si="69"/>
        <v>99</v>
      </c>
      <c r="BW103" s="2">
        <f t="shared" si="69"/>
        <v>0</v>
      </c>
      <c r="BX103" s="2">
        <f t="shared" si="69"/>
        <v>0</v>
      </c>
      <c r="BY103" s="2">
        <f t="shared" si="69"/>
        <v>99</v>
      </c>
      <c r="BZ103" s="2">
        <f t="shared" si="69"/>
        <v>99</v>
      </c>
      <c r="CA103" s="2">
        <f t="shared" si="69"/>
        <v>0</v>
      </c>
      <c r="CB103" s="2">
        <f t="shared" si="69"/>
        <v>0</v>
      </c>
      <c r="CC103" s="2">
        <f t="shared" si="69"/>
        <v>99</v>
      </c>
      <c r="CD103" s="2">
        <f t="shared" si="69"/>
        <v>99</v>
      </c>
      <c r="CE103" s="2">
        <f t="shared" si="69"/>
        <v>0</v>
      </c>
      <c r="CF103" s="2">
        <f t="shared" si="69"/>
        <v>0</v>
      </c>
      <c r="CG103" s="2">
        <f t="shared" si="69"/>
        <v>99</v>
      </c>
      <c r="CH103" s="2">
        <f t="shared" si="69"/>
        <v>99</v>
      </c>
      <c r="CI103" s="2">
        <f t="shared" si="69"/>
        <v>0</v>
      </c>
      <c r="CJ103" s="2">
        <f t="shared" si="69"/>
        <v>0</v>
      </c>
      <c r="CK103" s="2">
        <f t="shared" si="69"/>
        <v>99</v>
      </c>
      <c r="CL103" s="2">
        <f t="shared" si="69"/>
        <v>99</v>
      </c>
      <c r="CM103" s="2">
        <f t="shared" si="69"/>
        <v>0</v>
      </c>
      <c r="CN103" s="2">
        <f t="shared" si="69"/>
        <v>0</v>
      </c>
      <c r="CO103" s="2">
        <f t="shared" si="69"/>
        <v>99</v>
      </c>
      <c r="CP103" s="2">
        <f t="shared" si="69"/>
        <v>99</v>
      </c>
      <c r="CQ103" s="2">
        <f t="shared" si="69"/>
        <v>0</v>
      </c>
      <c r="CR103" s="2">
        <f t="shared" si="69"/>
        <v>0</v>
      </c>
      <c r="CS103" s="2">
        <f t="shared" si="69"/>
        <v>67</v>
      </c>
      <c r="CT103" s="2">
        <f t="shared" si="69"/>
        <v>67</v>
      </c>
      <c r="CU103" s="2">
        <f t="shared" si="69"/>
        <v>0</v>
      </c>
      <c r="CV103" s="2">
        <f t="shared" si="69"/>
        <v>0</v>
      </c>
      <c r="CW103" s="2">
        <f t="shared" si="69"/>
        <v>67</v>
      </c>
      <c r="CX103" s="2">
        <f t="shared" si="69"/>
        <v>67</v>
      </c>
      <c r="CY103" s="2">
        <f t="shared" si="69"/>
        <v>0</v>
      </c>
      <c r="CZ103" s="2">
        <f t="shared" si="69"/>
        <v>0</v>
      </c>
      <c r="DA103" s="2">
        <f t="shared" si="69"/>
        <v>67</v>
      </c>
      <c r="DB103" s="2">
        <f t="shared" si="69"/>
        <v>67</v>
      </c>
      <c r="DC103" s="2">
        <f t="shared" si="69"/>
        <v>0</v>
      </c>
      <c r="DD103" s="2">
        <f t="shared" si="69"/>
        <v>0</v>
      </c>
      <c r="DE103" s="2">
        <f t="shared" si="69"/>
        <v>208.36999999999989</v>
      </c>
      <c r="DF103" s="2">
        <f t="shared" si="69"/>
        <v>208.36999999999989</v>
      </c>
      <c r="DG103" s="2">
        <f t="shared" si="69"/>
        <v>0</v>
      </c>
      <c r="DH103" s="2">
        <f t="shared" si="69"/>
        <v>0</v>
      </c>
      <c r="DI103" s="2">
        <f t="shared" si="69"/>
        <v>99</v>
      </c>
      <c r="DJ103" s="2">
        <f t="shared" si="69"/>
        <v>99</v>
      </c>
      <c r="DK103" s="2">
        <f t="shared" si="69"/>
        <v>0</v>
      </c>
      <c r="DL103" s="2">
        <f t="shared" si="69"/>
        <v>0</v>
      </c>
      <c r="DM103" s="2">
        <f t="shared" si="69"/>
        <v>99</v>
      </c>
      <c r="DN103" s="2">
        <f t="shared" si="69"/>
        <v>99</v>
      </c>
      <c r="DO103" s="2">
        <f t="shared" si="69"/>
        <v>0</v>
      </c>
      <c r="DP103" s="2">
        <f t="shared" si="69"/>
        <v>0</v>
      </c>
      <c r="DQ103" s="2">
        <f t="shared" si="69"/>
        <v>0</v>
      </c>
      <c r="DR103" s="2">
        <f t="shared" si="69"/>
        <v>0</v>
      </c>
      <c r="DS103" s="2">
        <f t="shared" si="69"/>
        <v>0</v>
      </c>
      <c r="DT103" s="2">
        <f t="shared" si="69"/>
        <v>0</v>
      </c>
      <c r="DU103" s="2">
        <f t="shared" ref="DU103:DV103" si="70">MIN(DU5:DU100)</f>
        <v>0</v>
      </c>
      <c r="DV103" s="2">
        <f t="shared" si="70"/>
        <v>0</v>
      </c>
    </row>
    <row r="104" spans="1:126" ht="93" x14ac:dyDescent="0.25">
      <c r="A104" s="15" t="s">
        <v>6</v>
      </c>
      <c r="B104" s="16"/>
      <c r="C104" s="2" t="e">
        <f>AVERAGE(C5:C100)</f>
        <v>#DIV/0!</v>
      </c>
      <c r="D104" s="2" t="e">
        <f t="shared" ref="D104:BO104" si="71">AVERAGE(D5:D100)</f>
        <v>#DIV/0!</v>
      </c>
      <c r="E104" s="2">
        <f t="shared" si="71"/>
        <v>181.58576983333319</v>
      </c>
      <c r="F104" s="2">
        <f t="shared" si="71"/>
        <v>181.58576983333319</v>
      </c>
      <c r="G104" s="2" t="e">
        <f t="shared" si="71"/>
        <v>#DIV/0!</v>
      </c>
      <c r="H104" s="2" t="e">
        <f t="shared" si="71"/>
        <v>#DIV/0!</v>
      </c>
      <c r="I104" s="2">
        <f t="shared" si="71"/>
        <v>152.86004671874989</v>
      </c>
      <c r="J104" s="2">
        <f t="shared" si="71"/>
        <v>152.86004671874989</v>
      </c>
      <c r="K104" s="2" t="e">
        <f t="shared" si="71"/>
        <v>#DIV/0!</v>
      </c>
      <c r="L104" s="2" t="e">
        <f t="shared" si="71"/>
        <v>#DIV/0!</v>
      </c>
      <c r="M104" s="2">
        <f t="shared" si="71"/>
        <v>162.20158837499991</v>
      </c>
      <c r="N104" s="2">
        <f t="shared" si="71"/>
        <v>162.20158837499991</v>
      </c>
      <c r="O104" s="2" t="e">
        <f t="shared" si="71"/>
        <v>#DIV/0!</v>
      </c>
      <c r="P104" s="2" t="e">
        <f t="shared" si="71"/>
        <v>#DIV/0!</v>
      </c>
      <c r="Q104" s="2">
        <f t="shared" si="71"/>
        <v>244.97693306250025</v>
      </c>
      <c r="R104" s="2">
        <f t="shared" si="71"/>
        <v>244.97693306250025</v>
      </c>
      <c r="S104" s="2" t="e">
        <f t="shared" si="71"/>
        <v>#DIV/0!</v>
      </c>
      <c r="T104" s="2" t="e">
        <f t="shared" si="71"/>
        <v>#DIV/0!</v>
      </c>
      <c r="U104" s="2">
        <f t="shared" si="71"/>
        <v>289.0848494270835</v>
      </c>
      <c r="V104" s="2">
        <f t="shared" si="71"/>
        <v>289.0848494270835</v>
      </c>
      <c r="W104" s="2" t="e">
        <f t="shared" si="71"/>
        <v>#DIV/0!</v>
      </c>
      <c r="X104" s="2" t="e">
        <f t="shared" si="71"/>
        <v>#DIV/0!</v>
      </c>
      <c r="Y104" s="2">
        <f t="shared" si="71"/>
        <v>210.29394933333333</v>
      </c>
      <c r="Z104" s="2">
        <f t="shared" si="71"/>
        <v>210.29394933333333</v>
      </c>
      <c r="AA104" s="2" t="e">
        <f t="shared" si="71"/>
        <v>#DIV/0!</v>
      </c>
      <c r="AB104" s="2" t="e">
        <f t="shared" si="71"/>
        <v>#DIV/0!</v>
      </c>
      <c r="AC104" s="2">
        <f t="shared" si="71"/>
        <v>211.78387974999995</v>
      </c>
      <c r="AD104" s="2">
        <f t="shared" si="71"/>
        <v>211.78387974999995</v>
      </c>
      <c r="AE104" s="2" t="e">
        <f t="shared" si="71"/>
        <v>#DIV/0!</v>
      </c>
      <c r="AF104" s="2" t="e">
        <f t="shared" si="71"/>
        <v>#DIV/0!</v>
      </c>
      <c r="AG104" s="2">
        <f t="shared" si="71"/>
        <v>241.44517838541682</v>
      </c>
      <c r="AH104" s="2">
        <f t="shared" si="71"/>
        <v>241.44517838541682</v>
      </c>
      <c r="AI104" s="2" t="e">
        <f t="shared" si="71"/>
        <v>#DIV/0!</v>
      </c>
      <c r="AJ104" s="2" t="e">
        <f t="shared" si="71"/>
        <v>#DIV/0!</v>
      </c>
      <c r="AK104" s="2">
        <f t="shared" si="71"/>
        <v>166.49334235416669</v>
      </c>
      <c r="AL104" s="2">
        <f t="shared" si="71"/>
        <v>166.49334235416669</v>
      </c>
      <c r="AM104" s="2" t="e">
        <f t="shared" si="71"/>
        <v>#DIV/0!</v>
      </c>
      <c r="AN104" s="2" t="e">
        <f t="shared" si="71"/>
        <v>#DIV/0!</v>
      </c>
      <c r="AO104" s="2">
        <f t="shared" si="71"/>
        <v>71.76747898958341</v>
      </c>
      <c r="AP104" s="2">
        <f t="shared" si="71"/>
        <v>71.76747898958341</v>
      </c>
      <c r="AQ104" s="2" t="e">
        <f t="shared" si="71"/>
        <v>#DIV/0!</v>
      </c>
      <c r="AR104" s="2" t="e">
        <f t="shared" si="71"/>
        <v>#DIV/0!</v>
      </c>
      <c r="AS104" s="2">
        <f t="shared" si="71"/>
        <v>237.44364145833325</v>
      </c>
      <c r="AT104" s="2">
        <f t="shared" si="71"/>
        <v>237.44364145833325</v>
      </c>
      <c r="AU104" s="2" t="e">
        <f t="shared" si="71"/>
        <v>#DIV/0!</v>
      </c>
      <c r="AV104" s="2" t="e">
        <f t="shared" si="71"/>
        <v>#DIV/0!</v>
      </c>
      <c r="AW104" s="2">
        <f t="shared" si="71"/>
        <v>216.99382348958332</v>
      </c>
      <c r="AX104" s="2">
        <f t="shared" si="71"/>
        <v>216.99382348958332</v>
      </c>
      <c r="AY104" s="2" t="e">
        <f t="shared" si="71"/>
        <v>#DIV/0!</v>
      </c>
      <c r="AZ104" s="2" t="e">
        <f t="shared" si="71"/>
        <v>#DIV/0!</v>
      </c>
      <c r="BA104" s="2">
        <f t="shared" si="71"/>
        <v>192.98083178124998</v>
      </c>
      <c r="BB104" s="2">
        <f t="shared" si="71"/>
        <v>192.98083178124998</v>
      </c>
      <c r="BC104" s="2" t="e">
        <f t="shared" si="71"/>
        <v>#DIV/0!</v>
      </c>
      <c r="BD104" s="2" t="e">
        <f t="shared" si="71"/>
        <v>#DIV/0!</v>
      </c>
      <c r="BE104" s="2">
        <f t="shared" si="71"/>
        <v>200.42715928125008</v>
      </c>
      <c r="BF104" s="2">
        <f t="shared" si="71"/>
        <v>200.42715928125008</v>
      </c>
      <c r="BG104" s="2" t="e">
        <f t="shared" si="71"/>
        <v>#DIV/0!</v>
      </c>
      <c r="BH104" s="2" t="e">
        <f t="shared" si="71"/>
        <v>#DIV/0!</v>
      </c>
      <c r="BI104" s="2">
        <f t="shared" si="71"/>
        <v>223.73427702083339</v>
      </c>
      <c r="BJ104" s="2">
        <f t="shared" si="71"/>
        <v>223.73427702083339</v>
      </c>
      <c r="BK104" s="2" t="e">
        <f t="shared" si="71"/>
        <v>#DIV/0!</v>
      </c>
      <c r="BL104" s="2" t="e">
        <f t="shared" si="71"/>
        <v>#DIV/0!</v>
      </c>
      <c r="BM104" s="2">
        <f t="shared" si="71"/>
        <v>266.84693313541675</v>
      </c>
      <c r="BN104" s="2">
        <f t="shared" si="71"/>
        <v>266.84693313541675</v>
      </c>
      <c r="BO104" s="2" t="e">
        <f t="shared" si="71"/>
        <v>#DIV/0!</v>
      </c>
      <c r="BP104" s="2" t="e">
        <f t="shared" ref="BP104:DT104" si="72">AVERAGE(BP5:BP100)</f>
        <v>#DIV/0!</v>
      </c>
      <c r="BQ104" s="2">
        <f t="shared" si="72"/>
        <v>113.4372780104167</v>
      </c>
      <c r="BR104" s="2">
        <f t="shared" si="72"/>
        <v>113.4372780104167</v>
      </c>
      <c r="BS104" s="2" t="e">
        <f t="shared" si="72"/>
        <v>#DIV/0!</v>
      </c>
      <c r="BT104" s="2" t="e">
        <f t="shared" si="72"/>
        <v>#DIV/0!</v>
      </c>
      <c r="BU104" s="2">
        <f t="shared" si="72"/>
        <v>360.70279094791681</v>
      </c>
      <c r="BV104" s="2">
        <f t="shared" si="72"/>
        <v>360.70279094791681</v>
      </c>
      <c r="BW104" s="2" t="e">
        <f t="shared" si="72"/>
        <v>#DIV/0!</v>
      </c>
      <c r="BX104" s="2" t="e">
        <f t="shared" si="72"/>
        <v>#DIV/0!</v>
      </c>
      <c r="BY104" s="2">
        <f t="shared" si="72"/>
        <v>578.27651416666674</v>
      </c>
      <c r="BZ104" s="2">
        <f t="shared" si="72"/>
        <v>578.27651416666674</v>
      </c>
      <c r="CA104" s="2" t="e">
        <f t="shared" si="72"/>
        <v>#DIV/0!</v>
      </c>
      <c r="CB104" s="2" t="e">
        <f t="shared" si="72"/>
        <v>#DIV/0!</v>
      </c>
      <c r="CC104" s="2">
        <f t="shared" si="72"/>
        <v>311.22276477083295</v>
      </c>
      <c r="CD104" s="2">
        <f t="shared" si="72"/>
        <v>311.22276477083295</v>
      </c>
      <c r="CE104" s="2" t="e">
        <f t="shared" si="72"/>
        <v>#DIV/0!</v>
      </c>
      <c r="CF104" s="2" t="e">
        <f t="shared" si="72"/>
        <v>#DIV/0!</v>
      </c>
      <c r="CG104" s="2">
        <f t="shared" si="72"/>
        <v>273.25482775000006</v>
      </c>
      <c r="CH104" s="2">
        <f t="shared" si="72"/>
        <v>273.25482775000006</v>
      </c>
      <c r="CI104" s="2" t="e">
        <f t="shared" si="72"/>
        <v>#DIV/0!</v>
      </c>
      <c r="CJ104" s="2" t="e">
        <f t="shared" si="72"/>
        <v>#DIV/0!</v>
      </c>
      <c r="CK104" s="2">
        <f t="shared" si="72"/>
        <v>169.19161830208333</v>
      </c>
      <c r="CL104" s="2">
        <f t="shared" si="72"/>
        <v>169.19161830208333</v>
      </c>
      <c r="CM104" s="2" t="e">
        <f t="shared" si="72"/>
        <v>#DIV/0!</v>
      </c>
      <c r="CN104" s="2" t="e">
        <f t="shared" si="72"/>
        <v>#DIV/0!</v>
      </c>
      <c r="CO104" s="2">
        <f t="shared" si="72"/>
        <v>168.7750832083334</v>
      </c>
      <c r="CP104" s="2">
        <f t="shared" si="72"/>
        <v>168.7750832083334</v>
      </c>
      <c r="CQ104" s="2" t="e">
        <f t="shared" si="72"/>
        <v>#DIV/0!</v>
      </c>
      <c r="CR104" s="2" t="e">
        <f t="shared" si="72"/>
        <v>#DIV/0!</v>
      </c>
      <c r="CS104" s="2">
        <f t="shared" si="72"/>
        <v>161.73553811458333</v>
      </c>
      <c r="CT104" s="2">
        <f t="shared" si="72"/>
        <v>161.73553811458333</v>
      </c>
      <c r="CU104" s="2" t="e">
        <f t="shared" si="72"/>
        <v>#DIV/0!</v>
      </c>
      <c r="CV104" s="2" t="e">
        <f t="shared" si="72"/>
        <v>#DIV/0!</v>
      </c>
      <c r="CW104" s="2">
        <f t="shared" si="72"/>
        <v>188.51244931250002</v>
      </c>
      <c r="CX104" s="2">
        <f t="shared" si="72"/>
        <v>188.51244931250002</v>
      </c>
      <c r="CY104" s="2" t="e">
        <f t="shared" si="72"/>
        <v>#DIV/0!</v>
      </c>
      <c r="CZ104" s="2" t="e">
        <f t="shared" si="72"/>
        <v>#DIV/0!</v>
      </c>
      <c r="DA104" s="2">
        <f t="shared" si="72"/>
        <v>221.02854332291668</v>
      </c>
      <c r="DB104" s="2">
        <f t="shared" si="72"/>
        <v>221.02854332291668</v>
      </c>
      <c r="DC104" s="2" t="e">
        <f t="shared" si="72"/>
        <v>#DIV/0!</v>
      </c>
      <c r="DD104" s="2" t="e">
        <f t="shared" si="72"/>
        <v>#DIV/0!</v>
      </c>
      <c r="DE104" s="2">
        <f t="shared" si="72"/>
        <v>503.28017714583302</v>
      </c>
      <c r="DF104" s="2">
        <f t="shared" si="72"/>
        <v>503.28017714583302</v>
      </c>
      <c r="DG104" s="2" t="e">
        <f t="shared" si="72"/>
        <v>#DIV/0!</v>
      </c>
      <c r="DH104" s="2" t="e">
        <f t="shared" si="72"/>
        <v>#DIV/0!</v>
      </c>
      <c r="DI104" s="2">
        <f t="shared" si="72"/>
        <v>306.14484331249975</v>
      </c>
      <c r="DJ104" s="2">
        <f t="shared" si="72"/>
        <v>306.14484331249975</v>
      </c>
      <c r="DK104" s="2" t="e">
        <f t="shared" si="72"/>
        <v>#DIV/0!</v>
      </c>
      <c r="DL104" s="2" t="e">
        <f t="shared" si="72"/>
        <v>#DIV/0!</v>
      </c>
      <c r="DM104" s="2">
        <f t="shared" si="72"/>
        <v>307.66106255208365</v>
      </c>
      <c r="DN104" s="2">
        <f t="shared" si="72"/>
        <v>307.66106255208365</v>
      </c>
      <c r="DO104" s="2" t="e">
        <f t="shared" si="72"/>
        <v>#DIV/0!</v>
      </c>
      <c r="DP104" s="2" t="e">
        <f t="shared" si="72"/>
        <v>#DIV/0!</v>
      </c>
      <c r="DQ104" s="2">
        <f t="shared" si="72"/>
        <v>0</v>
      </c>
      <c r="DR104" s="2">
        <f t="shared" si="72"/>
        <v>0</v>
      </c>
      <c r="DS104" s="2" t="e">
        <f t="shared" si="72"/>
        <v>#DIV/0!</v>
      </c>
      <c r="DT104" s="2" t="e">
        <f t="shared" si="72"/>
        <v>#DIV/0!</v>
      </c>
      <c r="DU104" s="2">
        <f t="shared" ref="DU104:DV104" si="73">AVERAGE(DU5:DU100)</f>
        <v>0</v>
      </c>
      <c r="DV104" s="2">
        <f t="shared" si="73"/>
        <v>0</v>
      </c>
    </row>
  </sheetData>
  <mergeCells count="63">
    <mergeCell ref="DS1:DV1"/>
    <mergeCell ref="DS2:DV2"/>
    <mergeCell ref="DO2:DR2"/>
    <mergeCell ref="BW2:BZ2"/>
    <mergeCell ref="CA2:CD2"/>
    <mergeCell ref="CE2:CH2"/>
    <mergeCell ref="CI2:CL2"/>
    <mergeCell ref="CM2:CP2"/>
    <mergeCell ref="CQ2:CT2"/>
    <mergeCell ref="CU2:CX2"/>
    <mergeCell ref="CY2:DB2"/>
    <mergeCell ref="DC2:DF2"/>
    <mergeCell ref="DG2:DJ2"/>
    <mergeCell ref="DK2:DN2"/>
    <mergeCell ref="DK1:DN1"/>
    <mergeCell ref="DO1:DR1"/>
    <mergeCell ref="BS2:BV2"/>
    <mergeCell ref="AA2:AD2"/>
    <mergeCell ref="AE2:AH2"/>
    <mergeCell ref="AI2:AL2"/>
    <mergeCell ref="AM2:AP2"/>
    <mergeCell ref="AQ2:AT2"/>
    <mergeCell ref="AU2:AX2"/>
    <mergeCell ref="AY2:BB2"/>
    <mergeCell ref="BC2:BF2"/>
    <mergeCell ref="BG2:BJ2"/>
    <mergeCell ref="BK2:BN2"/>
    <mergeCell ref="BO2:BR2"/>
    <mergeCell ref="AE1:AH1"/>
    <mergeCell ref="AI1:AL1"/>
    <mergeCell ref="AM1:AP1"/>
    <mergeCell ref="AQ1:AT1"/>
    <mergeCell ref="C2:F2"/>
    <mergeCell ref="G2:J2"/>
    <mergeCell ref="K2:N2"/>
    <mergeCell ref="O2:R2"/>
    <mergeCell ref="S2:V2"/>
    <mergeCell ref="CU1:CX1"/>
    <mergeCell ref="CY1:DB1"/>
    <mergeCell ref="DC1:DF1"/>
    <mergeCell ref="DG1:DJ1"/>
    <mergeCell ref="AY1:BB1"/>
    <mergeCell ref="BC1:BF1"/>
    <mergeCell ref="BG1:BJ1"/>
    <mergeCell ref="BK1:BN1"/>
    <mergeCell ref="BO1:BR1"/>
    <mergeCell ref="BS1:BV1"/>
    <mergeCell ref="A1:B3"/>
    <mergeCell ref="CQ1:CT1"/>
    <mergeCell ref="AU1:AX1"/>
    <mergeCell ref="C1:F1"/>
    <mergeCell ref="G1:J1"/>
    <mergeCell ref="K1:N1"/>
    <mergeCell ref="O1:R1"/>
    <mergeCell ref="S1:V1"/>
    <mergeCell ref="W1:Z1"/>
    <mergeCell ref="BW1:BZ1"/>
    <mergeCell ref="CA1:CD1"/>
    <mergeCell ref="CE1:CH1"/>
    <mergeCell ref="CI1:CL1"/>
    <mergeCell ref="CM1:CP1"/>
    <mergeCell ref="W2:Z2"/>
    <mergeCell ref="AA1:A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0"/>
  </sheetPr>
  <dimension ref="A1:AH31"/>
  <sheetViews>
    <sheetView view="pageBreakPreview" zoomScale="35" zoomScaleNormal="90" zoomScaleSheetLayoutView="35" workbookViewId="0">
      <selection activeCell="A2" sqref="A2"/>
    </sheetView>
  </sheetViews>
  <sheetFormatPr defaultColWidth="9.140625" defaultRowHeight="59.25" x14ac:dyDescent="0.75"/>
  <cols>
    <col min="1" max="32" width="40.7109375" style="17" customWidth="1"/>
    <col min="33" max="16384" width="9.140625" style="17"/>
  </cols>
  <sheetData>
    <row r="1" spans="1:34" ht="150" customHeight="1" x14ac:dyDescent="0.75">
      <c r="A1" s="66" t="s">
        <v>133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</row>
    <row r="2" spans="1:34" ht="120" customHeight="1" x14ac:dyDescent="0.75">
      <c r="A2" s="18" t="s">
        <v>7</v>
      </c>
      <c r="B2" s="19">
        <f>'CON ENT HOUR'!B2</f>
        <v>45323</v>
      </c>
      <c r="C2" s="19">
        <f>'CON ENT HOUR'!C2</f>
        <v>45324</v>
      </c>
      <c r="D2" s="19">
        <f>'CON ENT HOUR'!D2</f>
        <v>45325</v>
      </c>
      <c r="E2" s="19">
        <f>'CON ENT HOUR'!E2</f>
        <v>45326</v>
      </c>
      <c r="F2" s="19">
        <f>'CON ENT HOUR'!F2</f>
        <v>45327</v>
      </c>
      <c r="G2" s="19">
        <f>'CON ENT HOUR'!G2</f>
        <v>45328</v>
      </c>
      <c r="H2" s="19">
        <f>'CON ENT HOUR'!H2</f>
        <v>45329</v>
      </c>
      <c r="I2" s="19">
        <f>'CON ENT HOUR'!I2</f>
        <v>45330</v>
      </c>
      <c r="J2" s="19">
        <f>'CON ENT HOUR'!J2</f>
        <v>45331</v>
      </c>
      <c r="K2" s="19">
        <f>'CON ENT HOUR'!K2</f>
        <v>45332</v>
      </c>
      <c r="L2" s="19">
        <f>'CON ENT HOUR'!L2</f>
        <v>45333</v>
      </c>
      <c r="M2" s="19">
        <f>'CON ENT HOUR'!M2</f>
        <v>45334</v>
      </c>
      <c r="N2" s="19">
        <f>'CON ENT HOUR'!N2</f>
        <v>45335</v>
      </c>
      <c r="O2" s="19">
        <f>'CON ENT HOUR'!O2</f>
        <v>45336</v>
      </c>
      <c r="P2" s="19">
        <f>'CON ENT HOUR'!P2</f>
        <v>45337</v>
      </c>
      <c r="Q2" s="19">
        <f>'CON ENT HOUR'!Q2</f>
        <v>45338</v>
      </c>
      <c r="R2" s="19">
        <f>'CON ENT HOUR'!R2</f>
        <v>45339</v>
      </c>
      <c r="S2" s="19">
        <f>'CON ENT HOUR'!S2</f>
        <v>45340</v>
      </c>
      <c r="T2" s="19">
        <f>'CON ENT HOUR'!T2</f>
        <v>45341</v>
      </c>
      <c r="U2" s="19">
        <f>'CON ENT HOUR'!U2</f>
        <v>45342</v>
      </c>
      <c r="V2" s="19">
        <f>'CON ENT HOUR'!V2</f>
        <v>45343</v>
      </c>
      <c r="W2" s="19">
        <f>'CON ENT HOUR'!W2</f>
        <v>45344</v>
      </c>
      <c r="X2" s="19">
        <f>'CON ENT HOUR'!X2</f>
        <v>45345</v>
      </c>
      <c r="Y2" s="19">
        <f>'CON ENT HOUR'!Y2</f>
        <v>45346</v>
      </c>
      <c r="Z2" s="19">
        <f>'CON ENT HOUR'!Z2</f>
        <v>45347</v>
      </c>
      <c r="AA2" s="19">
        <f>'CON ENT HOUR'!AA2</f>
        <v>45348</v>
      </c>
      <c r="AB2" s="19">
        <f>'CON ENT HOUR'!AB2</f>
        <v>45349</v>
      </c>
      <c r="AC2" s="19">
        <f>'CON ENT HOUR'!AC2</f>
        <v>45350</v>
      </c>
      <c r="AD2" s="19">
        <f>'CON ENT HOUR'!AD2</f>
        <v>45351</v>
      </c>
      <c r="AE2" s="19" t="e">
        <f>'CON ENT HOUR'!#REF!</f>
        <v>#REF!</v>
      </c>
      <c r="AF2" s="19" t="e">
        <f>'CON ENT HOUR'!#REF!</f>
        <v>#REF!</v>
      </c>
      <c r="AG2" s="20"/>
      <c r="AH2" s="20"/>
    </row>
    <row r="3" spans="1:34" ht="120" customHeight="1" x14ac:dyDescent="0.75">
      <c r="A3" s="18" t="s">
        <v>104</v>
      </c>
      <c r="B3" s="21">
        <f>SUM(Sur!C5:E8)/4</f>
        <v>423.03278649999982</v>
      </c>
      <c r="C3" s="21">
        <f>SUM(Sur!G5:I8)/4</f>
        <v>309.58906500000012</v>
      </c>
      <c r="D3" s="21">
        <f>SUM(Sur!K5:M8)/4</f>
        <v>436.85150674999977</v>
      </c>
      <c r="E3" s="21">
        <f>SUM(Sur!O5:Q8)/4</f>
        <v>449.17860975000031</v>
      </c>
      <c r="F3" s="21">
        <f>SUM(Sur!S5:U8)/4</f>
        <v>601.8166245000001</v>
      </c>
      <c r="G3" s="21">
        <f>SUM(Sur!W5:Y8)/4</f>
        <v>601.89129175000005</v>
      </c>
      <c r="H3" s="21">
        <f>SUM(Sur!AA5:AC8)/4</f>
        <v>220.96129800000006</v>
      </c>
      <c r="I3" s="21">
        <f>SUM(Sur!AE5:AG8)/4</f>
        <v>312.0157079999999</v>
      </c>
      <c r="J3" s="21">
        <f>SUM(Sur!AI5:AK8)/4</f>
        <v>329.36171424999986</v>
      </c>
      <c r="K3" s="21">
        <f>SUM(Sur!AM5:AO8)/4</f>
        <v>127.15299075000007</v>
      </c>
      <c r="L3" s="21">
        <f>SUM(Sur!AQ5:AS8)/4</f>
        <v>293.41536499999984</v>
      </c>
      <c r="M3" s="21">
        <f>SUM(Sur!AU5:AW8)/4</f>
        <v>602.83359699999983</v>
      </c>
      <c r="N3" s="21">
        <f>SUM(Sur!AY5:BA8)/4</f>
        <v>287.41536499999984</v>
      </c>
      <c r="O3" s="21">
        <f>SUM(Sur!BC5:BE8)/4</f>
        <v>524.18666525000015</v>
      </c>
      <c r="P3" s="21">
        <f>SUM(Sur!BG5:BI8)/4</f>
        <v>492.49109700000031</v>
      </c>
      <c r="Q3" s="21">
        <f>SUM(Sur!BK5:BM8)/4</f>
        <v>522.90855500000009</v>
      </c>
      <c r="R3" s="21">
        <f>SUM(Sur!BO5:BQ8)/4</f>
        <v>165.59802625000009</v>
      </c>
      <c r="S3" s="21">
        <f>SUM(Sur!BS5:BU8)/4</f>
        <v>350.87646174999986</v>
      </c>
      <c r="T3" s="21">
        <f>SUM(Sur!BW5:BY8)/4</f>
        <v>733.20359700000017</v>
      </c>
      <c r="U3" s="21">
        <f>SUM(Sur!CA5:CC8)/4</f>
        <v>732.29024225000001</v>
      </c>
      <c r="V3" s="21">
        <f>SUM(Sur!CE5:CG8)/4</f>
        <v>677.72571575000006</v>
      </c>
      <c r="W3" s="21">
        <f>SUM(Sur!CI5:CK8)/4</f>
        <v>325.10420625000017</v>
      </c>
      <c r="X3" s="21">
        <f>SUM(Sur!CM5:CO8)/4</f>
        <v>282.07131075000029</v>
      </c>
      <c r="Y3" s="21">
        <f>SUM(Sur!CQ5:CS8)/4</f>
        <v>328.86925025000016</v>
      </c>
      <c r="Z3" s="21">
        <f>SUM(Sur!CU5:CW8)/4</f>
        <v>297.03596950000031</v>
      </c>
      <c r="AA3" s="21">
        <f>SUM(Sur!CY5:DA8)/4</f>
        <v>296.95536500000026</v>
      </c>
      <c r="AB3" s="21">
        <f>SUM(Sur!DC5:DE8)/4</f>
        <v>735.62359699999979</v>
      </c>
      <c r="AC3" s="21">
        <f>SUM(Sur!DG5:DI8)/4</f>
        <v>397.88394825000023</v>
      </c>
      <c r="AD3" s="21">
        <f>SUM(Sur!DK5:DM8)/4</f>
        <v>324.41295375000016</v>
      </c>
      <c r="AE3" s="21">
        <f>SUM(Sur!DO5:DQ8)/4</f>
        <v>0</v>
      </c>
      <c r="AF3" s="21">
        <f>SUM(Sur!DS5:DU8)/4</f>
        <v>0</v>
      </c>
      <c r="AG3" s="20"/>
      <c r="AH3" s="20"/>
    </row>
    <row r="4" spans="1:34" ht="120" customHeight="1" x14ac:dyDescent="0.75">
      <c r="A4" s="18" t="s">
        <v>105</v>
      </c>
      <c r="B4" s="21">
        <f>SUM(Sur!C9:E12)/4</f>
        <v>495.27365699999984</v>
      </c>
      <c r="C4" s="21">
        <f>SUM(Sur!G9:I12)/4</f>
        <v>460.38042500000017</v>
      </c>
      <c r="D4" s="21">
        <f>SUM(Sur!K9:M12)/4</f>
        <v>486.92615699999988</v>
      </c>
      <c r="E4" s="21">
        <f>SUM(Sur!O9:Q12)/4</f>
        <v>496.01385300000049</v>
      </c>
      <c r="F4" s="21">
        <f>SUM(Sur!S9:U12)/4</f>
        <v>602.67385300000001</v>
      </c>
      <c r="G4" s="21">
        <f>SUM(Sur!W9:Y12)/4</f>
        <v>603.58663049999996</v>
      </c>
      <c r="H4" s="21">
        <f>SUM(Sur!AA9:AC12)/4</f>
        <v>342.82982400000003</v>
      </c>
      <c r="I4" s="21">
        <f>SUM(Sur!AE9:AG12)/4</f>
        <v>550.0336605</v>
      </c>
      <c r="J4" s="21">
        <f>SUM(Sur!AI9:AK12)/4</f>
        <v>331.65570799999978</v>
      </c>
      <c r="K4" s="21">
        <f>SUM(Sur!AM9:AO12)/4</f>
        <v>146.35285400000032</v>
      </c>
      <c r="L4" s="21">
        <f>SUM(Sur!AQ9:AS12)/4</f>
        <v>293.41536499999984</v>
      </c>
      <c r="M4" s="21">
        <f>SUM(Sur!AU9:AW12)/4</f>
        <v>602.83359700000005</v>
      </c>
      <c r="N4" s="21">
        <f>SUM(Sur!AY9:BA12)/4</f>
        <v>355.15448100000026</v>
      </c>
      <c r="O4" s="21">
        <f>SUM(Sur!BC9:BE12)/4</f>
        <v>596.2535969999999</v>
      </c>
      <c r="P4" s="21">
        <f>SUM(Sur!BG9:BI12)/4</f>
        <v>564.83359700000028</v>
      </c>
      <c r="Q4" s="21">
        <f>SUM(Sur!BK9:BM12)/4</f>
        <v>641.19109700000001</v>
      </c>
      <c r="R4" s="21">
        <f>SUM(Sur!BO9:BQ12)/4</f>
        <v>289.16929850000008</v>
      </c>
      <c r="S4" s="21">
        <f>SUM(Sur!BS9:BU12)/4</f>
        <v>418.90948100000026</v>
      </c>
      <c r="T4" s="21">
        <f>SUM(Sur!BW9:BY12)/4</f>
        <v>781.07937799999991</v>
      </c>
      <c r="U4" s="21">
        <f>SUM(Sur!CA9:CC12)/4</f>
        <v>732.62359699999979</v>
      </c>
      <c r="V4" s="21">
        <f>SUM(Sur!CE9:CG12)/4</f>
        <v>733.20359700000017</v>
      </c>
      <c r="W4" s="21">
        <f>SUM(Sur!CI9:CK12)/4</f>
        <v>328.95536500000003</v>
      </c>
      <c r="X4" s="21">
        <f>SUM(Sur!CM9:CO12)/4</f>
        <v>326.73868399999992</v>
      </c>
      <c r="Y4" s="21">
        <f>SUM(Sur!CQ9:CS12)/4</f>
        <v>328.91036499999996</v>
      </c>
      <c r="Z4" s="21">
        <f>SUM(Sur!CU9:CW12)/4</f>
        <v>296.95536500000026</v>
      </c>
      <c r="AA4" s="21">
        <f>SUM(Sur!CY9:DA12)/4</f>
        <v>296.95536500000026</v>
      </c>
      <c r="AB4" s="21">
        <f>SUM(Sur!DC9:DE12)/4</f>
        <v>783.28406000000007</v>
      </c>
      <c r="AC4" s="21">
        <f>SUM(Sur!DG9:DI12)/4</f>
        <v>557.24250600000016</v>
      </c>
      <c r="AD4" s="21">
        <f>SUM(Sur!DK9:DM12)/4</f>
        <v>548.21407900000008</v>
      </c>
      <c r="AE4" s="21">
        <f>SUM(Sur!DO9:DQ12)/4</f>
        <v>0</v>
      </c>
      <c r="AF4" s="21">
        <f>SUM(Sur!DS9:DU12)/4</f>
        <v>0</v>
      </c>
      <c r="AG4" s="20"/>
      <c r="AH4" s="20"/>
    </row>
    <row r="5" spans="1:34" ht="120" customHeight="1" x14ac:dyDescent="0.75">
      <c r="A5" s="18" t="s">
        <v>106</v>
      </c>
      <c r="B5" s="21">
        <f>SUM(Sur!C13:E16)/4</f>
        <v>496.33615699999984</v>
      </c>
      <c r="C5" s="21">
        <f>SUM(Sur!G13:I16)/4</f>
        <v>486.06792499999989</v>
      </c>
      <c r="D5" s="21">
        <f>SUM(Sur!K13:M16)/4</f>
        <v>486.92615699999988</v>
      </c>
      <c r="E5" s="21">
        <f>SUM(Sur!O13:Q16)/4</f>
        <v>496.01385300000061</v>
      </c>
      <c r="F5" s="21">
        <f>SUM(Sur!S13:U16)/4</f>
        <v>602.67385300000024</v>
      </c>
      <c r="G5" s="21">
        <f>SUM(Sur!W13:Y16)/4</f>
        <v>603.96003900000005</v>
      </c>
      <c r="H5" s="21">
        <f>SUM(Sur!AA13:AC16)/4</f>
        <v>602.30143999999996</v>
      </c>
      <c r="I5" s="21">
        <f>SUM(Sur!AE13:AG16)/4</f>
        <v>623.58394000000021</v>
      </c>
      <c r="J5" s="21">
        <f>SUM(Sur!AI13:AK16)/4</f>
        <v>331.65570799999955</v>
      </c>
      <c r="K5" s="21">
        <f>SUM(Sur!AM13:AO16)/4</f>
        <v>146.35285400000021</v>
      </c>
      <c r="L5" s="21">
        <f>SUM(Sur!AQ13:AS16)/4</f>
        <v>514.42859700000031</v>
      </c>
      <c r="M5" s="21">
        <f>SUM(Sur!AU13:AW16)/4</f>
        <v>602.54359699999986</v>
      </c>
      <c r="N5" s="21">
        <f>SUM(Sur!AY13:BA16)/4</f>
        <v>570.56609700000035</v>
      </c>
      <c r="O5" s="21">
        <f>SUM(Sur!BC13:BE16)/4</f>
        <v>596.25359699999979</v>
      </c>
      <c r="P5" s="21">
        <f>SUM(Sur!BG13:BI16)/4</f>
        <v>564.83359700000028</v>
      </c>
      <c r="Q5" s="21">
        <f>SUM(Sur!BK13:BM16)/4</f>
        <v>642.2535969999999</v>
      </c>
      <c r="R5" s="21">
        <f>SUM(Sur!BO13:BQ16)/4</f>
        <v>320.37179850000007</v>
      </c>
      <c r="S5" s="21">
        <f>SUM(Sur!BS13:BU16)/4</f>
        <v>669.17109700000015</v>
      </c>
      <c r="T5" s="21">
        <f>SUM(Sur!BW13:BY16)/4</f>
        <v>918.95515900000009</v>
      </c>
      <c r="U5" s="21">
        <f>SUM(Sur!CA13:CC16)/4</f>
        <v>732.62359699999979</v>
      </c>
      <c r="V5" s="21">
        <f>SUM(Sur!CE13:CG16)/4</f>
        <v>733.20359700000017</v>
      </c>
      <c r="W5" s="21">
        <f>SUM(Sur!CI13:CK16)/4</f>
        <v>328.95536500000026</v>
      </c>
      <c r="X5" s="21">
        <f>SUM(Sur!CM13:CO16)/4</f>
        <v>326.73868399999992</v>
      </c>
      <c r="Y5" s="21">
        <f>SUM(Sur!CQ13:CS16)/4</f>
        <v>328.95536500000026</v>
      </c>
      <c r="Z5" s="21">
        <f>SUM(Sur!CU13:CW16)/4</f>
        <v>296.95536500000026</v>
      </c>
      <c r="AA5" s="21">
        <f>SUM(Sur!CY13:DA16)/4</f>
        <v>296.95536500000026</v>
      </c>
      <c r="AB5" s="21">
        <f>SUM(Sur!DC13:DE16)/4</f>
        <v>857.70856750000007</v>
      </c>
      <c r="AC5" s="21">
        <f>SUM(Sur!DG13:DI16)/4</f>
        <v>628.19250600000009</v>
      </c>
      <c r="AD5" s="21">
        <f>SUM(Sur!DK13:DM16)/4</f>
        <v>628.19250600000032</v>
      </c>
      <c r="AE5" s="21">
        <f>SUM(Sur!DO13:DQ16)/4</f>
        <v>0</v>
      </c>
      <c r="AF5" s="21">
        <f>SUM(Sur!DS13:DU16)/4</f>
        <v>0</v>
      </c>
      <c r="AG5" s="20"/>
      <c r="AH5" s="20"/>
    </row>
    <row r="6" spans="1:34" ht="120" customHeight="1" x14ac:dyDescent="0.75">
      <c r="A6" s="18" t="s">
        <v>107</v>
      </c>
      <c r="B6" s="21">
        <f>SUM(Sur!C17:E20)/4</f>
        <v>496.3361569999999</v>
      </c>
      <c r="C6" s="21">
        <f>SUM(Sur!G17:I20)/4</f>
        <v>488.06792499999983</v>
      </c>
      <c r="D6" s="21">
        <f>SUM(Sur!K17:M20)/4</f>
        <v>463.15792499999998</v>
      </c>
      <c r="E6" s="21">
        <f>SUM(Sur!O17:Q20)/4</f>
        <v>496.01385300000038</v>
      </c>
      <c r="F6" s="21">
        <f>SUM(Sur!S17:U20)/4</f>
        <v>602.67385300000024</v>
      </c>
      <c r="G6" s="21">
        <f>SUM(Sur!W17:Y20)/4</f>
        <v>604.65557524999997</v>
      </c>
      <c r="H6" s="21">
        <f>SUM(Sur!AA17:AC20)/4</f>
        <v>603.36393999999973</v>
      </c>
      <c r="I6" s="21">
        <f>SUM(Sur!AE17:AG20)/4</f>
        <v>623.58393999999998</v>
      </c>
      <c r="J6" s="21">
        <f>SUM(Sur!AI17:AK20)/4</f>
        <v>331.65570799999978</v>
      </c>
      <c r="K6" s="21">
        <f>SUM(Sur!AM17:AO20)/4</f>
        <v>146.35285400000021</v>
      </c>
      <c r="L6" s="21">
        <f>SUM(Sur!AQ17:AS20)/4</f>
        <v>602.83359700000028</v>
      </c>
      <c r="M6" s="21">
        <f>SUM(Sur!AU17:AW20)/4</f>
        <v>602.2535969999999</v>
      </c>
      <c r="N6" s="21">
        <f>SUM(Sur!AY17:BA20)/4</f>
        <v>596.25359700000035</v>
      </c>
      <c r="O6" s="21">
        <f>SUM(Sur!BC17:BE20)/4</f>
        <v>596.25359699999967</v>
      </c>
      <c r="P6" s="21">
        <f>SUM(Sur!BG17:BI20)/4</f>
        <v>564.83359699999994</v>
      </c>
      <c r="Q6" s="21">
        <f>SUM(Sur!BK17:BM20)/4</f>
        <v>642.25359700000001</v>
      </c>
      <c r="R6" s="21">
        <f>SUM(Sur!BO17:BQ20)/4</f>
        <v>320.37179850000007</v>
      </c>
      <c r="S6" s="21">
        <f>SUM(Sur!BS17:BU20)/4</f>
        <v>687.23359700000037</v>
      </c>
      <c r="T6" s="21">
        <f>SUM(Sur!BW17:BY20)/4</f>
        <v>838.20359700000006</v>
      </c>
      <c r="U6" s="21">
        <f>SUM(Sur!CA17:CC20)/4</f>
        <v>732.62359700000013</v>
      </c>
      <c r="V6" s="21">
        <f>SUM(Sur!CE17:CG20)/4</f>
        <v>733.20359700000017</v>
      </c>
      <c r="W6" s="21">
        <f>SUM(Sur!CI17:CK20)/4</f>
        <v>328.9553649999998</v>
      </c>
      <c r="X6" s="21">
        <f>SUM(Sur!CM17:CO20)/4</f>
        <v>326.73868399999992</v>
      </c>
      <c r="Y6" s="21">
        <f>SUM(Sur!CQ17:CS20)/4</f>
        <v>328.95536500000026</v>
      </c>
      <c r="Z6" s="21">
        <f>SUM(Sur!CU17:CW20)/4</f>
        <v>296.9553649999998</v>
      </c>
      <c r="AA6" s="21">
        <f>SUM(Sur!CY17:DA20)/4</f>
        <v>296.95536500000003</v>
      </c>
      <c r="AB6" s="21">
        <f>SUM(Sur!DC17:DE20)/4</f>
        <v>858.007294</v>
      </c>
      <c r="AC6" s="21">
        <f>SUM(Sur!DG17:DI20)/4</f>
        <v>628.19250600000009</v>
      </c>
      <c r="AD6" s="21">
        <f>SUM(Sur!DK17:DM20)/4</f>
        <v>628.19250600000021</v>
      </c>
      <c r="AE6" s="21">
        <f>SUM(Sur!DO17:DQ20)/4</f>
        <v>0</v>
      </c>
      <c r="AF6" s="21">
        <f>SUM(Sur!DS17:DU20)/4</f>
        <v>0</v>
      </c>
      <c r="AG6" s="20"/>
      <c r="AH6" s="20"/>
    </row>
    <row r="7" spans="1:34" ht="120" customHeight="1" x14ac:dyDescent="0.75">
      <c r="A7" s="18" t="s">
        <v>108</v>
      </c>
      <c r="B7" s="21">
        <f>SUM(Sur!C21:E24)/4</f>
        <v>473.83615700000018</v>
      </c>
      <c r="C7" s="21">
        <f>SUM(Sur!G21:I24)/4</f>
        <v>451.31792499999983</v>
      </c>
      <c r="D7" s="21">
        <f>SUM(Sur!K21:M24)/4</f>
        <v>406.90792499999998</v>
      </c>
      <c r="E7" s="21">
        <f>SUM(Sur!O21:Q24)/4</f>
        <v>496.01385300000038</v>
      </c>
      <c r="F7" s="21">
        <f>SUM(Sur!S21:U24)/4</f>
        <v>512.24588900000026</v>
      </c>
      <c r="G7" s="21">
        <f>SUM(Sur!W21:Y24)/4</f>
        <v>555.53483400000016</v>
      </c>
      <c r="H7" s="21">
        <f>SUM(Sur!AA21:AC24)/4</f>
        <v>579.93482400000016</v>
      </c>
      <c r="I7" s="21">
        <f>SUM(Sur!AE21:AG24)/4</f>
        <v>603.90394000000015</v>
      </c>
      <c r="J7" s="21">
        <f>SUM(Sur!AI21:AK24)/4</f>
        <v>331.65570800000023</v>
      </c>
      <c r="K7" s="21">
        <f>SUM(Sur!AM21:AO24)/4</f>
        <v>119.21200675000023</v>
      </c>
      <c r="L7" s="21">
        <f>SUM(Sur!AQ21:AS24)/4</f>
        <v>534.86903899999982</v>
      </c>
      <c r="M7" s="21">
        <f>SUM(Sur!AU21:AW24)/4</f>
        <v>429.03242300000011</v>
      </c>
      <c r="N7" s="21">
        <f>SUM(Sur!AY21:BA24)/4</f>
        <v>482.82448100000011</v>
      </c>
      <c r="O7" s="21">
        <f>SUM(Sur!BC21:BE24)/4</f>
        <v>429.03242300000011</v>
      </c>
      <c r="P7" s="21">
        <f>SUM(Sur!BG21:BI24)/4</f>
        <v>542.33359700000017</v>
      </c>
      <c r="Q7" s="21">
        <f>SUM(Sur!BK21:BM24)/4</f>
        <v>619.75359700000024</v>
      </c>
      <c r="R7" s="21">
        <f>SUM(Sur!BO21:BQ24)/4</f>
        <v>309.1217985000003</v>
      </c>
      <c r="S7" s="21">
        <f>SUM(Sur!BS21:BU24)/4</f>
        <v>555.81948100000022</v>
      </c>
      <c r="T7" s="21">
        <f>SUM(Sur!BW21:BY24)/4</f>
        <v>702.15903899999989</v>
      </c>
      <c r="U7" s="21">
        <f>SUM(Sur!CA21:CC24)/4</f>
        <v>732.62359700000025</v>
      </c>
      <c r="V7" s="21">
        <f>SUM(Sur!CE21:CG24)/4</f>
        <v>718.20359700000006</v>
      </c>
      <c r="W7" s="21">
        <f>SUM(Sur!CI21:CK24)/4</f>
        <v>328.95536500000026</v>
      </c>
      <c r="X7" s="21">
        <f>SUM(Sur!CM21:CO24)/4</f>
        <v>326.73868399999992</v>
      </c>
      <c r="Y7" s="21">
        <f>SUM(Sur!CQ21:CS24)/4</f>
        <v>328.95536499999992</v>
      </c>
      <c r="Z7" s="21">
        <f>SUM(Sur!CU21:CW24)/4</f>
        <v>296.95536500000003</v>
      </c>
      <c r="AA7" s="21">
        <f>SUM(Sur!CY21:DA24)/4</f>
        <v>296.95536499999992</v>
      </c>
      <c r="AB7" s="21">
        <f>SUM(Sur!DC21:DE24)/4</f>
        <v>578.02364550000027</v>
      </c>
      <c r="AC7" s="21">
        <f>SUM(Sur!DG21:DI24)/4</f>
        <v>548.5133900000003</v>
      </c>
      <c r="AD7" s="21">
        <f>SUM(Sur!DK21:DM24)/4</f>
        <v>476.38633200000027</v>
      </c>
      <c r="AE7" s="21">
        <f>SUM(Sur!DO21:DQ24)/4</f>
        <v>0</v>
      </c>
      <c r="AF7" s="21">
        <f>SUM(Sur!DS21:DU24)/4</f>
        <v>0</v>
      </c>
      <c r="AG7" s="20"/>
      <c r="AH7" s="20"/>
    </row>
    <row r="8" spans="1:34" ht="120" customHeight="1" x14ac:dyDescent="0.75">
      <c r="A8" s="18" t="s">
        <v>109</v>
      </c>
      <c r="B8" s="21">
        <f>SUM(Sur!C25:E28)/4</f>
        <v>220.66042499999992</v>
      </c>
      <c r="C8" s="21">
        <f>SUM(Sur!G25:I28)/4</f>
        <v>316.11215550000031</v>
      </c>
      <c r="D8" s="21">
        <f>SUM(Sur!K25:M28)/4</f>
        <v>158.50054150000017</v>
      </c>
      <c r="E8" s="21">
        <f>SUM(Sur!O25:Q28)/4</f>
        <v>339.52042500000073</v>
      </c>
      <c r="F8" s="21">
        <f>SUM(Sur!S25:U28)/4</f>
        <v>295.32042499999989</v>
      </c>
      <c r="G8" s="21">
        <f>SUM(Sur!W25:Y28)/4</f>
        <v>304.94542499999989</v>
      </c>
      <c r="H8" s="21">
        <f>SUM(Sur!AA25:AC28)/4</f>
        <v>343.90320800000006</v>
      </c>
      <c r="I8" s="21">
        <f>SUM(Sur!AE25:AG28)/4</f>
        <v>367.39320800000019</v>
      </c>
      <c r="J8" s="21">
        <f>SUM(Sur!AI25:AK28)/4</f>
        <v>332.82570800000008</v>
      </c>
      <c r="K8" s="21">
        <f>SUM(Sur!AM25:AO28)/4</f>
        <v>54.311046000000147</v>
      </c>
      <c r="L8" s="21">
        <f>SUM(Sur!AQ25:AS28)/4</f>
        <v>166.35942175000002</v>
      </c>
      <c r="M8" s="21">
        <f>SUM(Sur!AU25:AW28)/4</f>
        <v>145.81889100000001</v>
      </c>
      <c r="N8" s="21">
        <f>SUM(Sur!AY25:BA28)/4</f>
        <v>102.34669274999987</v>
      </c>
      <c r="O8" s="21">
        <f>SUM(Sur!BC25:BE28)/4</f>
        <v>130.37254200000029</v>
      </c>
      <c r="P8" s="21">
        <f>SUM(Sur!BG25:BI28)/4</f>
        <v>269.58383200000014</v>
      </c>
      <c r="Q8" s="21">
        <f>SUM(Sur!BK25:BM28)/4</f>
        <v>353.24961925000002</v>
      </c>
      <c r="R8" s="21">
        <f>SUM(Sur!BO25:BQ28)/4</f>
        <v>174.40018249999991</v>
      </c>
      <c r="S8" s="21">
        <f>SUM(Sur!BS25:BU28)/4</f>
        <v>329.65286500000002</v>
      </c>
      <c r="T8" s="21">
        <f>SUM(Sur!BW25:BY28)/4</f>
        <v>275.03735250000011</v>
      </c>
      <c r="U8" s="21">
        <f>SUM(Sur!CA25:CC28)/4</f>
        <v>419.485365</v>
      </c>
      <c r="V8" s="21">
        <f>SUM(Sur!CE25:CG28)/4</f>
        <v>387.94036500000004</v>
      </c>
      <c r="W8" s="21">
        <f>SUM(Sur!CI25:CK28)/4</f>
        <v>329.53536499999996</v>
      </c>
      <c r="X8" s="21">
        <f>SUM(Sur!CM25:CO28)/4</f>
        <v>327.03368400000011</v>
      </c>
      <c r="Y8" s="21">
        <f>SUM(Sur!CQ25:CS28)/4</f>
        <v>329.53536500000007</v>
      </c>
      <c r="Z8" s="21">
        <f>SUM(Sur!CU25:CW28)/4</f>
        <v>296.98970325000005</v>
      </c>
      <c r="AA8" s="21">
        <f>SUM(Sur!CY25:DA28)/4</f>
        <v>298.57259275000001</v>
      </c>
      <c r="AB8" s="21">
        <f>SUM(Sur!DC25:DE28)/4</f>
        <v>440.55492475000005</v>
      </c>
      <c r="AC8" s="21">
        <f>SUM(Sur!DG25:DI28)/4</f>
        <v>270.74948675000007</v>
      </c>
      <c r="AD8" s="21">
        <f>SUM(Sur!DK25:DM28)/4</f>
        <v>122.68892700000026</v>
      </c>
      <c r="AE8" s="21">
        <f>SUM(Sur!DO25:DQ28)/4</f>
        <v>0</v>
      </c>
      <c r="AF8" s="21">
        <f>SUM(Sur!DS25:DU28)/4</f>
        <v>0</v>
      </c>
      <c r="AG8" s="20"/>
      <c r="AH8" s="20"/>
    </row>
    <row r="9" spans="1:34" ht="120" customHeight="1" x14ac:dyDescent="0.75">
      <c r="A9" s="18" t="s">
        <v>110</v>
      </c>
      <c r="B9" s="21">
        <f>SUM(Sur!C29:E32)/4</f>
        <v>38.887783749999812</v>
      </c>
      <c r="C9" s="21">
        <f>SUM(Sur!G29:I32)/4</f>
        <v>14.06980324999995</v>
      </c>
      <c r="D9" s="21">
        <f>SUM(Sur!K29:M32)/4</f>
        <v>32</v>
      </c>
      <c r="E9" s="21">
        <f>SUM(Sur!O29:Q32)/4</f>
        <v>65.444390499999713</v>
      </c>
      <c r="F9" s="21">
        <f>SUM(Sur!S29:U32)/4</f>
        <v>67.148890749999964</v>
      </c>
      <c r="G9" s="21">
        <f>SUM(Sur!W29:Y32)/4</f>
        <v>83.079174749999993</v>
      </c>
      <c r="H9" s="21">
        <f>SUM(Sur!AA29:AC32)/4</f>
        <v>68.070470249999971</v>
      </c>
      <c r="I9" s="21">
        <f>SUM(Sur!AE29:AG32)/4</f>
        <v>64.013660499999901</v>
      </c>
      <c r="J9" s="21">
        <f>SUM(Sur!AI29:AK32)/4</f>
        <v>178.1920369999998</v>
      </c>
      <c r="K9" s="21">
        <f>SUM(Sur!AM29:AO32)/4</f>
        <v>50.5</v>
      </c>
      <c r="L9" s="21">
        <f>SUM(Sur!AQ29:AS32)/4</f>
        <v>101</v>
      </c>
      <c r="M9" s="21">
        <f>SUM(Sur!AU29:AW32)/4</f>
        <v>95</v>
      </c>
      <c r="N9" s="21">
        <f>SUM(Sur!AY29:BA32)/4</f>
        <v>95</v>
      </c>
      <c r="O9" s="21">
        <f>SUM(Sur!BC29:BE32)/4</f>
        <v>95.081534499999975</v>
      </c>
      <c r="P9" s="21">
        <f>SUM(Sur!BG29:BI32)/4</f>
        <v>65.599290250000081</v>
      </c>
      <c r="Q9" s="21">
        <f>SUM(Sur!BK29:BM32)/4</f>
        <v>152.15985374999991</v>
      </c>
      <c r="R9" s="21">
        <f>SUM(Sur!BO29:BQ32)/4</f>
        <v>50.585000750000063</v>
      </c>
      <c r="S9" s="21">
        <f>SUM(Sur!BS29:BU32)/4</f>
        <v>123.09470049999993</v>
      </c>
      <c r="T9" s="21">
        <f>SUM(Sur!BW29:BY32)/4</f>
        <v>99.598947749999979</v>
      </c>
      <c r="U9" s="21">
        <f>SUM(Sur!CA29:CC32)/4</f>
        <v>101.09356374999993</v>
      </c>
      <c r="V9" s="21">
        <f>SUM(Sur!CE29:CG32)/4</f>
        <v>101.86427225</v>
      </c>
      <c r="W9" s="21">
        <f>SUM(Sur!CI29:CK32)/4</f>
        <v>102.83455575000005</v>
      </c>
      <c r="X9" s="21">
        <f>SUM(Sur!CM29:CO32)/4</f>
        <v>128.96239974999992</v>
      </c>
      <c r="Y9" s="21">
        <f>SUM(Sur!CQ29:CS32)/4</f>
        <v>173.81616749999989</v>
      </c>
      <c r="Z9" s="21">
        <f>SUM(Sur!CU29:CW32)/4</f>
        <v>67</v>
      </c>
      <c r="AA9" s="21">
        <f>SUM(Sur!CY29:DA32)/4</f>
        <v>79</v>
      </c>
      <c r="AB9" s="21">
        <f>SUM(Sur!DC29:DE32)/4</f>
        <v>220.36999999999989</v>
      </c>
      <c r="AC9" s="21">
        <f>SUM(Sur!DG29:DI32)/4</f>
        <v>99</v>
      </c>
      <c r="AD9" s="21">
        <f>SUM(Sur!DK29:DM32)/4</f>
        <v>99</v>
      </c>
      <c r="AE9" s="21">
        <f>SUM(Sur!DO29:DQ32)/4</f>
        <v>0</v>
      </c>
      <c r="AF9" s="21">
        <f>SUM(Sur!DS29:DU32)/4</f>
        <v>0</v>
      </c>
      <c r="AG9" s="20"/>
      <c r="AH9" s="20"/>
    </row>
    <row r="10" spans="1:34" ht="120" customHeight="1" x14ac:dyDescent="0.75">
      <c r="A10" s="18" t="s">
        <v>111</v>
      </c>
      <c r="B10" s="21">
        <f>SUM(Sur!C33:E36)/4</f>
        <v>0</v>
      </c>
      <c r="C10" s="21">
        <f>SUM(Sur!G33:I36)/4</f>
        <v>0</v>
      </c>
      <c r="D10" s="21">
        <f>SUM(Sur!K33:M36)/4</f>
        <v>32.093034750000015</v>
      </c>
      <c r="E10" s="21">
        <f>SUM(Sur!O33:Q36)/4</f>
        <v>63.999999999999545</v>
      </c>
      <c r="F10" s="21">
        <f>SUM(Sur!S33:U36)/4</f>
        <v>64</v>
      </c>
      <c r="G10" s="21">
        <f>SUM(Sur!W33:Y36)/4</f>
        <v>64</v>
      </c>
      <c r="H10" s="21">
        <f>SUM(Sur!AA33:AC36)/4</f>
        <v>64</v>
      </c>
      <c r="I10" s="21">
        <f>SUM(Sur!AE33:AG36)/4</f>
        <v>64</v>
      </c>
      <c r="J10" s="21">
        <f>SUM(Sur!AI33:AK36)/4</f>
        <v>101.01621375000002</v>
      </c>
      <c r="K10" s="21">
        <f>SUM(Sur!AM33:AO36)/4</f>
        <v>50.500000000000114</v>
      </c>
      <c r="L10" s="21">
        <f>SUM(Sur!AQ33:AS36)/4</f>
        <v>101.44439649999993</v>
      </c>
      <c r="M10" s="21">
        <f>SUM(Sur!AU33:AW36)/4</f>
        <v>95</v>
      </c>
      <c r="N10" s="21">
        <f>SUM(Sur!AY33:BA36)/4</f>
        <v>95</v>
      </c>
      <c r="O10" s="21">
        <f>SUM(Sur!BC33:BE36)/4</f>
        <v>95</v>
      </c>
      <c r="P10" s="21">
        <f>SUM(Sur!BG33:BI36)/4</f>
        <v>63</v>
      </c>
      <c r="Q10" s="21">
        <f>SUM(Sur!BK33:BM36)/4</f>
        <v>246.83529349999981</v>
      </c>
      <c r="R10" s="21">
        <f>SUM(Sur!BO33:BQ36)/4</f>
        <v>50.5</v>
      </c>
      <c r="S10" s="21">
        <f>SUM(Sur!BS33:BU36)/4</f>
        <v>99</v>
      </c>
      <c r="T10" s="21">
        <f>SUM(Sur!BW33:BY36)/4</f>
        <v>99</v>
      </c>
      <c r="U10" s="21">
        <f>SUM(Sur!CA33:CC36)/4</f>
        <v>99</v>
      </c>
      <c r="V10" s="21">
        <f>SUM(Sur!CE33:CG36)/4</f>
        <v>99</v>
      </c>
      <c r="W10" s="21">
        <f>SUM(Sur!CI33:CK36)/4</f>
        <v>99</v>
      </c>
      <c r="X10" s="21">
        <f>SUM(Sur!CM33:CO36)/4</f>
        <v>99</v>
      </c>
      <c r="Y10" s="21">
        <f>SUM(Sur!CQ33:CS36)/4</f>
        <v>99</v>
      </c>
      <c r="Z10" s="21">
        <f>SUM(Sur!CU33:CW36)/4</f>
        <v>67</v>
      </c>
      <c r="AA10" s="21">
        <f>SUM(Sur!CY33:DA36)/4</f>
        <v>67</v>
      </c>
      <c r="AB10" s="21">
        <f>SUM(Sur!DC33:DE36)/4</f>
        <v>208.36999999999989</v>
      </c>
      <c r="AC10" s="21">
        <f>SUM(Sur!DG33:DI36)/4</f>
        <v>99</v>
      </c>
      <c r="AD10" s="21">
        <f>SUM(Sur!DK33:DM36)/4</f>
        <v>99</v>
      </c>
      <c r="AE10" s="21">
        <f>SUM(Sur!DO33:DQ36)/4</f>
        <v>0</v>
      </c>
      <c r="AF10" s="21">
        <f>SUM(Sur!DS33:DU36)/4</f>
        <v>0</v>
      </c>
      <c r="AG10" s="20"/>
      <c r="AH10" s="20"/>
    </row>
    <row r="11" spans="1:34" ht="120" customHeight="1" x14ac:dyDescent="0.75">
      <c r="A11" s="18" t="s">
        <v>112</v>
      </c>
      <c r="B11" s="21">
        <f>SUM(Sur!C37:E40)/4</f>
        <v>0</v>
      </c>
      <c r="C11" s="21">
        <f>SUM(Sur!G37:I40)/4</f>
        <v>0.18726675000004889</v>
      </c>
      <c r="D11" s="21">
        <f>SUM(Sur!K37:M40)/4</f>
        <v>32</v>
      </c>
      <c r="E11" s="21">
        <f>SUM(Sur!O37:Q40)/4</f>
        <v>65.068573749999587</v>
      </c>
      <c r="F11" s="21">
        <f>SUM(Sur!S37:U40)/4</f>
        <v>64</v>
      </c>
      <c r="G11" s="21">
        <f>SUM(Sur!W37:Y40)/4</f>
        <v>64</v>
      </c>
      <c r="H11" s="21">
        <f>SUM(Sur!AA37:AC40)/4</f>
        <v>64.876277749999986</v>
      </c>
      <c r="I11" s="21">
        <f>SUM(Sur!AE37:AG40)/4</f>
        <v>64</v>
      </c>
      <c r="J11" s="21">
        <f>SUM(Sur!AI37:AK40)/4</f>
        <v>101</v>
      </c>
      <c r="K11" s="21">
        <f>SUM(Sur!AM37:AO40)/4</f>
        <v>50.5</v>
      </c>
      <c r="L11" s="21">
        <f>SUM(Sur!AQ37:AS40)/4</f>
        <v>101.14490649999993</v>
      </c>
      <c r="M11" s="21">
        <f>SUM(Sur!AU37:AW40)/4</f>
        <v>95</v>
      </c>
      <c r="N11" s="21">
        <f>SUM(Sur!AY37:BA40)/4</f>
        <v>92</v>
      </c>
      <c r="O11" s="21">
        <f>SUM(Sur!BC37:BE40)/4</f>
        <v>94.5</v>
      </c>
      <c r="P11" s="21">
        <f>SUM(Sur!BG37:BI40)/4</f>
        <v>63</v>
      </c>
      <c r="Q11" s="21">
        <f>SUM(Sur!BK37:BM40)/4</f>
        <v>101</v>
      </c>
      <c r="R11" s="21">
        <f>SUM(Sur!BO37:BQ40)/4</f>
        <v>50.5</v>
      </c>
      <c r="S11" s="21">
        <f>SUM(Sur!BS37:BU40)/4</f>
        <v>100</v>
      </c>
      <c r="T11" s="21">
        <f>SUM(Sur!BW37:BY40)/4</f>
        <v>99</v>
      </c>
      <c r="U11" s="21">
        <f>SUM(Sur!CA37:CC40)/4</f>
        <v>99</v>
      </c>
      <c r="V11" s="21">
        <f>SUM(Sur!CE37:CG40)/4</f>
        <v>99</v>
      </c>
      <c r="W11" s="21">
        <f>SUM(Sur!CI37:CK40)/4</f>
        <v>99.060499999999934</v>
      </c>
      <c r="X11" s="21">
        <f>SUM(Sur!CM37:CO40)/4</f>
        <v>99</v>
      </c>
      <c r="Y11" s="21">
        <f>SUM(Sur!CQ37:CS40)/4</f>
        <v>99</v>
      </c>
      <c r="Z11" s="21">
        <f>SUM(Sur!CU37:CW40)/4</f>
        <v>67</v>
      </c>
      <c r="AA11" s="21">
        <f>SUM(Sur!CY37:DA40)/4</f>
        <v>67</v>
      </c>
      <c r="AB11" s="21">
        <f>SUM(Sur!DC37:DE40)/4</f>
        <v>208.36999999999989</v>
      </c>
      <c r="AC11" s="21">
        <f>SUM(Sur!DG37:DI40)/4</f>
        <v>99</v>
      </c>
      <c r="AD11" s="21">
        <f>SUM(Sur!DK37:DM40)/4</f>
        <v>99</v>
      </c>
      <c r="AE11" s="21">
        <f>SUM(Sur!DO37:DQ40)/4</f>
        <v>0</v>
      </c>
      <c r="AF11" s="21">
        <f>SUM(Sur!DS37:DU40)/4</f>
        <v>0</v>
      </c>
      <c r="AG11" s="20"/>
      <c r="AH11" s="20"/>
    </row>
    <row r="12" spans="1:34" ht="120" customHeight="1" x14ac:dyDescent="0.75">
      <c r="A12" s="18" t="s">
        <v>113</v>
      </c>
      <c r="B12" s="21">
        <f>SUM(Sur!C41:E44)/4</f>
        <v>0</v>
      </c>
      <c r="C12" s="21">
        <f>SUM(Sur!G41:I44)/4</f>
        <v>5.3669999999783613E-3</v>
      </c>
      <c r="D12" s="21">
        <f>SUM(Sur!K41:M44)/4</f>
        <v>32</v>
      </c>
      <c r="E12" s="21">
        <f>SUM(Sur!O41:Q44)/4</f>
        <v>63.999999999999886</v>
      </c>
      <c r="F12" s="21">
        <f>SUM(Sur!S41:U44)/4</f>
        <v>64</v>
      </c>
      <c r="G12" s="21">
        <f>SUM(Sur!W41:Y44)/4</f>
        <v>67.221024999999941</v>
      </c>
      <c r="H12" s="21">
        <f>SUM(Sur!AA41:AC44)/4</f>
        <v>64</v>
      </c>
      <c r="I12" s="21">
        <f>SUM(Sur!AE41:AG44)/4</f>
        <v>64</v>
      </c>
      <c r="J12" s="21">
        <f>SUM(Sur!AI41:AK44)/4</f>
        <v>101</v>
      </c>
      <c r="K12" s="21">
        <f>SUM(Sur!AM41:AO44)/4</f>
        <v>49.270000000000095</v>
      </c>
      <c r="L12" s="21">
        <f>SUM(Sur!AQ41:AS44)/4</f>
        <v>101.03474874999995</v>
      </c>
      <c r="M12" s="21">
        <f>SUM(Sur!AU41:AW44)/4</f>
        <v>95</v>
      </c>
      <c r="N12" s="21">
        <f>SUM(Sur!AY41:BA44)/4</f>
        <v>89</v>
      </c>
      <c r="O12" s="21">
        <f>SUM(Sur!BC41:BE44)/4</f>
        <v>95</v>
      </c>
      <c r="P12" s="21">
        <f>SUM(Sur!BG41:BI44)/4</f>
        <v>63</v>
      </c>
      <c r="Q12" s="21">
        <f>SUM(Sur!BK41:BM44)/4</f>
        <v>101</v>
      </c>
      <c r="R12" s="21">
        <f>SUM(Sur!BO41:BQ44)/4</f>
        <v>50.5</v>
      </c>
      <c r="S12" s="21">
        <f>SUM(Sur!BS41:BU44)/4</f>
        <v>99</v>
      </c>
      <c r="T12" s="21">
        <f>SUM(Sur!BW41:BY44)/4</f>
        <v>99</v>
      </c>
      <c r="U12" s="21">
        <f>SUM(Sur!CA41:CC44)/4</f>
        <v>99</v>
      </c>
      <c r="V12" s="21">
        <f>SUM(Sur!CE41:CG44)/4</f>
        <v>99</v>
      </c>
      <c r="W12" s="21">
        <f>SUM(Sur!CI41:CK44)/4</f>
        <v>99</v>
      </c>
      <c r="X12" s="21">
        <f>SUM(Sur!CM41:CO44)/4</f>
        <v>99.070445250000034</v>
      </c>
      <c r="Y12" s="21">
        <f>SUM(Sur!CQ41:CS44)/4</f>
        <v>99</v>
      </c>
      <c r="Z12" s="21">
        <f>SUM(Sur!CU41:CW44)/4</f>
        <v>67</v>
      </c>
      <c r="AA12" s="21">
        <f>SUM(Sur!CY41:DA44)/4</f>
        <v>67</v>
      </c>
      <c r="AB12" s="21">
        <f>SUM(Sur!DC41:DE44)/4</f>
        <v>208.36999999999989</v>
      </c>
      <c r="AC12" s="21">
        <f>SUM(Sur!DG41:DI44)/4</f>
        <v>99</v>
      </c>
      <c r="AD12" s="21">
        <f>SUM(Sur!DK41:DM44)/4</f>
        <v>99</v>
      </c>
      <c r="AE12" s="21">
        <f>SUM(Sur!DO41:DQ44)/4</f>
        <v>0</v>
      </c>
      <c r="AF12" s="21">
        <f>SUM(Sur!DS41:DU44)/4</f>
        <v>0</v>
      </c>
      <c r="AG12" s="20"/>
      <c r="AH12" s="20"/>
    </row>
    <row r="13" spans="1:34" ht="120" customHeight="1" x14ac:dyDescent="0.75">
      <c r="A13" s="18" t="s">
        <v>114</v>
      </c>
      <c r="B13" s="21">
        <f>SUM(Sur!C45:E48)/4</f>
        <v>0</v>
      </c>
      <c r="C13" s="21">
        <f>SUM(Sur!G45:I48)/4</f>
        <v>0</v>
      </c>
      <c r="D13" s="21">
        <f>SUM(Sur!K45:M48)/4</f>
        <v>32</v>
      </c>
      <c r="E13" s="21">
        <f>SUM(Sur!O45:Q48)/4</f>
        <v>64.000000000000568</v>
      </c>
      <c r="F13" s="21">
        <f>SUM(Sur!S45:U48)/4</f>
        <v>64</v>
      </c>
      <c r="G13" s="21">
        <f>SUM(Sur!W45:Y48)/4</f>
        <v>71.211250000000064</v>
      </c>
      <c r="H13" s="21">
        <f>SUM(Sur!AA45:AC48)/4</f>
        <v>64</v>
      </c>
      <c r="I13" s="21">
        <f>SUM(Sur!AE45:AG48)/4</f>
        <v>64</v>
      </c>
      <c r="J13" s="21">
        <f>SUM(Sur!AI45:AK48)/4</f>
        <v>101</v>
      </c>
      <c r="K13" s="21">
        <f>SUM(Sur!AM45:AO48)/4</f>
        <v>50.500000000000114</v>
      </c>
      <c r="L13" s="21">
        <f>SUM(Sur!AQ45:AS48)/4</f>
        <v>101.04668649999996</v>
      </c>
      <c r="M13" s="21">
        <f>SUM(Sur!AU45:AW48)/4</f>
        <v>101</v>
      </c>
      <c r="N13" s="21">
        <f>SUM(Sur!AY45:BA48)/4</f>
        <v>89</v>
      </c>
      <c r="O13" s="21">
        <f>SUM(Sur!BC45:BE48)/4</f>
        <v>63</v>
      </c>
      <c r="P13" s="21">
        <f>SUM(Sur!BG45:BI48)/4</f>
        <v>74.024999999999864</v>
      </c>
      <c r="Q13" s="21">
        <f>SUM(Sur!BK45:BM48)/4</f>
        <v>112.02499999999998</v>
      </c>
      <c r="R13" s="21">
        <f>SUM(Sur!BO45:BQ48)/4</f>
        <v>50.5</v>
      </c>
      <c r="S13" s="21">
        <f>SUM(Sur!BS45:BU48)/4</f>
        <v>101</v>
      </c>
      <c r="T13" s="21">
        <f>SUM(Sur!BW45:BY48)/4</f>
        <v>280.68846575000009</v>
      </c>
      <c r="U13" s="21">
        <f>SUM(Sur!CA45:CC48)/4</f>
        <v>101</v>
      </c>
      <c r="V13" s="21">
        <f>SUM(Sur!CE45:CG48)/4</f>
        <v>101</v>
      </c>
      <c r="W13" s="21">
        <f>SUM(Sur!CI45:CK48)/4</f>
        <v>101</v>
      </c>
      <c r="X13" s="21">
        <f>SUM(Sur!CM45:CO48)/4</f>
        <v>101</v>
      </c>
      <c r="Y13" s="21">
        <f>SUM(Sur!CQ45:CS48)/4</f>
        <v>101</v>
      </c>
      <c r="Z13" s="21">
        <f>SUM(Sur!CU45:CW48)/4</f>
        <v>69</v>
      </c>
      <c r="AA13" s="21">
        <f>SUM(Sur!CY45:DA48)/4</f>
        <v>69</v>
      </c>
      <c r="AB13" s="21">
        <f>SUM(Sur!DC45:DE48)/4</f>
        <v>210.41524474999983</v>
      </c>
      <c r="AC13" s="21">
        <f>SUM(Sur!DG45:DI48)/4</f>
        <v>106.09000000000015</v>
      </c>
      <c r="AD13" s="21">
        <f>SUM(Sur!DK45:DM48)/4</f>
        <v>158.98782200000005</v>
      </c>
      <c r="AE13" s="21">
        <f>SUM(Sur!DO45:DQ48)/4</f>
        <v>0</v>
      </c>
      <c r="AF13" s="21">
        <f>SUM(Sur!DS45:DU48)/4</f>
        <v>0</v>
      </c>
      <c r="AG13" s="20"/>
      <c r="AH13" s="20"/>
    </row>
    <row r="14" spans="1:34" ht="120" customHeight="1" x14ac:dyDescent="0.75">
      <c r="A14" s="18" t="s">
        <v>115</v>
      </c>
      <c r="B14" s="21">
        <f>SUM(Sur!C49:E52)/4</f>
        <v>145.63047774999995</v>
      </c>
      <c r="C14" s="21">
        <f>SUM(Sur!G49:I52)/4</f>
        <v>0</v>
      </c>
      <c r="D14" s="21">
        <f>SUM(Sur!K49:M52)/4</f>
        <v>32</v>
      </c>
      <c r="E14" s="21">
        <f>SUM(Sur!O49:Q52)/4</f>
        <v>64.000000000000455</v>
      </c>
      <c r="F14" s="21">
        <f>SUM(Sur!S49:U52)/4</f>
        <v>268.058672</v>
      </c>
      <c r="G14" s="21">
        <f>SUM(Sur!W49:Y52)/4</f>
        <v>61.535468000000151</v>
      </c>
      <c r="H14" s="21">
        <f>SUM(Sur!AA49:AC52)/4</f>
        <v>136.65053425000008</v>
      </c>
      <c r="I14" s="21">
        <f>SUM(Sur!AE49:AG52)/4</f>
        <v>143.28987900000016</v>
      </c>
      <c r="J14" s="21">
        <f>SUM(Sur!AI49:AK52)/4</f>
        <v>101.03228825000008</v>
      </c>
      <c r="K14" s="21">
        <f>SUM(Sur!AM49:AO52)/4</f>
        <v>50.500000000000227</v>
      </c>
      <c r="L14" s="21">
        <f>SUM(Sur!AQ49:AS52)/4</f>
        <v>101</v>
      </c>
      <c r="M14" s="21">
        <f>SUM(Sur!AU49:AW52)/4</f>
        <v>101</v>
      </c>
      <c r="N14" s="21">
        <f>SUM(Sur!AY49:BA52)/4</f>
        <v>89</v>
      </c>
      <c r="O14" s="21">
        <f>SUM(Sur!BC49:BE52)/4</f>
        <v>63</v>
      </c>
      <c r="P14" s="21">
        <f>SUM(Sur!BG49:BI52)/4</f>
        <v>132.60121300000003</v>
      </c>
      <c r="Q14" s="21">
        <f>SUM(Sur!BK49:BM52)/4</f>
        <v>170.85072249999996</v>
      </c>
      <c r="R14" s="21">
        <f>SUM(Sur!BO49:BQ52)/4</f>
        <v>50.5</v>
      </c>
      <c r="S14" s="21">
        <f>SUM(Sur!BS49:BU52)/4</f>
        <v>101</v>
      </c>
      <c r="T14" s="21">
        <f>SUM(Sur!BW49:BY52)/4</f>
        <v>395.65853099999993</v>
      </c>
      <c r="U14" s="21">
        <f>SUM(Sur!CA49:CC52)/4</f>
        <v>139.54144975000008</v>
      </c>
      <c r="V14" s="21">
        <f>SUM(Sur!CE49:CG52)/4</f>
        <v>101</v>
      </c>
      <c r="W14" s="21">
        <f>SUM(Sur!CI49:CK52)/4</f>
        <v>101</v>
      </c>
      <c r="X14" s="21">
        <f>SUM(Sur!CM49:CO52)/4</f>
        <v>108.36166375000005</v>
      </c>
      <c r="Y14" s="21">
        <f>SUM(Sur!CQ49:CS52)/4</f>
        <v>101</v>
      </c>
      <c r="Z14" s="21">
        <f>SUM(Sur!CU49:CW52)/4</f>
        <v>71.545000000000073</v>
      </c>
      <c r="AA14" s="21">
        <f>SUM(Sur!CY49:DA52)/4</f>
        <v>69</v>
      </c>
      <c r="AB14" s="21">
        <f>SUM(Sur!DC49:DE52)/4</f>
        <v>398.72402399999999</v>
      </c>
      <c r="AC14" s="21">
        <f>SUM(Sur!DG49:DI52)/4</f>
        <v>274.28264750000039</v>
      </c>
      <c r="AD14" s="21">
        <f>SUM(Sur!DK49:DM52)/4</f>
        <v>288.85169800000028</v>
      </c>
      <c r="AE14" s="21">
        <f>SUM(Sur!DO49:DQ52)/4</f>
        <v>0</v>
      </c>
      <c r="AF14" s="21">
        <f>SUM(Sur!DS49:DU52)/4</f>
        <v>0</v>
      </c>
      <c r="AG14" s="20"/>
      <c r="AH14" s="20"/>
    </row>
    <row r="15" spans="1:34" ht="120" customHeight="1" x14ac:dyDescent="0.75">
      <c r="A15" s="18" t="s">
        <v>116</v>
      </c>
      <c r="B15" s="21">
        <f>SUM(Sur!C53:E56)/4</f>
        <v>362.91750000000002</v>
      </c>
      <c r="C15" s="21">
        <f>SUM(Sur!G53:I56)/4</f>
        <v>0</v>
      </c>
      <c r="D15" s="21">
        <f>SUM(Sur!K53:M56)/4</f>
        <v>47.403116250000039</v>
      </c>
      <c r="E15" s="21">
        <f>SUM(Sur!O53:Q56)/4</f>
        <v>77.492536000000541</v>
      </c>
      <c r="F15" s="21">
        <f>SUM(Sur!S53:U56)/4</f>
        <v>352.7446000000001</v>
      </c>
      <c r="G15" s="21">
        <f>SUM(Sur!W53:Y56)/4</f>
        <v>194.21982924999998</v>
      </c>
      <c r="H15" s="21">
        <f>SUM(Sur!AA53:AC56)/4</f>
        <v>252.73975799999971</v>
      </c>
      <c r="I15" s="21">
        <f>SUM(Sur!AE53:AG56)/4</f>
        <v>249.39475800000002</v>
      </c>
      <c r="J15" s="21">
        <f>SUM(Sur!AI53:AK56)/4</f>
        <v>101.04134875</v>
      </c>
      <c r="K15" s="21">
        <f>SUM(Sur!AM53:AO56)/4</f>
        <v>50.5</v>
      </c>
      <c r="L15" s="21">
        <f>SUM(Sur!AQ53:AS56)/4</f>
        <v>106.26722000000007</v>
      </c>
      <c r="M15" s="21">
        <f>SUM(Sur!AU53:AW56)/4</f>
        <v>101</v>
      </c>
      <c r="N15" s="21">
        <f>SUM(Sur!AY53:BA56)/4</f>
        <v>95</v>
      </c>
      <c r="O15" s="21">
        <f>SUM(Sur!BC53:BE56)/4</f>
        <v>69.970000000000027</v>
      </c>
      <c r="P15" s="21">
        <f>SUM(Sur!BG53:BI56)/4</f>
        <v>220.919265</v>
      </c>
      <c r="Q15" s="21">
        <f>SUM(Sur!BK53:BM56)/4</f>
        <v>290.55941500000006</v>
      </c>
      <c r="R15" s="21">
        <f>SUM(Sur!BO53:BQ56)/4</f>
        <v>50.5</v>
      </c>
      <c r="S15" s="21">
        <f>SUM(Sur!BS53:BU56)/4</f>
        <v>101</v>
      </c>
      <c r="T15" s="21">
        <f>SUM(Sur!BW53:BY56)/4</f>
        <v>837.63135275000013</v>
      </c>
      <c r="U15" s="21">
        <f>SUM(Sur!CA53:CC56)/4</f>
        <v>286.47393549999993</v>
      </c>
      <c r="V15" s="21">
        <f>SUM(Sur!CE53:CG56)/4</f>
        <v>238.72488324999983</v>
      </c>
      <c r="W15" s="21">
        <f>SUM(Sur!CI53:CK56)/4</f>
        <v>101</v>
      </c>
      <c r="X15" s="21">
        <f>SUM(Sur!CM53:CO56)/4</f>
        <v>108.40309949999971</v>
      </c>
      <c r="Y15" s="21">
        <f>SUM(Sur!CQ53:CS56)/4</f>
        <v>101</v>
      </c>
      <c r="Z15" s="21">
        <f>SUM(Sur!CU53:CW56)/4</f>
        <v>160.25034225000013</v>
      </c>
      <c r="AA15" s="21">
        <f>SUM(Sur!CY53:DA56)/4</f>
        <v>69</v>
      </c>
      <c r="AB15" s="21">
        <f>SUM(Sur!DC53:DE56)/4</f>
        <v>618.38207999999986</v>
      </c>
      <c r="AC15" s="21">
        <f>SUM(Sur!DG53:DI56)/4</f>
        <v>370.32665599999996</v>
      </c>
      <c r="AD15" s="21">
        <f>SUM(Sur!DK53:DM56)/4</f>
        <v>335.85254000000032</v>
      </c>
      <c r="AE15" s="21">
        <f>SUM(Sur!DO53:DQ56)/4</f>
        <v>0</v>
      </c>
      <c r="AF15" s="21">
        <f>SUM(Sur!DS53:DU56)/4</f>
        <v>0</v>
      </c>
      <c r="AG15" s="20"/>
      <c r="AH15" s="20"/>
    </row>
    <row r="16" spans="1:34" ht="120" customHeight="1" x14ac:dyDescent="0.75">
      <c r="A16" s="18" t="s">
        <v>117</v>
      </c>
      <c r="B16" s="21">
        <f>SUM(Sur!C57:E60)/4</f>
        <v>310.65000000000009</v>
      </c>
      <c r="C16" s="21">
        <f>SUM(Sur!G57:I60)/4</f>
        <v>0</v>
      </c>
      <c r="D16" s="21">
        <f>SUM(Sur!K57:M60)/4</f>
        <v>228.39974725000002</v>
      </c>
      <c r="E16" s="21">
        <f>SUM(Sur!O57:Q60)/4</f>
        <v>160.09234525000022</v>
      </c>
      <c r="F16" s="21">
        <f>SUM(Sur!S57:U60)/4</f>
        <v>574.78210000000013</v>
      </c>
      <c r="G16" s="21">
        <f>SUM(Sur!W57:Y60)/4</f>
        <v>420.33300725000015</v>
      </c>
      <c r="H16" s="21">
        <f>SUM(Sur!AA57:AC60)/4</f>
        <v>251.16475799999978</v>
      </c>
      <c r="I16" s="21">
        <f>SUM(Sur!AE57:AG60)/4</f>
        <v>252.20975799999985</v>
      </c>
      <c r="J16" s="21">
        <f>SUM(Sur!AI57:AK60)/4</f>
        <v>101</v>
      </c>
      <c r="K16" s="21">
        <f>SUM(Sur!AM57:AO60)/4</f>
        <v>50.5</v>
      </c>
      <c r="L16" s="21">
        <f>SUM(Sur!AQ57:AS60)/4</f>
        <v>159.20736049999994</v>
      </c>
      <c r="M16" s="21">
        <f>SUM(Sur!AU57:AW60)/4</f>
        <v>216.59023449999972</v>
      </c>
      <c r="N16" s="21">
        <f>SUM(Sur!AY57:BA60)/4</f>
        <v>200.38258049999979</v>
      </c>
      <c r="O16" s="21">
        <f>SUM(Sur!BC57:BE60)/4</f>
        <v>187.42888399999993</v>
      </c>
      <c r="P16" s="21">
        <f>SUM(Sur!BG57:BI60)/4</f>
        <v>234.200515</v>
      </c>
      <c r="Q16" s="21">
        <f>SUM(Sur!BK57:BM60)/4</f>
        <v>290.55941500000006</v>
      </c>
      <c r="R16" s="21">
        <f>SUM(Sur!BO57:BQ60)/4</f>
        <v>50.5</v>
      </c>
      <c r="S16" s="21">
        <f>SUM(Sur!BS57:BU60)/4</f>
        <v>101</v>
      </c>
      <c r="T16" s="21">
        <f>SUM(Sur!BW57:BY60)/4</f>
        <v>1109.5771125000001</v>
      </c>
      <c r="U16" s="21">
        <f>SUM(Sur!CA57:CC60)/4</f>
        <v>288.67941499999984</v>
      </c>
      <c r="V16" s="21">
        <f>SUM(Sur!CE57:CG60)/4</f>
        <v>258.24631524999995</v>
      </c>
      <c r="W16" s="21">
        <f>SUM(Sur!CI57:CK60)/4</f>
        <v>101</v>
      </c>
      <c r="X16" s="21">
        <f>SUM(Sur!CM57:CO60)/4</f>
        <v>106.68000000000029</v>
      </c>
      <c r="Y16" s="21">
        <f>SUM(Sur!CQ57:CS60)/4</f>
        <v>85</v>
      </c>
      <c r="Z16" s="21">
        <f>SUM(Sur!CU57:CW60)/4</f>
        <v>256.96543174999999</v>
      </c>
      <c r="AA16" s="21">
        <f>SUM(Sur!CY57:DA60)/4</f>
        <v>69</v>
      </c>
      <c r="AB16" s="21">
        <f>SUM(Sur!DC57:DE60)/4</f>
        <v>402.48207999999988</v>
      </c>
      <c r="AC16" s="21">
        <f>SUM(Sur!DG57:DI60)/4</f>
        <v>584.60165600000016</v>
      </c>
      <c r="AD16" s="21">
        <f>SUM(Sur!DK57:DM60)/4</f>
        <v>567.39665600000001</v>
      </c>
      <c r="AE16" s="21">
        <f>SUM(Sur!DO57:DQ60)/4</f>
        <v>0</v>
      </c>
      <c r="AF16" s="21">
        <f>SUM(Sur!DS57:DU60)/4</f>
        <v>0</v>
      </c>
      <c r="AG16" s="20"/>
      <c r="AH16" s="20"/>
    </row>
    <row r="17" spans="1:34" ht="120" customHeight="1" x14ac:dyDescent="0.75">
      <c r="A17" s="18" t="s">
        <v>118</v>
      </c>
      <c r="B17" s="21">
        <f>SUM(Sur!C61:E64)/4</f>
        <v>313.46250000000009</v>
      </c>
      <c r="C17" s="21">
        <f>SUM(Sur!G61:I64)/4</f>
        <v>4.7397672500001136</v>
      </c>
      <c r="D17" s="21">
        <f>SUM(Sur!K61:M64)/4</f>
        <v>243.39556700000003</v>
      </c>
      <c r="E17" s="21">
        <f>SUM(Sur!O61:Q64)/4</f>
        <v>251.81556700000056</v>
      </c>
      <c r="F17" s="21">
        <f>SUM(Sur!S61:U64)/4</f>
        <v>575.84460000000001</v>
      </c>
      <c r="G17" s="21">
        <f>SUM(Sur!W61:Y64)/4</f>
        <v>493.27938499999993</v>
      </c>
      <c r="H17" s="21">
        <f>SUM(Sur!AA61:AC64)/4</f>
        <v>249.58975800000007</v>
      </c>
      <c r="I17" s="21">
        <f>SUM(Sur!AE61:AG64)/4</f>
        <v>270.70975800000031</v>
      </c>
      <c r="J17" s="21">
        <f>SUM(Sur!AI61:AK64)/4</f>
        <v>105.69336350000003</v>
      </c>
      <c r="K17" s="21">
        <f>SUM(Sur!AM61:AO64)/4</f>
        <v>50.5</v>
      </c>
      <c r="L17" s="21">
        <f>SUM(Sur!AQ61:AS64)/4</f>
        <v>225.94638400000008</v>
      </c>
      <c r="M17" s="21">
        <f>SUM(Sur!AU61:AW64)/4</f>
        <v>184.27525275000005</v>
      </c>
      <c r="N17" s="21">
        <f>SUM(Sur!AY61:BA64)/4</f>
        <v>219.61638399999993</v>
      </c>
      <c r="O17" s="21">
        <f>SUM(Sur!BC61:BE64)/4</f>
        <v>187.94638399999985</v>
      </c>
      <c r="P17" s="21">
        <f>SUM(Sur!BG61:BI64)/4</f>
        <v>239.388015</v>
      </c>
      <c r="Q17" s="21">
        <f>SUM(Sur!BK61:BM64)/4</f>
        <v>290.55941500000029</v>
      </c>
      <c r="R17" s="21">
        <f>SUM(Sur!BO61:BQ64)/4</f>
        <v>50.5</v>
      </c>
      <c r="S17" s="21">
        <f>SUM(Sur!BS61:BU64)/4</f>
        <v>192.28952275000017</v>
      </c>
      <c r="T17" s="21">
        <f>SUM(Sur!BW61:BY64)/4</f>
        <v>1226.9098489999999</v>
      </c>
      <c r="U17" s="21">
        <f>SUM(Sur!CA61:CC64)/4</f>
        <v>288.67941500000006</v>
      </c>
      <c r="V17" s="21">
        <f>SUM(Sur!CE61:CG64)/4</f>
        <v>116.65805925000018</v>
      </c>
      <c r="W17" s="21">
        <f>SUM(Sur!CI61:CK64)/4</f>
        <v>101</v>
      </c>
      <c r="X17" s="21">
        <f>SUM(Sur!CM61:CO64)/4</f>
        <v>106.68000000000018</v>
      </c>
      <c r="Y17" s="21">
        <f>SUM(Sur!CQ61:CS64)/4</f>
        <v>69</v>
      </c>
      <c r="Z17" s="21">
        <f>SUM(Sur!CU61:CW64)/4</f>
        <v>256.67941499999995</v>
      </c>
      <c r="AA17" s="21">
        <f>SUM(Sur!CY61:DA64)/4</f>
        <v>164.99289950000002</v>
      </c>
      <c r="AB17" s="21">
        <f>SUM(Sur!DC61:DE64)/4</f>
        <v>622.66531199999986</v>
      </c>
      <c r="AC17" s="21">
        <f>SUM(Sur!DG61:DI64)/4</f>
        <v>586.72665600000005</v>
      </c>
      <c r="AD17" s="21">
        <f>SUM(Sur!DK61:DM64)/4</f>
        <v>586.64665600000001</v>
      </c>
      <c r="AE17" s="21">
        <f>SUM(Sur!DO61:DQ64)/4</f>
        <v>0</v>
      </c>
      <c r="AF17" s="21">
        <f>SUM(Sur!DS61:DU64)/4</f>
        <v>0</v>
      </c>
      <c r="AG17" s="20"/>
      <c r="AH17" s="20"/>
    </row>
    <row r="18" spans="1:34" ht="120" customHeight="1" x14ac:dyDescent="0.75">
      <c r="A18" s="18" t="s">
        <v>119</v>
      </c>
      <c r="B18" s="21">
        <f>SUM(Sur!C65:E68)/4</f>
        <v>114.28750000000014</v>
      </c>
      <c r="C18" s="21">
        <f>SUM(Sur!G65:I68)/4</f>
        <v>136.62556700000005</v>
      </c>
      <c r="D18" s="21">
        <f>SUM(Sur!K65:M68)/4</f>
        <v>140.53278350000005</v>
      </c>
      <c r="E18" s="21">
        <f>SUM(Sur!O65:Q68)/4</f>
        <v>251.81556700000044</v>
      </c>
      <c r="F18" s="21">
        <f>SUM(Sur!S65:U68)/4</f>
        <v>339.77117200000021</v>
      </c>
      <c r="G18" s="21">
        <f>SUM(Sur!W65:Y68)/4</f>
        <v>81.87503600000025</v>
      </c>
      <c r="H18" s="21">
        <f>SUM(Sur!AA65:AC68)/4</f>
        <v>249.58975800000007</v>
      </c>
      <c r="I18" s="21">
        <f>SUM(Sur!AE65:AG68)/4</f>
        <v>289.20975799999997</v>
      </c>
      <c r="J18" s="21">
        <f>SUM(Sur!AI65:AK68)/4</f>
        <v>108.59336350000012</v>
      </c>
      <c r="K18" s="21">
        <f>SUM(Sur!AM65:AO68)/4</f>
        <v>50.500000000000114</v>
      </c>
      <c r="L18" s="21">
        <f>SUM(Sur!AQ65:AS68)/4</f>
        <v>225.65638399999989</v>
      </c>
      <c r="M18" s="21">
        <f>SUM(Sur!AU65:AW68)/4</f>
        <v>107.97228350000012</v>
      </c>
      <c r="N18" s="21">
        <f>SUM(Sur!AY65:BA68)/4</f>
        <v>105.27678574999993</v>
      </c>
      <c r="O18" s="21">
        <f>SUM(Sur!BC65:BE68)/4</f>
        <v>77.181538000000046</v>
      </c>
      <c r="P18" s="21">
        <f>SUM(Sur!BG65:BI68)/4</f>
        <v>187.0696667499999</v>
      </c>
      <c r="Q18" s="21">
        <f>SUM(Sur!BK65:BM68)/4</f>
        <v>186.66819200000032</v>
      </c>
      <c r="R18" s="21">
        <f>SUM(Sur!BO65:BQ68)/4</f>
        <v>50.5</v>
      </c>
      <c r="S18" s="21">
        <f>SUM(Sur!BS65:BU68)/4</f>
        <v>289.25941500000022</v>
      </c>
      <c r="T18" s="21">
        <f>SUM(Sur!BW65:BY68)/4</f>
        <v>1226.9098489999999</v>
      </c>
      <c r="U18" s="21">
        <f>SUM(Sur!CA65:CC68)/4</f>
        <v>288.67941500000006</v>
      </c>
      <c r="V18" s="21">
        <f>SUM(Sur!CE65:CG68)/4</f>
        <v>115.62343650000014</v>
      </c>
      <c r="W18" s="21">
        <f>SUM(Sur!CI65:CK68)/4</f>
        <v>101</v>
      </c>
      <c r="X18" s="21">
        <f>SUM(Sur!CM65:CO68)/4</f>
        <v>106.68000000000006</v>
      </c>
      <c r="Y18" s="21">
        <f>SUM(Sur!CQ65:CS68)/4</f>
        <v>69</v>
      </c>
      <c r="Z18" s="21">
        <f>SUM(Sur!CU65:CW68)/4</f>
        <v>256.67941500000006</v>
      </c>
      <c r="AA18" s="21">
        <f>SUM(Sur!CY65:DA68)/4</f>
        <v>256.67941500000006</v>
      </c>
      <c r="AB18" s="21">
        <f>SUM(Sur!DC65:DE68)/4</f>
        <v>697.36531200000013</v>
      </c>
      <c r="AC18" s="21">
        <f>SUM(Sur!DG65:DI68)/4</f>
        <v>432.28754000000015</v>
      </c>
      <c r="AD18" s="21">
        <f>SUM(Sur!DK65:DM68)/4</f>
        <v>406.08352450000007</v>
      </c>
      <c r="AE18" s="21">
        <f>SUM(Sur!DO65:DQ68)/4</f>
        <v>0</v>
      </c>
      <c r="AF18" s="21">
        <f>SUM(Sur!DS65:DU68)/4</f>
        <v>0</v>
      </c>
      <c r="AG18" s="20"/>
      <c r="AH18" s="20"/>
    </row>
    <row r="19" spans="1:34" ht="120" customHeight="1" x14ac:dyDescent="0.75">
      <c r="A19" s="18" t="s">
        <v>120</v>
      </c>
      <c r="B19" s="21">
        <f>SUM(Sur!C69:E72)/4</f>
        <v>0</v>
      </c>
      <c r="C19" s="21">
        <f>SUM(Sur!G69:I72)/4</f>
        <v>49.526228500000002</v>
      </c>
      <c r="D19" s="21">
        <f>SUM(Sur!K69:M72)/4</f>
        <v>34.110000000000014</v>
      </c>
      <c r="E19" s="21">
        <f>SUM(Sur!O69:Q72)/4</f>
        <v>249.27056700000026</v>
      </c>
      <c r="F19" s="21">
        <f>SUM(Sur!S69:U72)/4</f>
        <v>184.22387225</v>
      </c>
      <c r="G19" s="21">
        <f>SUM(Sur!W69:Y72)/4</f>
        <v>6.0716020000000981</v>
      </c>
      <c r="H19" s="21">
        <f>SUM(Sur!AA69:AC72)/4</f>
        <v>154.96583550000003</v>
      </c>
      <c r="I19" s="21">
        <f>SUM(Sur!AE69:AG72)/4</f>
        <v>202.84267625000018</v>
      </c>
      <c r="J19" s="21">
        <f>SUM(Sur!AI69:AK72)/4</f>
        <v>101</v>
      </c>
      <c r="K19" s="21">
        <f>SUM(Sur!AM69:AO72)/4</f>
        <v>50.500000000000114</v>
      </c>
      <c r="L19" s="21">
        <f>SUM(Sur!AQ69:AS72)/4</f>
        <v>222.75638399999991</v>
      </c>
      <c r="M19" s="21">
        <f>SUM(Sur!AU69:AW72)/4</f>
        <v>104.4849999999999</v>
      </c>
      <c r="N19" s="21">
        <f>SUM(Sur!AY69:BA72)/4</f>
        <v>95</v>
      </c>
      <c r="O19" s="21">
        <f>SUM(Sur!BC69:BE72)/4</f>
        <v>63</v>
      </c>
      <c r="P19" s="21">
        <f>SUM(Sur!BG69:BI72)/4</f>
        <v>65.899999999999864</v>
      </c>
      <c r="Q19" s="21">
        <f>SUM(Sur!BK69:BM72)/4</f>
        <v>101</v>
      </c>
      <c r="R19" s="21">
        <f>SUM(Sur!BO69:BQ72)/4</f>
        <v>50.5</v>
      </c>
      <c r="S19" s="21">
        <f>SUM(Sur!BS69:BU72)/4</f>
        <v>601.82264700000007</v>
      </c>
      <c r="T19" s="21">
        <f>SUM(Sur!BW69:BY72)/4</f>
        <v>1079.3397582500002</v>
      </c>
      <c r="U19" s="21">
        <f>SUM(Sur!CA69:CC72)/4</f>
        <v>201.96088225000017</v>
      </c>
      <c r="V19" s="21">
        <f>SUM(Sur!CE69:CG72)/4</f>
        <v>116.18815550000011</v>
      </c>
      <c r="W19" s="21">
        <f>SUM(Sur!CI69:CK72)/4</f>
        <v>101</v>
      </c>
      <c r="X19" s="21">
        <f>SUM(Sur!CM69:CO72)/4</f>
        <v>103.84000000000015</v>
      </c>
      <c r="Y19" s="21">
        <f>SUM(Sur!CQ69:CS72)/4</f>
        <v>69</v>
      </c>
      <c r="Z19" s="21">
        <f>SUM(Sur!CU69:CW72)/4</f>
        <v>212.6464964999999</v>
      </c>
      <c r="AA19" s="21">
        <f>SUM(Sur!CY69:DA72)/4</f>
        <v>90.843276499999888</v>
      </c>
      <c r="AB19" s="21">
        <f>SUM(Sur!DC69:DE72)/4</f>
        <v>550.52413800000011</v>
      </c>
      <c r="AC19" s="21">
        <f>SUM(Sur!DG69:DI72)/4</f>
        <v>291.31342400000017</v>
      </c>
      <c r="AD19" s="21">
        <f>SUM(Sur!DK69:DM72)/4</f>
        <v>266.63289300000031</v>
      </c>
      <c r="AE19" s="21">
        <f>SUM(Sur!DO69:DQ72)/4</f>
        <v>0</v>
      </c>
      <c r="AF19" s="21">
        <f>SUM(Sur!DS69:DU72)/4</f>
        <v>0</v>
      </c>
      <c r="AG19" s="20"/>
      <c r="AH19" s="20"/>
    </row>
    <row r="20" spans="1:34" ht="120" customHeight="1" x14ac:dyDescent="0.75">
      <c r="A20" s="18" t="s">
        <v>121</v>
      </c>
      <c r="B20" s="21">
        <f>SUM(Sur!C73:E76)/4</f>
        <v>0</v>
      </c>
      <c r="C20" s="21">
        <f>SUM(Sur!G73:I76)/4</f>
        <v>32</v>
      </c>
      <c r="D20" s="21">
        <f>SUM(Sur!K73:M76)/4</f>
        <v>32</v>
      </c>
      <c r="E20" s="21">
        <f>SUM(Sur!O73:Q76)/4</f>
        <v>160.8468927499996</v>
      </c>
      <c r="F20" s="21">
        <f>SUM(Sur!S73:U76)/4</f>
        <v>64</v>
      </c>
      <c r="G20" s="21">
        <f>SUM(Sur!W73:Y76)/4</f>
        <v>0</v>
      </c>
      <c r="H20" s="21">
        <f>SUM(Sur!AA73:AC76)/4</f>
        <v>63.590000000000032</v>
      </c>
      <c r="I20" s="21">
        <f>SUM(Sur!AE73:AG76)/4</f>
        <v>101</v>
      </c>
      <c r="J20" s="21">
        <f>SUM(Sur!AI73:AK76)/4</f>
        <v>101</v>
      </c>
      <c r="K20" s="21">
        <f>SUM(Sur!AM73:AO76)/4</f>
        <v>50.500000000000114</v>
      </c>
      <c r="L20" s="21">
        <f>SUM(Sur!AQ73:AS76)/4</f>
        <v>184.94583124999986</v>
      </c>
      <c r="M20" s="21">
        <f>SUM(Sur!AU73:AW76)/4</f>
        <v>101</v>
      </c>
      <c r="N20" s="21">
        <f>SUM(Sur!AY73:BA76)/4</f>
        <v>95</v>
      </c>
      <c r="O20" s="21">
        <f>SUM(Sur!BC73:BE76)/4</f>
        <v>63</v>
      </c>
      <c r="P20" s="21">
        <f>SUM(Sur!BG73:BI76)/4</f>
        <v>63</v>
      </c>
      <c r="Q20" s="21">
        <f>SUM(Sur!BK73:BM76)/4</f>
        <v>101</v>
      </c>
      <c r="R20" s="21">
        <f>SUM(Sur!BO73:BQ76)/4</f>
        <v>50.5</v>
      </c>
      <c r="S20" s="21">
        <f>SUM(Sur!BS73:BU76)/4</f>
        <v>578.82397299999934</v>
      </c>
      <c r="T20" s="21">
        <f>SUM(Sur!BW73:BY76)/4</f>
        <v>713.19448550000004</v>
      </c>
      <c r="U20" s="21">
        <f>SUM(Sur!CA73:CC76)/4</f>
        <v>106.46000000000004</v>
      </c>
      <c r="V20" s="21">
        <f>SUM(Sur!CE73:CG76)/4</f>
        <v>101.08577474999993</v>
      </c>
      <c r="W20" s="21">
        <f>SUM(Sur!CI73:CK76)/4</f>
        <v>101</v>
      </c>
      <c r="X20" s="21">
        <f>SUM(Sur!CM73:CO76)/4</f>
        <v>101.55129224999996</v>
      </c>
      <c r="Y20" s="21">
        <f>SUM(Sur!CQ73:CS76)/4</f>
        <v>69</v>
      </c>
      <c r="Z20" s="21">
        <f>SUM(Sur!CU73:CW76)/4</f>
        <v>92.016152000000147</v>
      </c>
      <c r="AA20" s="21">
        <f>SUM(Sur!CY73:DA76)/4</f>
        <v>69</v>
      </c>
      <c r="AB20" s="21">
        <f>SUM(Sur!DC73:DE76)/4</f>
        <v>310.91410849999977</v>
      </c>
      <c r="AC20" s="21">
        <f>SUM(Sur!DG73:DI76)/4</f>
        <v>106.56054500000016</v>
      </c>
      <c r="AD20" s="21">
        <f>SUM(Sur!DK73:DM76)/4</f>
        <v>185.71769650000033</v>
      </c>
      <c r="AE20" s="21">
        <f>SUM(Sur!DO73:DQ76)/4</f>
        <v>0</v>
      </c>
      <c r="AF20" s="21">
        <f>SUM(Sur!DS73:DU76)/4</f>
        <v>0</v>
      </c>
      <c r="AG20" s="20"/>
      <c r="AH20" s="20"/>
    </row>
    <row r="21" spans="1:34" ht="120" customHeight="1" x14ac:dyDescent="0.75">
      <c r="A21" s="18" t="s">
        <v>122</v>
      </c>
      <c r="B21" s="21">
        <f>SUM(Sur!C77:E80)/4</f>
        <v>0</v>
      </c>
      <c r="C21" s="21">
        <f>SUM(Sur!G77:I80)/4</f>
        <v>32</v>
      </c>
      <c r="D21" s="21">
        <f>SUM(Sur!K77:M80)/4</f>
        <v>32</v>
      </c>
      <c r="E21" s="21">
        <f>SUM(Sur!O77:Q80)/4</f>
        <v>63.999999999999659</v>
      </c>
      <c r="F21" s="21">
        <f>SUM(Sur!S77:U80)/4</f>
        <v>64</v>
      </c>
      <c r="G21" s="21">
        <f>SUM(Sur!W77:Y80)/4</f>
        <v>0</v>
      </c>
      <c r="H21" s="21">
        <f>SUM(Sur!AA77:AC80)/4</f>
        <v>64</v>
      </c>
      <c r="I21" s="21">
        <f>SUM(Sur!AE77:AG80)/4</f>
        <v>101</v>
      </c>
      <c r="J21" s="21">
        <f>SUM(Sur!AI77:AK80)/4</f>
        <v>117.5</v>
      </c>
      <c r="K21" s="21">
        <f>SUM(Sur!AM77:AO80)/4</f>
        <v>52.782129249999912</v>
      </c>
      <c r="L21" s="21">
        <f>SUM(Sur!AQ77:AS80)/4</f>
        <v>101</v>
      </c>
      <c r="M21" s="21">
        <f>SUM(Sur!AU77:AW80)/4</f>
        <v>101</v>
      </c>
      <c r="N21" s="21">
        <f>SUM(Sur!AY77:BA80)/4</f>
        <v>95</v>
      </c>
      <c r="O21" s="21">
        <f>SUM(Sur!BC77:BE80)/4</f>
        <v>63</v>
      </c>
      <c r="P21" s="21">
        <f>SUM(Sur!BG77:BI80)/4</f>
        <v>63.287234000000012</v>
      </c>
      <c r="Q21" s="21">
        <f>SUM(Sur!BK77:BM80)/4</f>
        <v>101</v>
      </c>
      <c r="R21" s="21">
        <f>SUM(Sur!BO77:BQ80)/4</f>
        <v>50.5</v>
      </c>
      <c r="S21" s="21">
        <f>SUM(Sur!BS77:BU80)/4</f>
        <v>293.70579674999954</v>
      </c>
      <c r="T21" s="21">
        <f>SUM(Sur!BW77:BY80)/4</f>
        <v>541.78853100000003</v>
      </c>
      <c r="U21" s="21">
        <f>SUM(Sur!CA77:CC80)/4</f>
        <v>115.61500000000001</v>
      </c>
      <c r="V21" s="21">
        <f>SUM(Sur!CE77:CG80)/4</f>
        <v>101</v>
      </c>
      <c r="W21" s="21">
        <f>SUM(Sur!CI77:CK80)/4</f>
        <v>101</v>
      </c>
      <c r="X21" s="21">
        <f>SUM(Sur!CM77:CO80)/4</f>
        <v>101</v>
      </c>
      <c r="Y21" s="21">
        <f>SUM(Sur!CQ77:CS80)/4</f>
        <v>69</v>
      </c>
      <c r="Z21" s="21">
        <f>SUM(Sur!CU77:CW80)/4</f>
        <v>74.630000000000109</v>
      </c>
      <c r="AA21" s="21">
        <f>SUM(Sur!CY77:DA80)/4</f>
        <v>139.68499999999995</v>
      </c>
      <c r="AB21" s="21">
        <f>SUM(Sur!DC77:DE80)/4</f>
        <v>392.40798349999989</v>
      </c>
      <c r="AC21" s="21">
        <f>SUM(Sur!DG77:DI80)/4</f>
        <v>106.4525000000001</v>
      </c>
      <c r="AD21" s="21">
        <f>SUM(Sur!DK77:DM80)/4</f>
        <v>103.99500000000012</v>
      </c>
      <c r="AE21" s="21">
        <f>SUM(Sur!DO77:DQ80)/4</f>
        <v>0</v>
      </c>
      <c r="AF21" s="21">
        <f>SUM(Sur!DS77:DU80)/4</f>
        <v>0</v>
      </c>
      <c r="AG21" s="20"/>
      <c r="AH21" s="20"/>
    </row>
    <row r="22" spans="1:34" ht="120" customHeight="1" x14ac:dyDescent="0.75">
      <c r="A22" s="18" t="s">
        <v>123</v>
      </c>
      <c r="B22" s="21">
        <f>SUM(Sur!C81:E84)/4</f>
        <v>0</v>
      </c>
      <c r="C22" s="21">
        <f>SUM(Sur!G81:I84)/4</f>
        <v>32</v>
      </c>
      <c r="D22" s="21">
        <f>SUM(Sur!K81:M84)/4</f>
        <v>32</v>
      </c>
      <c r="E22" s="21">
        <f>SUM(Sur!O81:Q84)/4</f>
        <v>138.31778349999979</v>
      </c>
      <c r="F22" s="21">
        <f>SUM(Sur!S81:U84)/4</f>
        <v>64</v>
      </c>
      <c r="G22" s="21">
        <f>SUM(Sur!W81:Y84)/4</f>
        <v>7.5572992499999145</v>
      </c>
      <c r="H22" s="21">
        <f>SUM(Sur!AA81:AC84)/4</f>
        <v>64</v>
      </c>
      <c r="I22" s="21">
        <f>SUM(Sur!AE81:AG84)/4</f>
        <v>101</v>
      </c>
      <c r="J22" s="21">
        <f>SUM(Sur!AI81:AK84)/4</f>
        <v>117.5</v>
      </c>
      <c r="K22" s="21">
        <f>SUM(Sur!AM81:AO84)/4</f>
        <v>51.020833500000094</v>
      </c>
      <c r="L22" s="21">
        <f>SUM(Sur!AQ81:AS84)/4</f>
        <v>101</v>
      </c>
      <c r="M22" s="21">
        <f>SUM(Sur!AU81:AW84)/4</f>
        <v>101</v>
      </c>
      <c r="N22" s="21">
        <f>SUM(Sur!AY81:BA84)/4</f>
        <v>95.005577749999929</v>
      </c>
      <c r="O22" s="21">
        <f>SUM(Sur!BC81:BE84)/4</f>
        <v>63</v>
      </c>
      <c r="P22" s="21">
        <f>SUM(Sur!BG81:BI84)/4</f>
        <v>63.027955249999991</v>
      </c>
      <c r="Q22" s="21">
        <f>SUM(Sur!BK81:BM84)/4</f>
        <v>102.03567200000009</v>
      </c>
      <c r="R22" s="21">
        <f>SUM(Sur!BO81:BQ84)/4</f>
        <v>50.5</v>
      </c>
      <c r="S22" s="21">
        <f>SUM(Sur!BS81:BU84)/4</f>
        <v>293.43441499999949</v>
      </c>
      <c r="T22" s="21">
        <f>SUM(Sur!BW81:BY84)/4</f>
        <v>279.26189999999997</v>
      </c>
      <c r="U22" s="21">
        <f>SUM(Sur!CA81:CC84)/4</f>
        <v>118.70016400000009</v>
      </c>
      <c r="V22" s="21">
        <f>SUM(Sur!CE81:CG84)/4</f>
        <v>101</v>
      </c>
      <c r="W22" s="21">
        <f>SUM(Sur!CI81:CK84)/4</f>
        <v>101</v>
      </c>
      <c r="X22" s="21">
        <f>SUM(Sur!CM81:CO84)/4</f>
        <v>101.35403775000009</v>
      </c>
      <c r="Y22" s="21">
        <f>SUM(Sur!CQ81:CS84)/4</f>
        <v>69</v>
      </c>
      <c r="Z22" s="21">
        <f>SUM(Sur!CU81:CW84)/4</f>
        <v>74.630000000000109</v>
      </c>
      <c r="AA22" s="21">
        <f>SUM(Sur!CY81:DA84)/4</f>
        <v>210.36999999999989</v>
      </c>
      <c r="AB22" s="21">
        <f>SUM(Sur!DC81:DE84)/4</f>
        <v>407.70708000000002</v>
      </c>
      <c r="AC22" s="21">
        <f>SUM(Sur!DG81:DI84)/4</f>
        <v>106.81500000000005</v>
      </c>
      <c r="AD22" s="21">
        <f>SUM(Sur!DK81:DM84)/4</f>
        <v>105.65000000000009</v>
      </c>
      <c r="AE22" s="21">
        <f>SUM(Sur!DO81:DQ84)/4</f>
        <v>0</v>
      </c>
      <c r="AF22" s="21">
        <f>SUM(Sur!DS81:DU84)/4</f>
        <v>0</v>
      </c>
      <c r="AG22" s="20"/>
      <c r="AH22" s="20"/>
    </row>
    <row r="23" spans="1:34" ht="120" customHeight="1" x14ac:dyDescent="0.75">
      <c r="A23" s="18" t="s">
        <v>124</v>
      </c>
      <c r="B23" s="21">
        <f>SUM(Sur!C85:E88)/4</f>
        <v>1.25</v>
      </c>
      <c r="C23" s="21">
        <f>SUM(Sur!G85:I88)/4</f>
        <v>32</v>
      </c>
      <c r="D23" s="21">
        <f>SUM(Sur!K85:M88)/4</f>
        <v>32</v>
      </c>
      <c r="E23" s="21">
        <f>SUM(Sur!O85:Q88)/4</f>
        <v>253.32556700000043</v>
      </c>
      <c r="F23" s="21">
        <f>SUM(Sur!S85:U88)/4</f>
        <v>64.379547500000058</v>
      </c>
      <c r="G23" s="21">
        <f>SUM(Sur!W85:Y88)/4</f>
        <v>0</v>
      </c>
      <c r="H23" s="21">
        <f>SUM(Sur!AA85:AC88)/4</f>
        <v>63.24249999999995</v>
      </c>
      <c r="I23" s="21">
        <f>SUM(Sur!AE85:AG88)/4</f>
        <v>101</v>
      </c>
      <c r="J23" s="21">
        <f>SUM(Sur!AI85:AK88)/4</f>
        <v>117.5</v>
      </c>
      <c r="K23" s="21">
        <f>SUM(Sur!AM85:AO88)/4</f>
        <v>50.500000000000114</v>
      </c>
      <c r="L23" s="21">
        <f>SUM(Sur!AQ85:AS88)/4</f>
        <v>250.78761525000004</v>
      </c>
      <c r="M23" s="21">
        <f>SUM(Sur!AU85:AW88)/4</f>
        <v>101</v>
      </c>
      <c r="N23" s="21">
        <f>SUM(Sur!AY85:BA88)/4</f>
        <v>86.759154749999993</v>
      </c>
      <c r="O23" s="21">
        <f>SUM(Sur!BC85:BE88)/4</f>
        <v>63</v>
      </c>
      <c r="P23" s="21">
        <f>SUM(Sur!BG85:BI88)/4</f>
        <v>63</v>
      </c>
      <c r="Q23" s="21">
        <f>SUM(Sur!BK85:BM88)/4</f>
        <v>101</v>
      </c>
      <c r="R23" s="21">
        <f>SUM(Sur!BO85:BQ88)/4</f>
        <v>50.5</v>
      </c>
      <c r="S23" s="21">
        <f>SUM(Sur!BS85:BU88)/4</f>
        <v>499.27058899999997</v>
      </c>
      <c r="T23" s="21">
        <f>SUM(Sur!BW85:BY88)/4</f>
        <v>261.63388399999997</v>
      </c>
      <c r="U23" s="21">
        <f>SUM(Sur!CA85:CC88)/4</f>
        <v>116.44000000000005</v>
      </c>
      <c r="V23" s="21">
        <f>SUM(Sur!CE85:CG88)/4</f>
        <v>99</v>
      </c>
      <c r="W23" s="21">
        <f>SUM(Sur!CI85:CK88)/4</f>
        <v>99</v>
      </c>
      <c r="X23" s="21">
        <f>SUM(Sur!CM85:CO88)/4</f>
        <v>99</v>
      </c>
      <c r="Y23" s="21">
        <f>SUM(Sur!CQ85:CS88)/4</f>
        <v>67.185980250000057</v>
      </c>
      <c r="Z23" s="21">
        <f>SUM(Sur!CU85:CW88)/4</f>
        <v>173.87115325000013</v>
      </c>
      <c r="AA23" s="21">
        <f>SUM(Sur!CY85:DA88)/4</f>
        <v>272.80788949999987</v>
      </c>
      <c r="AB23" s="21">
        <f>SUM(Sur!DC85:DE88)/4</f>
        <v>398.65207999999996</v>
      </c>
      <c r="AC23" s="21">
        <f>SUM(Sur!DG85:DI88)/4</f>
        <v>104.09000000000015</v>
      </c>
      <c r="AD23" s="21">
        <f>SUM(Sur!DK85:DM88)/4</f>
        <v>164.99020750000022</v>
      </c>
      <c r="AE23" s="21">
        <f>SUM(Sur!DO85:DQ88)/4</f>
        <v>0</v>
      </c>
      <c r="AF23" s="21">
        <f>SUM(Sur!DS85:DU88)/4</f>
        <v>0</v>
      </c>
      <c r="AG23" s="20"/>
      <c r="AH23" s="20"/>
    </row>
    <row r="24" spans="1:34" ht="120" customHeight="1" x14ac:dyDescent="0.75">
      <c r="A24" s="18" t="s">
        <v>125</v>
      </c>
      <c r="B24" s="21">
        <f>SUM(Sur!C89:E92)/4</f>
        <v>44.69725300000016</v>
      </c>
      <c r="C24" s="21">
        <f>SUM(Sur!G89:I92)/4</f>
        <v>267.38056699999993</v>
      </c>
      <c r="D24" s="21">
        <f>SUM(Sur!K89:M92)/4</f>
        <v>32</v>
      </c>
      <c r="E24" s="21">
        <f>SUM(Sur!O89:Q92)/4</f>
        <v>252.94806700000038</v>
      </c>
      <c r="F24" s="21">
        <f>SUM(Sur!S89:U92)/4</f>
        <v>77.723018250000109</v>
      </c>
      <c r="G24" s="21">
        <f>SUM(Sur!W89:Y92)/4</f>
        <v>17.117283000000043</v>
      </c>
      <c r="H24" s="21">
        <f>SUM(Sur!AA89:AC92)/4</f>
        <v>66.752499999999941</v>
      </c>
      <c r="I24" s="21">
        <f>SUM(Sur!AE89:AG92)/4</f>
        <v>101</v>
      </c>
      <c r="J24" s="21">
        <f>SUM(Sur!AI89:AK92)/4</f>
        <v>117.9613475000001</v>
      </c>
      <c r="K24" s="21">
        <f>SUM(Sur!AM89:AO92)/4</f>
        <v>50.500000000000114</v>
      </c>
      <c r="L24" s="21">
        <f>SUM(Sur!AQ89:AS92)/4</f>
        <v>252.30941499999972</v>
      </c>
      <c r="M24" s="21">
        <f>SUM(Sur!AU89:AW92)/4</f>
        <v>101</v>
      </c>
      <c r="N24" s="21">
        <f>SUM(Sur!AY89:BA92)/4</f>
        <v>122.77712225000005</v>
      </c>
      <c r="O24" s="21">
        <f>SUM(Sur!BC89:BE92)/4</f>
        <v>165.46177749999993</v>
      </c>
      <c r="P24" s="21">
        <f>SUM(Sur!BG89:BI92)/4</f>
        <v>202.98731499999985</v>
      </c>
      <c r="Q24" s="21">
        <f>SUM(Sur!BK89:BM92)/4</f>
        <v>101</v>
      </c>
      <c r="R24" s="21">
        <f>SUM(Sur!BO89:BQ92)/4</f>
        <v>96.147353750000207</v>
      </c>
      <c r="S24" s="21">
        <f>SUM(Sur!BS89:BU92)/4</f>
        <v>691.05764700000009</v>
      </c>
      <c r="T24" s="21">
        <f>SUM(Sur!BW89:BY92)/4</f>
        <v>286.67941500000006</v>
      </c>
      <c r="U24" s="21">
        <f>SUM(Sur!CA89:CC92)/4</f>
        <v>186.51105700000005</v>
      </c>
      <c r="V24" s="21">
        <f>SUM(Sur!CE89:CG92)/4</f>
        <v>152.14595799999995</v>
      </c>
      <c r="W24" s="21">
        <f>SUM(Sur!CI89:CK92)/4</f>
        <v>102.01499999999987</v>
      </c>
      <c r="X24" s="21">
        <f>SUM(Sur!CM89:CO92)/4</f>
        <v>99</v>
      </c>
      <c r="Y24" s="21">
        <f>SUM(Sur!CQ89:CS92)/4</f>
        <v>69.545000000000073</v>
      </c>
      <c r="Z24" s="21">
        <f>SUM(Sur!CU89:CW92)/4</f>
        <v>266.17941500000006</v>
      </c>
      <c r="AA24" s="21">
        <f>SUM(Sur!CY89:DA92)/4</f>
        <v>426.21759399999974</v>
      </c>
      <c r="AB24" s="21">
        <f>SUM(Sur!DC89:DE92)/4</f>
        <v>515.4586959999998</v>
      </c>
      <c r="AC24" s="21">
        <f>SUM(Sur!DG89:DI92)/4</f>
        <v>275.71842400000014</v>
      </c>
      <c r="AD24" s="21">
        <f>SUM(Sur!DK89:DM92)/4</f>
        <v>287.63842400000021</v>
      </c>
      <c r="AE24" s="21">
        <f>SUM(Sur!DO89:DQ92)/4</f>
        <v>0</v>
      </c>
      <c r="AF24" s="21">
        <f>SUM(Sur!DS89:DU92)/4</f>
        <v>0</v>
      </c>
      <c r="AG24" s="20"/>
      <c r="AH24" s="20"/>
    </row>
    <row r="25" spans="1:34" ht="120" customHeight="1" x14ac:dyDescent="0.75">
      <c r="A25" s="18" t="s">
        <v>126</v>
      </c>
      <c r="B25" s="21">
        <f>SUM(Sur!C93:E96)/4</f>
        <v>205.00136699999985</v>
      </c>
      <c r="C25" s="21">
        <f>SUM(Sur!G93:I96)/4</f>
        <v>278.2855669999999</v>
      </c>
      <c r="D25" s="21">
        <f>SUM(Sur!K93:M96)/4</f>
        <v>187.81966599999987</v>
      </c>
      <c r="E25" s="21">
        <f>SUM(Sur!O93:Q96)/4</f>
        <v>408.30899500000032</v>
      </c>
      <c r="F25" s="21">
        <f>SUM(Sur!S93:U96)/4</f>
        <v>257.06599400000005</v>
      </c>
      <c r="G25" s="21">
        <f>SUM(Sur!W93:Y96)/4</f>
        <v>10.380775999999969</v>
      </c>
      <c r="H25" s="21">
        <f>SUM(Sur!AA93:AC96)/4</f>
        <v>197.17667225000014</v>
      </c>
      <c r="I25" s="21">
        <f>SUM(Sur!AE93:AG96)/4</f>
        <v>192.28987899999993</v>
      </c>
      <c r="J25" s="21">
        <f>SUM(Sur!AI93:AK96)/4</f>
        <v>117.5</v>
      </c>
      <c r="K25" s="21">
        <f>SUM(Sur!AM93:AO96)/4</f>
        <v>50.500000000000227</v>
      </c>
      <c r="L25" s="21">
        <f>SUM(Sur!AQ93:AS96)/4</f>
        <v>320.73853100000019</v>
      </c>
      <c r="M25" s="21">
        <f>SUM(Sur!AU93:AW96)/4</f>
        <v>168.90387599999997</v>
      </c>
      <c r="N25" s="21">
        <f>SUM(Sur!AY93:BA96)/4</f>
        <v>235.75582199999974</v>
      </c>
      <c r="O25" s="21">
        <f>SUM(Sur!BC93:BE96)/4</f>
        <v>208.36638400000027</v>
      </c>
      <c r="P25" s="21">
        <f>SUM(Sur!BG93:BI96)/4</f>
        <v>254.14844725000012</v>
      </c>
      <c r="Q25" s="21">
        <f>SUM(Sur!BK93:BM96)/4</f>
        <v>145.92435224999997</v>
      </c>
      <c r="R25" s="21">
        <f>SUM(Sur!BO93:BQ96)/4</f>
        <v>144.86470750000024</v>
      </c>
      <c r="S25" s="21">
        <f>SUM(Sur!BS93:BU96)/4</f>
        <v>691.0576470000002</v>
      </c>
      <c r="T25" s="21">
        <f>SUM(Sur!BW93:BY96)/4</f>
        <v>355.10853099999986</v>
      </c>
      <c r="U25" s="21">
        <f>SUM(Sur!CA93:CC96)/4</f>
        <v>287.25941499999999</v>
      </c>
      <c r="V25" s="21">
        <f>SUM(Sur!CE93:CG96)/4</f>
        <v>287.04917250000017</v>
      </c>
      <c r="W25" s="21">
        <f>SUM(Sur!CI93:CK96)/4</f>
        <v>194.7254405000001</v>
      </c>
      <c r="X25" s="21">
        <f>SUM(Sur!CM93:CO96)/4</f>
        <v>178.27991300000019</v>
      </c>
      <c r="Y25" s="21">
        <f>SUM(Sur!CQ93:CS96)/4</f>
        <v>242.08289949999994</v>
      </c>
      <c r="Z25" s="21">
        <f>SUM(Sur!CU93:CW96)/4</f>
        <v>254.67941500000052</v>
      </c>
      <c r="AA25" s="21">
        <f>SUM(Sur!CY93:DA96)/4</f>
        <v>641.6819005000001</v>
      </c>
      <c r="AB25" s="21">
        <f>SUM(Sur!DC93:DE96)/4</f>
        <v>727.37531200000001</v>
      </c>
      <c r="AC25" s="21">
        <f>SUM(Sur!DG93:DI96)/4</f>
        <v>287.71842400000037</v>
      </c>
      <c r="AD25" s="21">
        <f>SUM(Sur!DK93:DM96)/4</f>
        <v>287.63842400000021</v>
      </c>
      <c r="AE25" s="21">
        <f>SUM(Sur!DO93:DQ96)/4</f>
        <v>0</v>
      </c>
      <c r="AF25" s="21">
        <f>SUM(Sur!DS93:DU96)/4</f>
        <v>0</v>
      </c>
      <c r="AG25" s="20"/>
      <c r="AH25" s="20"/>
    </row>
    <row r="26" spans="1:34" ht="120" customHeight="1" x14ac:dyDescent="0.75">
      <c r="A26" s="18" t="s">
        <v>127</v>
      </c>
      <c r="B26" s="21">
        <f>SUM(Sur!C97:E100)/4</f>
        <v>215.79875500000003</v>
      </c>
      <c r="C26" s="21">
        <f>SUM(Sur!G97:I100)/4</f>
        <v>278.2855669999999</v>
      </c>
      <c r="D26" s="21">
        <f>SUM(Sur!K97:M100)/4</f>
        <v>219.81399400000009</v>
      </c>
      <c r="E26" s="21">
        <f>SUM(Sur!O97:Q100)/4</f>
        <v>451.94509500000049</v>
      </c>
      <c r="F26" s="21">
        <f>SUM(Sur!S97:U100)/4</f>
        <v>510.88942199999963</v>
      </c>
      <c r="G26" s="21">
        <f>SUM(Sur!W97:Y100)/4</f>
        <v>130.59985300000028</v>
      </c>
      <c r="H26" s="21">
        <f>SUM(Sur!AA97:AC100)/4</f>
        <v>251.10975799999983</v>
      </c>
      <c r="I26" s="21">
        <f>SUM(Sur!AE97:AG100)/4</f>
        <v>289.20975799999974</v>
      </c>
      <c r="J26" s="21">
        <f>SUM(Sur!AI97:AK100)/4</f>
        <v>117.5</v>
      </c>
      <c r="K26" s="21">
        <f>SUM(Sur!AM97:AO100)/4</f>
        <v>122.61192750000009</v>
      </c>
      <c r="L26" s="21">
        <f>SUM(Sur!AQ97:AS100)/4</f>
        <v>536.04014700000016</v>
      </c>
      <c r="M26" s="21">
        <f>SUM(Sur!AU97:AW100)/4</f>
        <v>252.30941499999994</v>
      </c>
      <c r="N26" s="21">
        <f>SUM(Sur!AY97:BA100)/4</f>
        <v>242.40582199999972</v>
      </c>
      <c r="O26" s="21">
        <f>SUM(Sur!BC97:BE100)/4</f>
        <v>220.96289949999982</v>
      </c>
      <c r="P26" s="21">
        <f>SUM(Sur!BG97:BI100)/4</f>
        <v>252.55941500000017</v>
      </c>
      <c r="Q26" s="21">
        <f>SUM(Sur!BK97:BM100)/4</f>
        <v>287.53900200000044</v>
      </c>
      <c r="R26" s="21">
        <f>SUM(Sur!BO97:BQ100)/4</f>
        <v>144.86470750000001</v>
      </c>
      <c r="S26" s="21">
        <f>SUM(Sur!BS97:BU100)/4</f>
        <v>689.38764700000047</v>
      </c>
      <c r="T26" s="21">
        <f>SUM(Sur!BW97:BY100)/4</f>
        <v>639.017605</v>
      </c>
      <c r="U26" s="21">
        <f>SUM(Sur!CA97:CC100)/4</f>
        <v>462.98264699999993</v>
      </c>
      <c r="V26" s="21">
        <f>SUM(Sur!CE97:CG100)/4</f>
        <v>287.04937000000018</v>
      </c>
      <c r="W26" s="21">
        <f>SUM(Sur!CI97:CK100)/4</f>
        <v>284.5023117500001</v>
      </c>
      <c r="X26" s="21">
        <f>SUM(Sur!CM97:CO100)/4</f>
        <v>286.67941500000006</v>
      </c>
      <c r="Y26" s="21">
        <f>SUM(Sur!CQ97:CS100)/4</f>
        <v>255.84179225000014</v>
      </c>
      <c r="Z26" s="21">
        <f>SUM(Sur!CU97:CW100)/4</f>
        <v>254.67941500000006</v>
      </c>
      <c r="AA26" s="21">
        <f>SUM(Sur!CY97:DA100)/4</f>
        <v>693.05764699999975</v>
      </c>
      <c r="AB26" s="21">
        <f>SUM(Sur!DC97:DE100)/4</f>
        <v>726.96871199999998</v>
      </c>
      <c r="AC26" s="21">
        <f>SUM(Sur!DG97:DI100)/4</f>
        <v>287.71842400000048</v>
      </c>
      <c r="AD26" s="21">
        <f>SUM(Sur!DK97:DM100)/4</f>
        <v>513.69665600000008</v>
      </c>
      <c r="AE26" s="21">
        <f>SUM(Sur!DO97:DQ100)/4</f>
        <v>0</v>
      </c>
      <c r="AF26" s="21">
        <f>SUM(Sur!DS97:DU100)/4</f>
        <v>0</v>
      </c>
      <c r="AG26" s="20"/>
      <c r="AH26" s="20"/>
    </row>
    <row r="27" spans="1:34" ht="120" customHeight="1" x14ac:dyDescent="0.75">
      <c r="A27" s="22" t="s">
        <v>128</v>
      </c>
      <c r="B27" s="23">
        <f>SUM(B3:B26)</f>
        <v>4358.0584760000002</v>
      </c>
      <c r="C27" s="23">
        <f t="shared" ref="C27:AF27" si="0">SUM(C3:C26)</f>
        <v>3668.6411212500007</v>
      </c>
      <c r="D27" s="23">
        <f t="shared" si="0"/>
        <v>3892.8381209999998</v>
      </c>
      <c r="E27" s="23">
        <f t="shared" si="0"/>
        <v>5879.4463935000058</v>
      </c>
      <c r="F27" s="23">
        <f t="shared" si="0"/>
        <v>6938.0363862499989</v>
      </c>
      <c r="G27" s="23">
        <f t="shared" si="0"/>
        <v>5047.0547840000008</v>
      </c>
      <c r="H27" s="23">
        <f t="shared" si="0"/>
        <v>5082.8131139999996</v>
      </c>
      <c r="I27" s="23">
        <f t="shared" si="0"/>
        <v>5794.6842812500008</v>
      </c>
      <c r="J27" s="23">
        <f t="shared" si="0"/>
        <v>3995.8402164999993</v>
      </c>
      <c r="K27" s="23">
        <f t="shared" si="0"/>
        <v>1722.4194957500019</v>
      </c>
      <c r="L27" s="23">
        <f t="shared" si="0"/>
        <v>5698.647395</v>
      </c>
      <c r="M27" s="23">
        <f t="shared" si="0"/>
        <v>5207.851763749999</v>
      </c>
      <c r="N27" s="23">
        <f t="shared" si="0"/>
        <v>4631.5399627500001</v>
      </c>
      <c r="O27" s="23">
        <f t="shared" si="0"/>
        <v>4810.2518227500004</v>
      </c>
      <c r="P27" s="23">
        <f t="shared" si="0"/>
        <v>5369.6226484999988</v>
      </c>
      <c r="Q27" s="23">
        <f t="shared" si="0"/>
        <v>6404.326395250001</v>
      </c>
      <c r="R27" s="23">
        <f t="shared" si="0"/>
        <v>2722.4946722500008</v>
      </c>
      <c r="S27" s="23">
        <f t="shared" si="0"/>
        <v>8656.8669827500016</v>
      </c>
      <c r="T27" s="23">
        <f t="shared" si="0"/>
        <v>13878.636340000001</v>
      </c>
      <c r="U27" s="23">
        <f t="shared" si="0"/>
        <v>7469.3463545000004</v>
      </c>
      <c r="V27" s="23">
        <f t="shared" si="0"/>
        <v>6558.1158660000019</v>
      </c>
      <c r="W27" s="23">
        <f t="shared" si="0"/>
        <v>4060.5988392500008</v>
      </c>
      <c r="X27" s="23">
        <f t="shared" si="0"/>
        <v>4050.6019970000011</v>
      </c>
      <c r="Y27" s="23">
        <f t="shared" si="0"/>
        <v>3881.6529147500014</v>
      </c>
      <c r="Z27" s="23">
        <f t="shared" si="0"/>
        <v>4524.2987835000022</v>
      </c>
      <c r="AA27" s="23">
        <f t="shared" si="0"/>
        <v>5304.6850397499993</v>
      </c>
      <c r="AB27" s="23">
        <f t="shared" si="0"/>
        <v>12078.724251499998</v>
      </c>
      <c r="AC27" s="23">
        <f t="shared" si="0"/>
        <v>7347.4762395000034</v>
      </c>
      <c r="AD27" s="23">
        <f t="shared" si="0"/>
        <v>7383.8655012500039</v>
      </c>
      <c r="AE27" s="23">
        <f t="shared" si="0"/>
        <v>0</v>
      </c>
      <c r="AF27" s="23">
        <f t="shared" si="0"/>
        <v>0</v>
      </c>
      <c r="AG27" s="24"/>
      <c r="AH27" s="24"/>
    </row>
    <row r="28" spans="1:34" ht="120" customHeight="1" x14ac:dyDescent="0.75">
      <c r="A28" s="25" t="s">
        <v>129</v>
      </c>
      <c r="B28" s="26">
        <f>B27/1000</f>
        <v>4.3580584760000001</v>
      </c>
      <c r="C28" s="26">
        <f t="shared" ref="C28:AF28" si="1">C27/1000</f>
        <v>3.6686411212500007</v>
      </c>
      <c r="D28" s="26">
        <f t="shared" si="1"/>
        <v>3.8928381209999996</v>
      </c>
      <c r="E28" s="26">
        <f t="shared" si="1"/>
        <v>5.8794463935000056</v>
      </c>
      <c r="F28" s="26">
        <f t="shared" si="1"/>
        <v>6.9380363862499985</v>
      </c>
      <c r="G28" s="26">
        <f t="shared" si="1"/>
        <v>5.0470547840000011</v>
      </c>
      <c r="H28" s="26">
        <f t="shared" si="1"/>
        <v>5.0828131139999995</v>
      </c>
      <c r="I28" s="26">
        <f t="shared" si="1"/>
        <v>5.7946842812500012</v>
      </c>
      <c r="J28" s="26">
        <f t="shared" si="1"/>
        <v>3.9958402164999991</v>
      </c>
      <c r="K28" s="26">
        <f t="shared" si="1"/>
        <v>1.7224194957500019</v>
      </c>
      <c r="L28" s="26">
        <f t="shared" si="1"/>
        <v>5.6986473950000001</v>
      </c>
      <c r="M28" s="26">
        <f t="shared" si="1"/>
        <v>5.207851763749999</v>
      </c>
      <c r="N28" s="26">
        <f t="shared" si="1"/>
        <v>4.6315399627499998</v>
      </c>
      <c r="O28" s="26">
        <f t="shared" si="1"/>
        <v>4.8102518227500006</v>
      </c>
      <c r="P28" s="26">
        <f t="shared" si="1"/>
        <v>5.3696226484999992</v>
      </c>
      <c r="Q28" s="26">
        <f t="shared" si="1"/>
        <v>6.4043263952500009</v>
      </c>
      <c r="R28" s="26">
        <f t="shared" si="1"/>
        <v>2.7224946722500007</v>
      </c>
      <c r="S28" s="26">
        <f t="shared" si="1"/>
        <v>8.6568669827500013</v>
      </c>
      <c r="T28" s="26">
        <f t="shared" si="1"/>
        <v>13.878636340000002</v>
      </c>
      <c r="U28" s="26">
        <f t="shared" si="1"/>
        <v>7.4693463545000007</v>
      </c>
      <c r="V28" s="26">
        <f t="shared" si="1"/>
        <v>6.5581158660000023</v>
      </c>
      <c r="W28" s="26">
        <f t="shared" si="1"/>
        <v>4.0605988392500008</v>
      </c>
      <c r="X28" s="26">
        <f t="shared" si="1"/>
        <v>4.0506019970000011</v>
      </c>
      <c r="Y28" s="26">
        <f t="shared" si="1"/>
        <v>3.8816529147500014</v>
      </c>
      <c r="Z28" s="26">
        <f t="shared" si="1"/>
        <v>4.5242987835000026</v>
      </c>
      <c r="AA28" s="26">
        <f t="shared" si="1"/>
        <v>5.3046850397499989</v>
      </c>
      <c r="AB28" s="26">
        <f t="shared" si="1"/>
        <v>12.078724251499999</v>
      </c>
      <c r="AC28" s="26">
        <f t="shared" si="1"/>
        <v>7.3474762395000033</v>
      </c>
      <c r="AD28" s="26">
        <f t="shared" si="1"/>
        <v>7.3838655012500043</v>
      </c>
      <c r="AE28" s="26">
        <f t="shared" si="1"/>
        <v>0</v>
      </c>
      <c r="AF28" s="26">
        <f t="shared" si="1"/>
        <v>0</v>
      </c>
      <c r="AG28" s="27"/>
      <c r="AH28" s="27">
        <v>11698.359999999999</v>
      </c>
    </row>
    <row r="29" spans="1:34" s="34" customFormat="1" ht="120" customHeight="1" x14ac:dyDescent="0.75">
      <c r="A29" s="28" t="s">
        <v>130</v>
      </c>
      <c r="B29" s="29">
        <f>ROUND('CON ENT HOUR'!B29,0)-ROUND('CON NET DRW HOUR'!B29,0)</f>
        <v>166</v>
      </c>
      <c r="C29" s="28"/>
      <c r="D29" s="28" t="s">
        <v>4</v>
      </c>
      <c r="E29" s="29">
        <f>MAX(B3:AF26)</f>
        <v>1226.9098489999999</v>
      </c>
      <c r="F29" s="28"/>
      <c r="G29" s="28" t="s">
        <v>5</v>
      </c>
      <c r="H29" s="29">
        <f>MIN(B3:AF26)</f>
        <v>0</v>
      </c>
      <c r="I29" s="28"/>
      <c r="J29" s="28" t="s">
        <v>6</v>
      </c>
      <c r="K29" s="29">
        <f>B29/31/24*1000</f>
        <v>223.11827956989248</v>
      </c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1"/>
      <c r="AG29" s="32" t="s">
        <v>131</v>
      </c>
      <c r="AH29" s="33">
        <f>AF28-AH28</f>
        <v>-11698.359999999999</v>
      </c>
    </row>
    <row r="30" spans="1:34" x14ac:dyDescent="0.75"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4" x14ac:dyDescent="0.75"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</sheetData>
  <mergeCells count="1">
    <mergeCell ref="A1:Y1"/>
  </mergeCells>
  <pageMargins left="0" right="0" top="0.75" bottom="0.75" header="0.3" footer="0.3"/>
  <pageSetup paperSize="9" scale="1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3"/>
    <pageSetUpPr fitToPage="1"/>
  </sheetPr>
  <dimension ref="A1:AD31"/>
  <sheetViews>
    <sheetView tabSelected="1" view="pageBreakPreview" zoomScale="35" zoomScaleNormal="90" zoomScaleSheetLayoutView="35" workbookViewId="0">
      <pane ySplit="2" topLeftCell="A24" activePane="bottomLeft" state="frozen"/>
      <selection sqref="A1:B3"/>
      <selection pane="bottomLeft" activeCell="D32" sqref="D32"/>
    </sheetView>
  </sheetViews>
  <sheetFormatPr defaultColWidth="9.140625" defaultRowHeight="59.25" x14ac:dyDescent="0.75"/>
  <cols>
    <col min="1" max="3" width="40.7109375" style="42" customWidth="1"/>
    <col min="4" max="4" width="46" style="42" customWidth="1"/>
    <col min="5" max="30" width="40.7109375" style="42" customWidth="1"/>
    <col min="31" max="16384" width="9.140625" style="42"/>
  </cols>
  <sheetData>
    <row r="1" spans="1:30" ht="150" customHeight="1" x14ac:dyDescent="0.75">
      <c r="A1" s="67" t="s">
        <v>141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</row>
    <row r="2" spans="1:30" ht="120" customHeight="1" x14ac:dyDescent="0.75">
      <c r="A2" s="43" t="s">
        <v>7</v>
      </c>
      <c r="B2" s="44">
        <f>Sur!C1</f>
        <v>45323</v>
      </c>
      <c r="C2" s="44">
        <f>B2+1</f>
        <v>45324</v>
      </c>
      <c r="D2" s="44">
        <f t="shared" ref="D2:AD2" si="0">C2+1</f>
        <v>45325</v>
      </c>
      <c r="E2" s="44">
        <f t="shared" si="0"/>
        <v>45326</v>
      </c>
      <c r="F2" s="44">
        <f t="shared" si="0"/>
        <v>45327</v>
      </c>
      <c r="G2" s="44">
        <f t="shared" si="0"/>
        <v>45328</v>
      </c>
      <c r="H2" s="44">
        <f t="shared" si="0"/>
        <v>45329</v>
      </c>
      <c r="I2" s="44">
        <f t="shared" si="0"/>
        <v>45330</v>
      </c>
      <c r="J2" s="44">
        <f t="shared" si="0"/>
        <v>45331</v>
      </c>
      <c r="K2" s="44">
        <f t="shared" si="0"/>
        <v>45332</v>
      </c>
      <c r="L2" s="44">
        <f t="shared" si="0"/>
        <v>45333</v>
      </c>
      <c r="M2" s="44">
        <f t="shared" si="0"/>
        <v>45334</v>
      </c>
      <c r="N2" s="44">
        <f t="shared" si="0"/>
        <v>45335</v>
      </c>
      <c r="O2" s="44">
        <f t="shared" si="0"/>
        <v>45336</v>
      </c>
      <c r="P2" s="44">
        <f t="shared" si="0"/>
        <v>45337</v>
      </c>
      <c r="Q2" s="44">
        <f t="shared" si="0"/>
        <v>45338</v>
      </c>
      <c r="R2" s="44">
        <f t="shared" si="0"/>
        <v>45339</v>
      </c>
      <c r="S2" s="44">
        <f t="shared" si="0"/>
        <v>45340</v>
      </c>
      <c r="T2" s="44">
        <f t="shared" si="0"/>
        <v>45341</v>
      </c>
      <c r="U2" s="44">
        <f t="shared" si="0"/>
        <v>45342</v>
      </c>
      <c r="V2" s="44">
        <f t="shared" si="0"/>
        <v>45343</v>
      </c>
      <c r="W2" s="44">
        <f t="shared" si="0"/>
        <v>45344</v>
      </c>
      <c r="X2" s="44">
        <f t="shared" si="0"/>
        <v>45345</v>
      </c>
      <c r="Y2" s="44">
        <f t="shared" si="0"/>
        <v>45346</v>
      </c>
      <c r="Z2" s="44">
        <f t="shared" si="0"/>
        <v>45347</v>
      </c>
      <c r="AA2" s="44">
        <f t="shared" si="0"/>
        <v>45348</v>
      </c>
      <c r="AB2" s="44">
        <f t="shared" si="0"/>
        <v>45349</v>
      </c>
      <c r="AC2" s="44">
        <f t="shared" si="0"/>
        <v>45350</v>
      </c>
      <c r="AD2" s="44">
        <f t="shared" si="0"/>
        <v>45351</v>
      </c>
    </row>
    <row r="3" spans="1:30" ht="120" customHeight="1" x14ac:dyDescent="0.75">
      <c r="A3" s="43" t="s">
        <v>104</v>
      </c>
      <c r="B3" s="45">
        <f>SUM(ENT!C5:E8)/4</f>
        <v>2429.0884170000004</v>
      </c>
      <c r="C3" s="45">
        <f>SUM(ENT!G5:I8)/4</f>
        <v>2496.2465830000001</v>
      </c>
      <c r="D3" s="45">
        <f>SUM(ENT!K5:M8)/4</f>
        <v>2495.0157009999998</v>
      </c>
      <c r="E3" s="45">
        <f>SUM(ENT!O5:Q8)/4</f>
        <v>2509.7172990000004</v>
      </c>
      <c r="F3" s="45">
        <f>SUM(ENT!S5:U8)/4</f>
        <v>2687.9499250000003</v>
      </c>
      <c r="G3" s="45">
        <f>SUM(ENT!W5:Y8)/4</f>
        <v>2634.4885842500003</v>
      </c>
      <c r="H3" s="45">
        <f>SUM(ENT!AA5:AC8)/4</f>
        <v>2568.2507740000001</v>
      </c>
      <c r="I3" s="45">
        <f>SUM(ENT!AE5:AG8)/4</f>
        <v>2702.8443339999999</v>
      </c>
      <c r="J3" s="45">
        <f>SUM(ENT!AI5:AK8)/4</f>
        <v>2707.7813920000003</v>
      </c>
      <c r="K3" s="45">
        <f>SUM(ENT!AM5:AO8)/4</f>
        <v>1753.0395447500002</v>
      </c>
      <c r="L3" s="45">
        <f>SUM(ENT!AQ5:AS8)/4</f>
        <v>2598.3703730000002</v>
      </c>
      <c r="M3" s="45">
        <f>SUM(ENT!AU5:AW8)/4</f>
        <v>2698.8956230000003</v>
      </c>
      <c r="N3" s="45">
        <f>SUM(ENT!AY5:BA8)/4</f>
        <v>2628.684006</v>
      </c>
      <c r="O3" s="45">
        <f>SUM(ENT!BC5:BE8)/4</f>
        <v>2605.4566510000004</v>
      </c>
      <c r="P3" s="45">
        <f>SUM(ENT!BG5:BI8)/4</f>
        <v>2573.1852880000001</v>
      </c>
      <c r="Q3" s="45">
        <f>SUM(ENT!BK5:BM8)/4</f>
        <v>2667.3629685000001</v>
      </c>
      <c r="R3" s="45">
        <f>SUM(ENT!BO5:BQ8)/4</f>
        <v>1851.4809605000003</v>
      </c>
      <c r="S3" s="45">
        <f>SUM(ENT!BS5:BU8)/4</f>
        <v>2779.4421072500004</v>
      </c>
      <c r="T3" s="45">
        <f>SUM(ENT!BW5:BY8)/4</f>
        <v>2834.67947</v>
      </c>
      <c r="U3" s="45">
        <f>SUM(ENT!CA5:CC8)/4</f>
        <v>2886.4534440000002</v>
      </c>
      <c r="V3" s="45">
        <f>SUM(ENT!CE5:CG8)/4</f>
        <v>2890.8739960000003</v>
      </c>
      <c r="W3" s="45">
        <f>SUM(ENT!CI5:CK8)/4</f>
        <v>2924.8230220000005</v>
      </c>
      <c r="X3" s="45">
        <f>SUM(ENT!CM5:CO8)/4</f>
        <v>2860.4522080000002</v>
      </c>
      <c r="Y3" s="45">
        <f>SUM(ENT!CQ5:CS8)/4</f>
        <v>2974.4198270000006</v>
      </c>
      <c r="Z3" s="45">
        <f>SUM(ENT!CU5:CW8)/4</f>
        <v>2823.7220470000007</v>
      </c>
      <c r="AA3" s="45">
        <f>SUM(ENT!CY5:DA8)/4</f>
        <v>2815.0672130000003</v>
      </c>
      <c r="AB3" s="45">
        <f>SUM(ENT!DC5:DE8)/4</f>
        <v>2870.3686109999999</v>
      </c>
      <c r="AC3" s="45">
        <f>SUM(ENT!DG5:DI8)/4</f>
        <v>2742.4299560000004</v>
      </c>
      <c r="AD3" s="45">
        <f>SUM(ENT!DK5:DM8)/4</f>
        <v>2718.3863175000001</v>
      </c>
    </row>
    <row r="4" spans="1:30" ht="120" customHeight="1" x14ac:dyDescent="0.75">
      <c r="A4" s="43" t="s">
        <v>105</v>
      </c>
      <c r="B4" s="45">
        <f>SUM(ENT!C9:E12)/4</f>
        <v>2421.4311870000001</v>
      </c>
      <c r="C4" s="45">
        <f>SUM(ENT!G9:I12)/4</f>
        <v>2448.4137009999999</v>
      </c>
      <c r="D4" s="45">
        <f>SUM(ENT!K9:M12)/4</f>
        <v>2486.3804209999998</v>
      </c>
      <c r="E4" s="45">
        <f>SUM(ENT!O9:Q12)/4</f>
        <v>2485.3054890000008</v>
      </c>
      <c r="F4" s="45">
        <f>SUM(ENT!S9:U12)/4</f>
        <v>2658.7056790000001</v>
      </c>
      <c r="G4" s="45">
        <f>SUM(ENT!W9:Y12)/4</f>
        <v>2662.4844805000002</v>
      </c>
      <c r="H4" s="45">
        <f>SUM(ENT!AA9:AC12)/4</f>
        <v>2614.0945840000004</v>
      </c>
      <c r="I4" s="45">
        <f>SUM(ENT!AE9:AG12)/4</f>
        <v>2705.6048740000001</v>
      </c>
      <c r="J4" s="45">
        <f>SUM(ENT!AI9:AK12)/4</f>
        <v>2696.0762770000001</v>
      </c>
      <c r="K4" s="45">
        <f>SUM(ENT!AM9:AO12)/4</f>
        <v>1796.3241727500006</v>
      </c>
      <c r="L4" s="45">
        <f>SUM(ENT!AQ9:AS12)/4</f>
        <v>2565.8586829999999</v>
      </c>
      <c r="M4" s="45">
        <f>SUM(ENT!AU9:AW12)/4</f>
        <v>2671.2855330000002</v>
      </c>
      <c r="N4" s="45">
        <f>SUM(ENT!AY9:BA12)/4</f>
        <v>2634.2045160000002</v>
      </c>
      <c r="O4" s="45">
        <f>SUM(ENT!BC9:BE12)/4</f>
        <v>2639.0667210000001</v>
      </c>
      <c r="P4" s="45">
        <f>SUM(ENT!BG9:BI12)/4</f>
        <v>2572.2051880000004</v>
      </c>
      <c r="Q4" s="45">
        <f>SUM(ENT!BK9:BM12)/4</f>
        <v>2657.4486910000005</v>
      </c>
      <c r="R4" s="45">
        <f>SUM(ENT!BO9:BQ12)/4</f>
        <v>1840.4510005</v>
      </c>
      <c r="S4" s="45">
        <f>SUM(ENT!BS9:BU12)/4</f>
        <v>2673.9251280000008</v>
      </c>
      <c r="T4" s="45">
        <f>SUM(ENT!BW9:BY12)/4</f>
        <v>2897.6597199999997</v>
      </c>
      <c r="U4" s="45">
        <f>SUM(ENT!CA9:CC12)/4</f>
        <v>2880.5677450000003</v>
      </c>
      <c r="V4" s="45">
        <f>SUM(ENT!CE9:CG12)/4</f>
        <v>2838.103098</v>
      </c>
      <c r="W4" s="45">
        <f>SUM(ENT!CI9:CK12)/4</f>
        <v>2827.133022</v>
      </c>
      <c r="X4" s="45">
        <f>SUM(ENT!CM9:CO12)/4</f>
        <v>2833.5545820000007</v>
      </c>
      <c r="Y4" s="45">
        <f>SUM(ENT!CQ9:CS12)/4</f>
        <v>2979.7029710000002</v>
      </c>
      <c r="Z4" s="45">
        <f>SUM(ENT!CU9:CW12)/4</f>
        <v>2835.2163479999999</v>
      </c>
      <c r="AA4" s="45">
        <f>SUM(ENT!CY9:DA12)/4</f>
        <v>2815.0672130000003</v>
      </c>
      <c r="AB4" s="45">
        <f>SUM(ENT!DC9:DE12)/4</f>
        <v>2837.3574444999999</v>
      </c>
      <c r="AC4" s="45">
        <f>SUM(ENT!DG9:DI12)/4</f>
        <v>2740.8309074999997</v>
      </c>
      <c r="AD4" s="45">
        <f>SUM(ENT!DK9:DM12)/4</f>
        <v>2709.0247420000001</v>
      </c>
    </row>
    <row r="5" spans="1:30" ht="120" customHeight="1" x14ac:dyDescent="0.75">
      <c r="A5" s="43" t="s">
        <v>106</v>
      </c>
      <c r="B5" s="45">
        <f>SUM(ENT!C13:E16)/4</f>
        <v>2414.9305670000003</v>
      </c>
      <c r="C5" s="45">
        <f>SUM(ENT!G13:I16)/4</f>
        <v>2416.6318080000001</v>
      </c>
      <c r="D5" s="45">
        <f>SUM(ENT!K13:M16)/4</f>
        <v>2499.0154210000001</v>
      </c>
      <c r="E5" s="45">
        <f>SUM(ENT!O13:Q16)/4</f>
        <v>2483.3243090000005</v>
      </c>
      <c r="F5" s="45">
        <f>SUM(ENT!S13:U16)/4</f>
        <v>2678.570729</v>
      </c>
      <c r="G5" s="45">
        <f>SUM(ENT!W13:Y16)/4</f>
        <v>2648.5419890000003</v>
      </c>
      <c r="H5" s="45">
        <f>SUM(ENT!AA13:AC16)/4</f>
        <v>2645.4435040000003</v>
      </c>
      <c r="I5" s="45">
        <f>SUM(ENT!AE13:AG16)/4</f>
        <v>2716.3512740000006</v>
      </c>
      <c r="J5" s="45">
        <f>SUM(ENT!AI13:AK16)/4</f>
        <v>2676.7987595</v>
      </c>
      <c r="K5" s="45">
        <f>SUM(ENT!AM13:AO16)/4</f>
        <v>1781.8674210000006</v>
      </c>
      <c r="L5" s="45">
        <f>SUM(ENT!AQ13:AS16)/4</f>
        <v>2558.0969930000001</v>
      </c>
      <c r="M5" s="45">
        <f>SUM(ENT!AU13:AW16)/4</f>
        <v>2662.8066429999999</v>
      </c>
      <c r="N5" s="45">
        <f>SUM(ENT!AY13:BA16)/4</f>
        <v>2616.3334760000002</v>
      </c>
      <c r="O5" s="45">
        <f>SUM(ENT!BC13:BE16)/4</f>
        <v>2611.7546310000002</v>
      </c>
      <c r="P5" s="45">
        <f>SUM(ENT!BG13:BI16)/4</f>
        <v>2584.7656250000005</v>
      </c>
      <c r="Q5" s="45">
        <f>SUM(ENT!BK13:BM16)/4</f>
        <v>2697.0759510000003</v>
      </c>
      <c r="R5" s="45">
        <f>SUM(ENT!BO13:BQ16)/4</f>
        <v>1852.4039005000002</v>
      </c>
      <c r="S5" s="45">
        <f>SUM(ENT!BS13:BU16)/4</f>
        <v>2589.7983280000008</v>
      </c>
      <c r="T5" s="45">
        <f>SUM(ENT!BW13:BY16)/4</f>
        <v>2829.8791200000001</v>
      </c>
      <c r="U5" s="45">
        <f>SUM(ENT!CA13:CC16)/4</f>
        <v>2884.7275950000003</v>
      </c>
      <c r="V5" s="45">
        <f>SUM(ENT!CE13:CG16)/4</f>
        <v>2839.8609959999999</v>
      </c>
      <c r="W5" s="45">
        <f>SUM(ENT!CI13:CK16)/4</f>
        <v>2819.7466240000008</v>
      </c>
      <c r="X5" s="45">
        <f>SUM(ENT!CM13:CO16)/4</f>
        <v>2797.8775580000001</v>
      </c>
      <c r="Y5" s="45">
        <f>SUM(ENT!CQ13:CS16)/4</f>
        <v>2886.7756970000005</v>
      </c>
      <c r="Z5" s="45">
        <f>SUM(ENT!CU13:CW16)/4</f>
        <v>2832.9280490000006</v>
      </c>
      <c r="AA5" s="45">
        <f>SUM(ENT!CY13:DA16)/4</f>
        <v>2824.2732150000002</v>
      </c>
      <c r="AB5" s="45">
        <f>SUM(ENT!DC13:DE16)/4</f>
        <v>2774.8189574999997</v>
      </c>
      <c r="AC5" s="45">
        <f>SUM(ENT!DG13:DI16)/4</f>
        <v>2706.999558</v>
      </c>
      <c r="AD5" s="45">
        <f>SUM(ENT!DK13:DM16)/4</f>
        <v>2710.6822420000003</v>
      </c>
    </row>
    <row r="6" spans="1:30" ht="120" customHeight="1" x14ac:dyDescent="0.75">
      <c r="A6" s="43" t="s">
        <v>107</v>
      </c>
      <c r="B6" s="45">
        <f>SUM(ENT!C17:E20)/4</f>
        <v>2425.8992830000002</v>
      </c>
      <c r="C6" s="45">
        <f>SUM(ENT!G17:I20)/4</f>
        <v>2399.4972109999999</v>
      </c>
      <c r="D6" s="45">
        <f>SUM(ENT!K17:M20)/4</f>
        <v>2470.4931229999997</v>
      </c>
      <c r="E6" s="45">
        <f>SUM(ENT!O17:Q20)/4</f>
        <v>2480.9253690000005</v>
      </c>
      <c r="F6" s="45">
        <f>SUM(ENT!S17:U20)/4</f>
        <v>2673.349279</v>
      </c>
      <c r="G6" s="45">
        <f>SUM(ENT!W17:Y20)/4</f>
        <v>2735.34780525</v>
      </c>
      <c r="H6" s="45">
        <f>SUM(ENT!AA17:AC20)/4</f>
        <v>2646.0250540000002</v>
      </c>
      <c r="I6" s="45">
        <f>SUM(ENT!AE17:AG20)/4</f>
        <v>2725.0247939999999</v>
      </c>
      <c r="J6" s="45">
        <f>SUM(ENT!AI17:AK20)/4</f>
        <v>2632.5304070000002</v>
      </c>
      <c r="K6" s="45">
        <f>SUM(ENT!AM17:AO20)/4</f>
        <v>1781.9186790000001</v>
      </c>
      <c r="L6" s="45">
        <f>SUM(ENT!AQ17:AS20)/4</f>
        <v>2558.0969930000001</v>
      </c>
      <c r="M6" s="45">
        <f>SUM(ENT!AU17:AW20)/4</f>
        <v>2663.4941429999999</v>
      </c>
      <c r="N6" s="45">
        <f>SUM(ENT!AY17:BA20)/4</f>
        <v>2602.8946260000002</v>
      </c>
      <c r="O6" s="45">
        <f>SUM(ENT!BC17:BE20)/4</f>
        <v>2619.4788910000002</v>
      </c>
      <c r="P6" s="45">
        <f>SUM(ENT!BG17:BI20)/4</f>
        <v>2624.9154180000005</v>
      </c>
      <c r="Q6" s="45">
        <f>SUM(ENT!BK17:BM20)/4</f>
        <v>2690.9947680000005</v>
      </c>
      <c r="R6" s="45">
        <f>SUM(ENT!BO17:BQ20)/4</f>
        <v>1838.6213005000002</v>
      </c>
      <c r="S6" s="45">
        <f>SUM(ENT!BS17:BU20)/4</f>
        <v>2577.2592157500007</v>
      </c>
      <c r="T6" s="45">
        <f>SUM(ENT!BW17:BY20)/4</f>
        <v>2857.3443200000006</v>
      </c>
      <c r="U6" s="45">
        <f>SUM(ENT!CA17:CC20)/4</f>
        <v>2869.7907300000002</v>
      </c>
      <c r="V6" s="45">
        <f>SUM(ENT!CE17:CG20)/4</f>
        <v>2881.6659960000002</v>
      </c>
      <c r="W6" s="45">
        <f>SUM(ENT!CI17:CK20)/4</f>
        <v>2824.1705220000003</v>
      </c>
      <c r="X6" s="45">
        <f>SUM(ENT!CM17:CO20)/4</f>
        <v>2815.3847580000006</v>
      </c>
      <c r="Y6" s="45">
        <f>SUM(ENT!CQ17:CS20)/4</f>
        <v>2870.930597</v>
      </c>
      <c r="Z6" s="45">
        <f>SUM(ENT!CU17:CW20)/4</f>
        <v>2787.8229490000003</v>
      </c>
      <c r="AA6" s="45">
        <f>SUM(ENT!CY17:DA20)/4</f>
        <v>2787.6806150000002</v>
      </c>
      <c r="AB6" s="45">
        <f>SUM(ENT!DC17:DE20)/4</f>
        <v>2769.1489839999999</v>
      </c>
      <c r="AC6" s="45">
        <f>SUM(ENT!DG17:DI20)/4</f>
        <v>2706.702374</v>
      </c>
      <c r="AD6" s="45">
        <f>SUM(ENT!DK17:DM20)/4</f>
        <v>2712.0442500000004</v>
      </c>
    </row>
    <row r="7" spans="1:30" ht="120" customHeight="1" x14ac:dyDescent="0.75">
      <c r="A7" s="43" t="s">
        <v>108</v>
      </c>
      <c r="B7" s="45">
        <f>SUM(ENT!C21:E24)/4</f>
        <v>2439.3399490000002</v>
      </c>
      <c r="C7" s="45">
        <f>SUM(ENT!G21:I24)/4</f>
        <v>2462.8852429999997</v>
      </c>
      <c r="D7" s="45">
        <f>SUM(ENT!K21:M24)/4</f>
        <v>2531.6909072499998</v>
      </c>
      <c r="E7" s="45">
        <f>SUM(ENT!O21:Q24)/4</f>
        <v>2532.2492325000003</v>
      </c>
      <c r="F7" s="45">
        <f>SUM(ENT!S21:U24)/4</f>
        <v>2681.641361</v>
      </c>
      <c r="G7" s="45">
        <f>SUM(ENT!W21:Y24)/4</f>
        <v>2664.3025250000001</v>
      </c>
      <c r="H7" s="45">
        <f>SUM(ENT!AA21:AC24)/4</f>
        <v>2674.0576475000003</v>
      </c>
      <c r="I7" s="45">
        <f>SUM(ENT!AE21:AG24)/4</f>
        <v>2749.0375174999999</v>
      </c>
      <c r="J7" s="45">
        <f>SUM(ENT!AI21:AK24)/4</f>
        <v>2658.1398090000002</v>
      </c>
      <c r="K7" s="45">
        <f>SUM(ENT!AM21:AO24)/4</f>
        <v>1791.0309597500006</v>
      </c>
      <c r="L7" s="45">
        <f>SUM(ENT!AQ21:AS24)/4</f>
        <v>2611.7466307500003</v>
      </c>
      <c r="M7" s="45">
        <f>SUM(ENT!AU21:AW24)/4</f>
        <v>2680.568225</v>
      </c>
      <c r="N7" s="45">
        <f>SUM(ENT!AY21:BA24)/4</f>
        <v>2678.8148605000001</v>
      </c>
      <c r="O7" s="45">
        <f>SUM(ENT!BC21:BE24)/4</f>
        <v>2613.9236920000003</v>
      </c>
      <c r="P7" s="45">
        <f>SUM(ENT!BG21:BI24)/4</f>
        <v>2585.7836990000005</v>
      </c>
      <c r="Q7" s="45">
        <f>SUM(ENT!BK21:BM24)/4</f>
        <v>2725.1583442500005</v>
      </c>
      <c r="R7" s="45">
        <f>SUM(ENT!BO21:BQ24)/4</f>
        <v>1851.7492165000003</v>
      </c>
      <c r="S7" s="45">
        <f>SUM(ENT!BS21:BU24)/4</f>
        <v>2642.5748655000007</v>
      </c>
      <c r="T7" s="45">
        <f>SUM(ENT!BW21:BY24)/4</f>
        <v>2904.2665299999999</v>
      </c>
      <c r="U7" s="45">
        <f>SUM(ENT!CA21:CC24)/4</f>
        <v>2943.2692885000006</v>
      </c>
      <c r="V7" s="45">
        <f>SUM(ENT!CE21:CG24)/4</f>
        <v>2897.783598</v>
      </c>
      <c r="W7" s="45">
        <f>SUM(ENT!CI21:CK24)/4</f>
        <v>2819.4581239999998</v>
      </c>
      <c r="X7" s="45">
        <f>SUM(ENT!CM21:CO24)/4</f>
        <v>2793.118508</v>
      </c>
      <c r="Y7" s="45">
        <f>SUM(ENT!CQ21:CS24)/4</f>
        <v>2892.7759850000002</v>
      </c>
      <c r="Z7" s="45">
        <f>SUM(ENT!CU21:CW24)/4</f>
        <v>2806.7225330000001</v>
      </c>
      <c r="AA7" s="45">
        <f>SUM(ENT!CY21:DA24)/4</f>
        <v>2806.4313650000004</v>
      </c>
      <c r="AB7" s="45">
        <f>SUM(ENT!DC21:DE24)/4</f>
        <v>2833.5020370000007</v>
      </c>
      <c r="AC7" s="45">
        <f>SUM(ENT!DG21:DI24)/4</f>
        <v>2699.8084640000002</v>
      </c>
      <c r="AD7" s="45">
        <f>SUM(ENT!DK21:DM24)/4</f>
        <v>2718.9595190000005</v>
      </c>
    </row>
    <row r="8" spans="1:30" ht="120" customHeight="1" x14ac:dyDescent="0.75">
      <c r="A8" s="43" t="s">
        <v>109</v>
      </c>
      <c r="B8" s="45">
        <f>SUM(ENT!C25:E28)/4</f>
        <v>2611.6622150000003</v>
      </c>
      <c r="C8" s="45">
        <f>SUM(ENT!G25:I28)/4</f>
        <v>2599.5011797500006</v>
      </c>
      <c r="D8" s="45">
        <f>SUM(ENT!K25:M28)/4</f>
        <v>2643.876675</v>
      </c>
      <c r="E8" s="45">
        <f>SUM(ENT!O25:Q28)/4</f>
        <v>2590.6395755000008</v>
      </c>
      <c r="F8" s="45">
        <f>SUM(ENT!S25:U28)/4</f>
        <v>2739.1413605000002</v>
      </c>
      <c r="G8" s="45">
        <f>SUM(ENT!W25:Y28)/4</f>
        <v>2760.5965720000004</v>
      </c>
      <c r="H8" s="45">
        <f>SUM(ENT!AA25:AC28)/4</f>
        <v>2758.106135</v>
      </c>
      <c r="I8" s="45">
        <f>SUM(ENT!AE25:AG28)/4</f>
        <v>2831.3641350000003</v>
      </c>
      <c r="J8" s="45">
        <f>SUM(ENT!AI25:AK28)/4</f>
        <v>2751.5227432500001</v>
      </c>
      <c r="K8" s="45">
        <f>SUM(ENT!AM25:AO28)/4</f>
        <v>1776.2249812500002</v>
      </c>
      <c r="L8" s="45">
        <f>SUM(ENT!AQ25:AS28)/4</f>
        <v>2732.3446549999999</v>
      </c>
      <c r="M8" s="45">
        <f>SUM(ENT!AU25:AW28)/4</f>
        <v>2845.9098949999998</v>
      </c>
      <c r="N8" s="45">
        <f>SUM(ENT!AY25:BA28)/4</f>
        <v>2765.9385950000001</v>
      </c>
      <c r="O8" s="45">
        <f>SUM(ENT!BC25:BE28)/4</f>
        <v>2733.4983350000002</v>
      </c>
      <c r="P8" s="45">
        <f>SUM(ENT!BG25:BI28)/4</f>
        <v>2680.8321450000003</v>
      </c>
      <c r="Q8" s="45">
        <f>SUM(ENT!BK25:BM28)/4</f>
        <v>2841.1054967499999</v>
      </c>
      <c r="R8" s="45">
        <f>SUM(ENT!BO25:BQ28)/4</f>
        <v>1890.9772517500001</v>
      </c>
      <c r="S8" s="45">
        <f>SUM(ENT!BS25:BU28)/4</f>
        <v>2786.2264755000006</v>
      </c>
      <c r="T8" s="45">
        <f>SUM(ENT!BW25:BY28)/4</f>
        <v>2941.1483890000004</v>
      </c>
      <c r="U8" s="45">
        <f>SUM(ENT!CA25:CC28)/4</f>
        <v>3051.8129590000003</v>
      </c>
      <c r="V8" s="45">
        <f>SUM(ENT!CE25:CG28)/4</f>
        <v>2971.8390079999999</v>
      </c>
      <c r="W8" s="45">
        <f>SUM(ENT!CI25:CK28)/4</f>
        <v>2929.7384099999999</v>
      </c>
      <c r="X8" s="45">
        <f>SUM(ENT!CM25:CO28)/4</f>
        <v>2905.4846090000001</v>
      </c>
      <c r="Y8" s="45">
        <f>SUM(ENT!CQ25:CS28)/4</f>
        <v>2986.7814762500002</v>
      </c>
      <c r="Z8" s="45">
        <f>SUM(ENT!CU25:CW28)/4</f>
        <v>2900.0729182499999</v>
      </c>
      <c r="AA8" s="45">
        <f>SUM(ENT!CY25:DA28)/4</f>
        <v>2934.6755122499999</v>
      </c>
      <c r="AB8" s="45">
        <f>SUM(ENT!DC25:DE28)/4</f>
        <v>2962.2363967500005</v>
      </c>
      <c r="AC8" s="45">
        <f>SUM(ENT!DG25:DI28)/4</f>
        <v>2753.143435</v>
      </c>
      <c r="AD8" s="45">
        <f>SUM(ENT!DK25:DM28)/4</f>
        <v>2779.3187105000002</v>
      </c>
    </row>
    <row r="9" spans="1:30" ht="120" customHeight="1" x14ac:dyDescent="0.75">
      <c r="A9" s="43" t="s">
        <v>110</v>
      </c>
      <c r="B9" s="45">
        <f>SUM(ENT!C29:E32)/4</f>
        <v>3108.2157045000004</v>
      </c>
      <c r="C9" s="45">
        <f>SUM(ENT!G29:I32)/4</f>
        <v>2998.1377044999995</v>
      </c>
      <c r="D9" s="45">
        <f>SUM(ENT!K29:M32)/4</f>
        <v>3066.149980749999</v>
      </c>
      <c r="E9" s="45">
        <f>SUM(ENT!O29:Q32)/4</f>
        <v>3079.6875412499994</v>
      </c>
      <c r="F9" s="45">
        <f>SUM(ENT!S29:U32)/4</f>
        <v>3258.4785107500002</v>
      </c>
      <c r="G9" s="45">
        <f>SUM(ENT!W29:Y32)/4</f>
        <v>3258.2550662500003</v>
      </c>
      <c r="H9" s="45">
        <f>SUM(ENT!AA29:AC32)/4</f>
        <v>3259.5254047500002</v>
      </c>
      <c r="I9" s="45">
        <f>SUM(ENT!AE29:AG32)/4</f>
        <v>3298.1735512500004</v>
      </c>
      <c r="J9" s="45">
        <f>SUM(ENT!AI29:AK32)/4</f>
        <v>3220.7820985000003</v>
      </c>
      <c r="K9" s="45">
        <f>SUM(ENT!AM29:AO32)/4</f>
        <v>2082.3224534999999</v>
      </c>
      <c r="L9" s="45">
        <f>SUM(ENT!AQ29:AS32)/4</f>
        <v>3248.7093799999998</v>
      </c>
      <c r="M9" s="45">
        <f>SUM(ENT!AU29:AW32)/4</f>
        <v>3265.8410450000001</v>
      </c>
      <c r="N9" s="45">
        <f>SUM(ENT!AY29:BA32)/4</f>
        <v>3235.7684450000002</v>
      </c>
      <c r="O9" s="45">
        <f>SUM(ENT!BC29:BE32)/4</f>
        <v>3212.8521609999998</v>
      </c>
      <c r="P9" s="45">
        <f>SUM(ENT!BG29:BI32)/4</f>
        <v>3192.8619909999998</v>
      </c>
      <c r="Q9" s="45">
        <f>SUM(ENT!BK29:BM32)/4</f>
        <v>3317.7330400000001</v>
      </c>
      <c r="R9" s="45">
        <f>SUM(ENT!BO29:BQ32)/4</f>
        <v>2128.4197674999996</v>
      </c>
      <c r="S9" s="45">
        <f>SUM(ENT!BS29:BU32)/4</f>
        <v>3320.8356987499997</v>
      </c>
      <c r="T9" s="45">
        <f>SUM(ENT!BW29:BY32)/4</f>
        <v>3487.7605537499999</v>
      </c>
      <c r="U9" s="45">
        <f>SUM(ENT!CA29:CC32)/4</f>
        <v>3494.0010077500001</v>
      </c>
      <c r="V9" s="45">
        <f>SUM(ENT!CE29:CG32)/4</f>
        <v>3477.9149197499996</v>
      </c>
      <c r="W9" s="45">
        <f>SUM(ENT!CI29:CK32)/4</f>
        <v>3401.96772375</v>
      </c>
      <c r="X9" s="45">
        <f>SUM(ENT!CM29:CO32)/4</f>
        <v>3407.3824707499998</v>
      </c>
      <c r="Y9" s="45">
        <f>SUM(ENT!CQ29:CS32)/4</f>
        <v>3501.63269025</v>
      </c>
      <c r="Z9" s="45">
        <f>SUM(ENT!CU29:CW32)/4</f>
        <v>3442.3631589999995</v>
      </c>
      <c r="AA9" s="45">
        <f>SUM(ENT!CY29:DA32)/4</f>
        <v>3484.8695807499998</v>
      </c>
      <c r="AB9" s="45">
        <f>SUM(ENT!DC29:DE32)/4</f>
        <v>3518.7592372500003</v>
      </c>
      <c r="AC9" s="45">
        <f>SUM(ENT!DG29:DI32)/4</f>
        <v>3345.3942187499997</v>
      </c>
      <c r="AD9" s="45">
        <f>SUM(ENT!DK29:DM32)/4</f>
        <v>3358.01729075</v>
      </c>
    </row>
    <row r="10" spans="1:30" ht="120" customHeight="1" x14ac:dyDescent="0.75">
      <c r="A10" s="43" t="s">
        <v>111</v>
      </c>
      <c r="B10" s="45">
        <f>SUM(ENT!C33:E36)/4</f>
        <v>3625.2044919999994</v>
      </c>
      <c r="C10" s="45">
        <f>SUM(ENT!G33:I36)/4</f>
        <v>3503.4867189999995</v>
      </c>
      <c r="D10" s="45">
        <f>SUM(ENT!K33:M36)/4</f>
        <v>3579.9381564999994</v>
      </c>
      <c r="E10" s="45">
        <f>SUM(ENT!O33:Q36)/4</f>
        <v>3596.8716279999999</v>
      </c>
      <c r="F10" s="45">
        <f>SUM(ENT!S33:U36)/4</f>
        <v>3768.6743900000006</v>
      </c>
      <c r="G10" s="45">
        <f>SUM(ENT!W33:Y36)/4</f>
        <v>3753.0566040000003</v>
      </c>
      <c r="H10" s="45">
        <f>SUM(ENT!AA33:AC36)/4</f>
        <v>3770.2165130000003</v>
      </c>
      <c r="I10" s="45">
        <f>SUM(ENT!AE33:AG36)/4</f>
        <v>3859.6828879999998</v>
      </c>
      <c r="J10" s="45">
        <f>SUM(ENT!AI33:AK36)/4</f>
        <v>3778.233671</v>
      </c>
      <c r="K10" s="45">
        <f>SUM(ENT!AM33:AO36)/4</f>
        <v>2345.331103</v>
      </c>
      <c r="L10" s="45">
        <f>SUM(ENT!AQ33:AS36)/4</f>
        <v>3714.0678409999996</v>
      </c>
      <c r="M10" s="45">
        <f>SUM(ENT!AU33:AW36)/4</f>
        <v>3816.0121559999998</v>
      </c>
      <c r="N10" s="45">
        <f>SUM(ENT!AY33:BA36)/4</f>
        <v>3864.4390559999997</v>
      </c>
      <c r="O10" s="45">
        <f>SUM(ENT!BC33:BE36)/4</f>
        <v>3744.9136600000002</v>
      </c>
      <c r="P10" s="45">
        <f>SUM(ENT!BG33:BI36)/4</f>
        <v>3786.5197069999999</v>
      </c>
      <c r="Q10" s="45">
        <f>SUM(ENT!BK33:BM36)/4</f>
        <v>3832.7133709999998</v>
      </c>
      <c r="R10" s="45">
        <f>SUM(ENT!BO33:BQ36)/4</f>
        <v>2376.3365690000001</v>
      </c>
      <c r="S10" s="45">
        <f>SUM(ENT!BS33:BU36)/4</f>
        <v>3854.9799702499995</v>
      </c>
      <c r="T10" s="45">
        <f>SUM(ENT!BW33:BY36)/4</f>
        <v>3968.2323980000006</v>
      </c>
      <c r="U10" s="45">
        <f>SUM(ENT!CA33:CC36)/4</f>
        <v>3866.9806960000001</v>
      </c>
      <c r="V10" s="45">
        <f>SUM(ENT!CE33:CG36)/4</f>
        <v>3864.2949429999999</v>
      </c>
      <c r="W10" s="45">
        <f>SUM(ENT!CI33:CK36)/4</f>
        <v>3864.9358509999997</v>
      </c>
      <c r="X10" s="45">
        <f>SUM(ENT!CM33:CO36)/4</f>
        <v>3912.8289440000003</v>
      </c>
      <c r="Y10" s="45">
        <f>SUM(ENT!CQ33:CS36)/4</f>
        <v>3918.481585</v>
      </c>
      <c r="Z10" s="45">
        <f>SUM(ENT!CU33:CW36)/4</f>
        <v>3938.3067950000004</v>
      </c>
      <c r="AA10" s="45">
        <f>SUM(ENT!CY33:DA36)/4</f>
        <v>4021.9588589999998</v>
      </c>
      <c r="AB10" s="45">
        <f>SUM(ENT!DC33:DE36)/4</f>
        <v>4024.6750185000001</v>
      </c>
      <c r="AC10" s="45">
        <f>SUM(ENT!DG33:DI36)/4</f>
        <v>3969.0414574999995</v>
      </c>
      <c r="AD10" s="45">
        <f>SUM(ENT!DK33:DM36)/4</f>
        <v>3976.53802675</v>
      </c>
    </row>
    <row r="11" spans="1:30" ht="120" customHeight="1" x14ac:dyDescent="0.75">
      <c r="A11" s="43" t="s">
        <v>112</v>
      </c>
      <c r="B11" s="45">
        <f>SUM(ENT!C37:E40)/4</f>
        <v>3274.1461899999999</v>
      </c>
      <c r="C11" s="45">
        <f>SUM(ENT!G37:I40)/4</f>
        <v>3136.5253489999991</v>
      </c>
      <c r="D11" s="45">
        <f>SUM(ENT!K37:M40)/4</f>
        <v>3230.0134079999993</v>
      </c>
      <c r="E11" s="45">
        <f>SUM(ENT!O37:Q40)/4</f>
        <v>3203.917688999999</v>
      </c>
      <c r="F11" s="45">
        <f>SUM(ENT!S37:U40)/4</f>
        <v>3370.1567710000004</v>
      </c>
      <c r="G11" s="45">
        <f>SUM(ENT!W37:Y40)/4</f>
        <v>3367.1615730000003</v>
      </c>
      <c r="H11" s="45">
        <f>SUM(ENT!AA37:AC40)/4</f>
        <v>3263.1383852499998</v>
      </c>
      <c r="I11" s="45">
        <f>SUM(ENT!AE37:AG40)/4</f>
        <v>3403.2471810000002</v>
      </c>
      <c r="J11" s="45">
        <f>SUM(ENT!AI37:AK40)/4</f>
        <v>3312.0453140000004</v>
      </c>
      <c r="K11" s="45">
        <f>SUM(ENT!AM37:AO40)/4</f>
        <v>2019.650875</v>
      </c>
      <c r="L11" s="45">
        <f>SUM(ENT!AQ37:AS40)/4</f>
        <v>3320.8389609999999</v>
      </c>
      <c r="M11" s="45">
        <f>SUM(ENT!AU37:AW40)/4</f>
        <v>3417.2620472500007</v>
      </c>
      <c r="N11" s="45">
        <f>SUM(ENT!AY37:BA40)/4</f>
        <v>3439.7200195</v>
      </c>
      <c r="O11" s="45">
        <f>SUM(ENT!BC37:BE40)/4</f>
        <v>3394.5586189999995</v>
      </c>
      <c r="P11" s="45">
        <f>SUM(ENT!BG37:BI40)/4</f>
        <v>3525.0306360000004</v>
      </c>
      <c r="Q11" s="45">
        <f>SUM(ENT!BK37:BM40)/4</f>
        <v>3463.3621655000002</v>
      </c>
      <c r="R11" s="45">
        <f>SUM(ENT!BO37:BQ40)/4</f>
        <v>2142.9121090000003</v>
      </c>
      <c r="S11" s="45">
        <f>SUM(ENT!BS37:BU40)/4</f>
        <v>3542.4804172500003</v>
      </c>
      <c r="T11" s="45">
        <f>SUM(ENT!BW37:BY40)/4</f>
        <v>3576.2142032500001</v>
      </c>
      <c r="U11" s="45">
        <f>SUM(ENT!CA37:CC40)/4</f>
        <v>3660.5947482500001</v>
      </c>
      <c r="V11" s="45">
        <f>SUM(ENT!CE37:CG40)/4</f>
        <v>3647.43611225</v>
      </c>
      <c r="W11" s="45">
        <f>SUM(ENT!CI37:CK40)/4</f>
        <v>3487.66702025</v>
      </c>
      <c r="X11" s="45">
        <f>SUM(ENT!CM37:CO40)/4</f>
        <v>3554.7413355000003</v>
      </c>
      <c r="Y11" s="45">
        <f>SUM(ENT!CQ37:CS40)/4</f>
        <v>3654.5505442499998</v>
      </c>
      <c r="Z11" s="45">
        <f>SUM(ENT!CU37:CW40)/4</f>
        <v>3554.1881490000001</v>
      </c>
      <c r="AA11" s="45">
        <f>SUM(ENT!CY37:DA40)/4</f>
        <v>3615.9753449999998</v>
      </c>
      <c r="AB11" s="45">
        <f>SUM(ENT!DC37:DE40)/4</f>
        <v>3591.8086937500002</v>
      </c>
      <c r="AC11" s="45">
        <f>SUM(ENT!DG37:DI40)/4</f>
        <v>3477.7287359999996</v>
      </c>
      <c r="AD11" s="45">
        <f>SUM(ENT!DK37:DM40)/4</f>
        <v>3388.7699084999999</v>
      </c>
    </row>
    <row r="12" spans="1:30" ht="120" customHeight="1" x14ac:dyDescent="0.75">
      <c r="A12" s="43" t="s">
        <v>113</v>
      </c>
      <c r="B12" s="45">
        <f>SUM(ENT!C41:E44)/4</f>
        <v>2954.5748420000004</v>
      </c>
      <c r="C12" s="45">
        <f>SUM(ENT!G41:I44)/4</f>
        <v>2835.1048447500002</v>
      </c>
      <c r="D12" s="45">
        <f>SUM(ENT!K41:M44)/4</f>
        <v>2823.3682737499998</v>
      </c>
      <c r="E12" s="45">
        <f>SUM(ENT!O41:Q44)/4</f>
        <v>2809.1344942499991</v>
      </c>
      <c r="F12" s="45">
        <f>SUM(ENT!S41:U44)/4</f>
        <v>3048.9867797500006</v>
      </c>
      <c r="G12" s="45">
        <f>SUM(ENT!W41:Y44)/4</f>
        <v>3038.1492552499994</v>
      </c>
      <c r="H12" s="45">
        <f>SUM(ENT!AA41:AC44)/4</f>
        <v>2908.3969749999997</v>
      </c>
      <c r="I12" s="45">
        <f>SUM(ENT!AE41:AG44)/4</f>
        <v>3062.5403242499997</v>
      </c>
      <c r="J12" s="45">
        <f>SUM(ENT!AI41:AK44)/4</f>
        <v>3011.6139047500001</v>
      </c>
      <c r="K12" s="45">
        <f>SUM(ENT!AM41:AO44)/4</f>
        <v>1876.3187189999999</v>
      </c>
      <c r="L12" s="45">
        <f>SUM(ENT!AQ41:AS44)/4</f>
        <v>3035.8615089999998</v>
      </c>
      <c r="M12" s="45">
        <f>SUM(ENT!AU41:AW44)/4</f>
        <v>3307.6288189999996</v>
      </c>
      <c r="N12" s="45">
        <f>SUM(ENT!AY41:BA44)/4</f>
        <v>3135.9005690000004</v>
      </c>
      <c r="O12" s="45">
        <f>SUM(ENT!BC41:BE44)/4</f>
        <v>3079.7751199999998</v>
      </c>
      <c r="P12" s="45">
        <f>SUM(ENT!BG41:BI44)/4</f>
        <v>3169.5518050000005</v>
      </c>
      <c r="Q12" s="45">
        <f>SUM(ENT!BK41:BM44)/4</f>
        <v>3158.7250669999999</v>
      </c>
      <c r="R12" s="45">
        <f>SUM(ENT!BO41:BQ44)/4</f>
        <v>1962.9609540000004</v>
      </c>
      <c r="S12" s="45">
        <f>SUM(ENT!BS41:BU44)/4</f>
        <v>3259.9278045000001</v>
      </c>
      <c r="T12" s="45">
        <f>SUM(ENT!BW41:BY44)/4</f>
        <v>3281.5849310000003</v>
      </c>
      <c r="U12" s="45">
        <f>SUM(ENT!CA41:CC44)/4</f>
        <v>3367.9000814999999</v>
      </c>
      <c r="V12" s="45">
        <f>SUM(ENT!CE41:CG44)/4</f>
        <v>3288.5556329999995</v>
      </c>
      <c r="W12" s="45">
        <f>SUM(ENT!CI41:CK44)/4</f>
        <v>3102.20970975</v>
      </c>
      <c r="X12" s="45">
        <f>SUM(ENT!CM41:CO44)/4</f>
        <v>3192.7447204999999</v>
      </c>
      <c r="Y12" s="45">
        <f>SUM(ENT!CQ41:CS44)/4</f>
        <v>3277.6722547499999</v>
      </c>
      <c r="Z12" s="45">
        <f>SUM(ENT!CU41:CW44)/4</f>
        <v>3154.40264075</v>
      </c>
      <c r="AA12" s="45">
        <f>SUM(ENT!CY41:DA44)/4</f>
        <v>3218.1344990000007</v>
      </c>
      <c r="AB12" s="45">
        <f>SUM(ENT!DC41:DE44)/4</f>
        <v>3173.0478754999999</v>
      </c>
      <c r="AC12" s="45">
        <f>SUM(ENT!DG41:DI44)/4</f>
        <v>3009.3490895</v>
      </c>
      <c r="AD12" s="45">
        <f>SUM(ENT!DK41:DM44)/4</f>
        <v>2981.9673825</v>
      </c>
    </row>
    <row r="13" spans="1:30" ht="120" customHeight="1" x14ac:dyDescent="0.75">
      <c r="A13" s="43" t="s">
        <v>114</v>
      </c>
      <c r="B13" s="45">
        <f>SUM(ENT!C45:E48)/4</f>
        <v>2693.8741987500002</v>
      </c>
      <c r="C13" s="45">
        <f>SUM(ENT!G45:I48)/4</f>
        <v>2620.3749734999997</v>
      </c>
      <c r="D13" s="45">
        <f>SUM(ENT!K45:M48)/4</f>
        <v>2600.7719174999997</v>
      </c>
      <c r="E13" s="45">
        <f>SUM(ENT!O45:Q48)/4</f>
        <v>2601.2743130000003</v>
      </c>
      <c r="F13" s="45">
        <f>SUM(ENT!S45:U48)/4</f>
        <v>2845.5303427499998</v>
      </c>
      <c r="G13" s="45">
        <f>SUM(ENT!W45:Y48)/4</f>
        <v>2780.9332689999997</v>
      </c>
      <c r="H13" s="45">
        <f>SUM(ENT!AA45:AC48)/4</f>
        <v>2784.2287664999999</v>
      </c>
      <c r="I13" s="45">
        <f>SUM(ENT!AE45:AG48)/4</f>
        <v>2795.7972180000002</v>
      </c>
      <c r="J13" s="45">
        <f>SUM(ENT!AI45:AK48)/4</f>
        <v>2746.2017037500004</v>
      </c>
      <c r="K13" s="45">
        <f>SUM(ENT!AM45:AO48)/4</f>
        <v>1788.2992850000003</v>
      </c>
      <c r="L13" s="45">
        <f>SUM(ENT!AQ45:AS48)/4</f>
        <v>2770.6328104999993</v>
      </c>
      <c r="M13" s="45">
        <f>SUM(ENT!AU45:AW48)/4</f>
        <v>2968.6263454999998</v>
      </c>
      <c r="N13" s="45">
        <f>SUM(ENT!AY45:BA48)/4</f>
        <v>2736.1896025000005</v>
      </c>
      <c r="O13" s="45">
        <f>SUM(ENT!BC45:BE48)/4</f>
        <v>2740.0089825</v>
      </c>
      <c r="P13" s="45">
        <f>SUM(ENT!BG45:BI48)/4</f>
        <v>2879.5458225000007</v>
      </c>
      <c r="Q13" s="45">
        <f>SUM(ENT!BK45:BM48)/4</f>
        <v>2838.2064842499999</v>
      </c>
      <c r="R13" s="45">
        <f>SUM(ENT!BO45:BQ48)/4</f>
        <v>1791.2049745000002</v>
      </c>
      <c r="S13" s="45">
        <f>SUM(ENT!BS45:BU48)/4</f>
        <v>2874.0358242500001</v>
      </c>
      <c r="T13" s="45">
        <f>SUM(ENT!BW45:BY48)/4</f>
        <v>2936.4909030000003</v>
      </c>
      <c r="U13" s="45">
        <f>SUM(ENT!CA45:CC48)/4</f>
        <v>3095.1528122499999</v>
      </c>
      <c r="V13" s="45">
        <f>SUM(ENT!CE45:CG48)/4</f>
        <v>3002.2151414999998</v>
      </c>
      <c r="W13" s="45">
        <f>SUM(ENT!CI45:CK48)/4</f>
        <v>2851.0183815</v>
      </c>
      <c r="X13" s="45">
        <f>SUM(ENT!CM45:CO48)/4</f>
        <v>2891.1099624999997</v>
      </c>
      <c r="Y13" s="45">
        <f>SUM(ENT!CQ45:CS48)/4</f>
        <v>2880.7101744999995</v>
      </c>
      <c r="Z13" s="45">
        <f>SUM(ENT!CU45:CW48)/4</f>
        <v>2905.87654875</v>
      </c>
      <c r="AA13" s="45">
        <f>SUM(ENT!CY45:DA48)/4</f>
        <v>2930.7177982499998</v>
      </c>
      <c r="AB13" s="45">
        <f>SUM(ENT!DC45:DE48)/4</f>
        <v>3001.2956062499998</v>
      </c>
      <c r="AC13" s="45">
        <f>SUM(ENT!DG45:DI48)/4</f>
        <v>2766.3779532499998</v>
      </c>
      <c r="AD13" s="45">
        <f>SUM(ENT!DK45:DM48)/4</f>
        <v>2775.4452352500002</v>
      </c>
    </row>
    <row r="14" spans="1:30" ht="120" customHeight="1" x14ac:dyDescent="0.75">
      <c r="A14" s="43" t="s">
        <v>115</v>
      </c>
      <c r="B14" s="45">
        <f>SUM(ENT!C49:E52)/4</f>
        <v>2604.6150070000003</v>
      </c>
      <c r="C14" s="45">
        <f>SUM(ENT!G49:I52)/4</f>
        <v>2484.4070299999994</v>
      </c>
      <c r="D14" s="45">
        <f>SUM(ENT!K49:M52)/4</f>
        <v>2509.111789</v>
      </c>
      <c r="E14" s="45">
        <f>SUM(ENT!O49:Q52)/4</f>
        <v>2522.5190610000004</v>
      </c>
      <c r="F14" s="45">
        <f>SUM(ENT!S49:U52)/4</f>
        <v>2766.6936740000001</v>
      </c>
      <c r="G14" s="45">
        <f>SUM(ENT!W49:Y52)/4</f>
        <v>2694.4125980000003</v>
      </c>
      <c r="H14" s="45">
        <f>SUM(ENT!AA49:AC52)/4</f>
        <v>2657.9916390000003</v>
      </c>
      <c r="I14" s="45">
        <f>SUM(ENT!AE49:AG52)/4</f>
        <v>2728.3439620000004</v>
      </c>
      <c r="J14" s="45">
        <f>SUM(ENT!AI49:AK52)/4</f>
        <v>2540.4571405000002</v>
      </c>
      <c r="K14" s="45">
        <f>SUM(ENT!AM49:AO52)/4</f>
        <v>1700.4880475000002</v>
      </c>
      <c r="L14" s="45">
        <f>SUM(ENT!AQ49:AS52)/4</f>
        <v>2619.688212</v>
      </c>
      <c r="M14" s="45">
        <f>SUM(ENT!AU49:AW52)/4</f>
        <v>2829.0717970000005</v>
      </c>
      <c r="N14" s="45">
        <f>SUM(ENT!AY49:BA52)/4</f>
        <v>2660.5717710000004</v>
      </c>
      <c r="O14" s="45">
        <f>SUM(ENT!BC49:BE52)/4</f>
        <v>2637.2329249999998</v>
      </c>
      <c r="P14" s="45">
        <f>SUM(ENT!BG49:BI52)/4</f>
        <v>2714.468914</v>
      </c>
      <c r="Q14" s="45">
        <f>SUM(ENT!BK49:BM52)/4</f>
        <v>2738.263919</v>
      </c>
      <c r="R14" s="45">
        <f>SUM(ENT!BO49:BQ52)/4</f>
        <v>1744.3083780000004</v>
      </c>
      <c r="S14" s="45">
        <f>SUM(ENT!BS49:BU52)/4</f>
        <v>2796.9027320000005</v>
      </c>
      <c r="T14" s="45">
        <f>SUM(ENT!BW49:BY52)/4</f>
        <v>2826.0078424999992</v>
      </c>
      <c r="U14" s="45">
        <f>SUM(ENT!CA49:CC52)/4</f>
        <v>2901.0510180000001</v>
      </c>
      <c r="V14" s="45">
        <f>SUM(ENT!CE49:CG52)/4</f>
        <v>2957.4296069999996</v>
      </c>
      <c r="W14" s="45">
        <f>SUM(ENT!CI49:CK52)/4</f>
        <v>2790.8257360000002</v>
      </c>
      <c r="X14" s="45">
        <f>SUM(ENT!CM49:CO52)/4</f>
        <v>2811.5916604999998</v>
      </c>
      <c r="Y14" s="45">
        <f>SUM(ENT!CQ49:CS52)/4</f>
        <v>2821.2691809999997</v>
      </c>
      <c r="Z14" s="45">
        <f>SUM(ENT!CU49:CW52)/4</f>
        <v>2796.6167009999995</v>
      </c>
      <c r="AA14" s="45">
        <f>SUM(ENT!CY49:DA52)/4</f>
        <v>2847.8339699999997</v>
      </c>
      <c r="AB14" s="45">
        <f>SUM(ENT!DC49:DE52)/4</f>
        <v>2914.5245450000002</v>
      </c>
      <c r="AC14" s="45">
        <f>SUM(ENT!DG49:DI52)/4</f>
        <v>2735.8045040000002</v>
      </c>
      <c r="AD14" s="45">
        <f>SUM(ENT!DK49:DM52)/4</f>
        <v>2758.6450409999993</v>
      </c>
    </row>
    <row r="15" spans="1:30" ht="120" customHeight="1" x14ac:dyDescent="0.75">
      <c r="A15" s="43" t="s">
        <v>116</v>
      </c>
      <c r="B15" s="45">
        <f>SUM(ENT!C53:E56)/4</f>
        <v>2506.6833139999999</v>
      </c>
      <c r="C15" s="45">
        <f>SUM(ENT!G53:I56)/4</f>
        <v>2458.82872</v>
      </c>
      <c r="D15" s="45">
        <f>SUM(ENT!K53:M56)/4</f>
        <v>2490.706533</v>
      </c>
      <c r="E15" s="45">
        <f>SUM(ENT!O53:Q56)/4</f>
        <v>2500.8975490000007</v>
      </c>
      <c r="F15" s="45">
        <f>SUM(ENT!S53:U56)/4</f>
        <v>2706.1618640000002</v>
      </c>
      <c r="G15" s="45">
        <f>SUM(ENT!W53:Y56)/4</f>
        <v>2575.1953359999998</v>
      </c>
      <c r="H15" s="45">
        <f>SUM(ENT!AA53:AC56)/4</f>
        <v>2664.4033889999996</v>
      </c>
      <c r="I15" s="45">
        <f>SUM(ENT!AE53:AG56)/4</f>
        <v>2694.0694629999998</v>
      </c>
      <c r="J15" s="45">
        <f>SUM(ENT!AI53:AK56)/4</f>
        <v>2536.7660820000001</v>
      </c>
      <c r="K15" s="45">
        <f>SUM(ENT!AM53:AO56)/4</f>
        <v>1696.5832025</v>
      </c>
      <c r="L15" s="45">
        <f>SUM(ENT!AQ53:AS56)/4</f>
        <v>2621.0082120000002</v>
      </c>
      <c r="M15" s="45">
        <f>SUM(ENT!AU53:AW56)/4</f>
        <v>2831.2046757500002</v>
      </c>
      <c r="N15" s="45">
        <f>SUM(ENT!AY53:BA56)/4</f>
        <v>2668.1624980000001</v>
      </c>
      <c r="O15" s="45">
        <f>SUM(ENT!BC53:BE56)/4</f>
        <v>2662.3116749999999</v>
      </c>
      <c r="P15" s="45">
        <f>SUM(ENT!BG53:BI56)/4</f>
        <v>2696.620234</v>
      </c>
      <c r="Q15" s="45">
        <f>SUM(ENT!BK53:BM56)/4</f>
        <v>2715.4947390000002</v>
      </c>
      <c r="R15" s="45">
        <f>SUM(ENT!BO53:BQ56)/4</f>
        <v>1756.7767817500003</v>
      </c>
      <c r="S15" s="45">
        <f>SUM(ENT!BS53:BU56)/4</f>
        <v>2815.2429619999998</v>
      </c>
      <c r="T15" s="45">
        <f>SUM(ENT!BW53:BY56)/4</f>
        <v>2826.133683</v>
      </c>
      <c r="U15" s="45">
        <f>SUM(ENT!CA53:CC56)/4</f>
        <v>2871.383918</v>
      </c>
      <c r="V15" s="45">
        <f>SUM(ENT!CE53:CG56)/4</f>
        <v>2952.2304810000001</v>
      </c>
      <c r="W15" s="45">
        <f>SUM(ENT!CI53:CK56)/4</f>
        <v>2821.1129634999998</v>
      </c>
      <c r="X15" s="45">
        <f>SUM(ENT!CM53:CO56)/4</f>
        <v>2862.4714429999999</v>
      </c>
      <c r="Y15" s="45">
        <f>SUM(ENT!CQ53:CS56)/4</f>
        <v>2817.43570125</v>
      </c>
      <c r="Z15" s="45">
        <f>SUM(ENT!CU53:CW56)/4</f>
        <v>2794.7798509999998</v>
      </c>
      <c r="AA15" s="45">
        <f>SUM(ENT!CY53:DA56)/4</f>
        <v>2839.81190625</v>
      </c>
      <c r="AB15" s="45">
        <f>SUM(ENT!DC53:DE56)/4</f>
        <v>2921.0372809999999</v>
      </c>
      <c r="AC15" s="45">
        <f>SUM(ENT!DG53:DI56)/4</f>
        <v>2730.3619229999995</v>
      </c>
      <c r="AD15" s="45">
        <f>SUM(ENT!DK53:DM56)/4</f>
        <v>2764.4658724999999</v>
      </c>
    </row>
    <row r="16" spans="1:30" ht="120" customHeight="1" x14ac:dyDescent="0.75">
      <c r="A16" s="43" t="s">
        <v>117</v>
      </c>
      <c r="B16" s="45">
        <f>SUM(ENT!C57:E60)/4</f>
        <v>2434.0579839999996</v>
      </c>
      <c r="C16" s="45">
        <f>SUM(ENT!G57:I60)/4</f>
        <v>2439.3360199999997</v>
      </c>
      <c r="D16" s="45">
        <f>SUM(ENT!K57:M60)/4</f>
        <v>2480.3659179999995</v>
      </c>
      <c r="E16" s="45">
        <f>SUM(ENT!O57:Q60)/4</f>
        <v>2524.8847949999999</v>
      </c>
      <c r="F16" s="45">
        <f>SUM(ENT!S57:U60)/4</f>
        <v>2708.6645039999999</v>
      </c>
      <c r="G16" s="45">
        <f>SUM(ENT!W57:Y60)/4</f>
        <v>2556.823676</v>
      </c>
      <c r="H16" s="45">
        <f>SUM(ENT!AA57:AC60)/4</f>
        <v>2664.7758830000002</v>
      </c>
      <c r="I16" s="45">
        <f>SUM(ENT!AE57:AG60)/4</f>
        <v>2620.3973729999998</v>
      </c>
      <c r="J16" s="45">
        <f>SUM(ENT!AI57:AK60)/4</f>
        <v>2554.2406220000003</v>
      </c>
      <c r="K16" s="45">
        <f>SUM(ENT!AM57:AO60)/4</f>
        <v>1710.9582025</v>
      </c>
      <c r="L16" s="45">
        <f>SUM(ENT!AQ57:AS60)/4</f>
        <v>2621.9144620000002</v>
      </c>
      <c r="M16" s="45">
        <f>SUM(ENT!AU57:AW60)/4</f>
        <v>2855.8976119999998</v>
      </c>
      <c r="N16" s="45">
        <f>SUM(ENT!AY57:BA60)/4</f>
        <v>2668.7109770000002</v>
      </c>
      <c r="O16" s="45">
        <f>SUM(ENT!BC57:BE60)/4</f>
        <v>2649.5264750000001</v>
      </c>
      <c r="P16" s="45">
        <f>SUM(ENT!BG57:BI60)/4</f>
        <v>2704.449834</v>
      </c>
      <c r="Q16" s="45">
        <f>SUM(ENT!BK57:BM60)/4</f>
        <v>2715.7350710000001</v>
      </c>
      <c r="R16" s="45">
        <f>SUM(ENT!BO57:BQ60)/4</f>
        <v>1753.6469410000002</v>
      </c>
      <c r="S16" s="45">
        <f>SUM(ENT!BS57:BU60)/4</f>
        <v>2823.7283107500002</v>
      </c>
      <c r="T16" s="45">
        <f>SUM(ENT!BW57:BY60)/4</f>
        <v>2847.8175329999995</v>
      </c>
      <c r="U16" s="45">
        <f>SUM(ENT!CA57:CC60)/4</f>
        <v>2881.401018</v>
      </c>
      <c r="V16" s="45">
        <f>SUM(ENT!CE57:CG60)/4</f>
        <v>2925.452859</v>
      </c>
      <c r="W16" s="45">
        <f>SUM(ENT!CI57:CK60)/4</f>
        <v>2817.6336709999996</v>
      </c>
      <c r="X16" s="45">
        <f>SUM(ENT!CM57:CO60)/4</f>
        <v>2898.5327015000003</v>
      </c>
      <c r="Y16" s="45">
        <f>SUM(ENT!CQ57:CS60)/4</f>
        <v>2822.6929799999998</v>
      </c>
      <c r="Z16" s="45">
        <f>SUM(ENT!CU57:CW60)/4</f>
        <v>2775.596301</v>
      </c>
      <c r="AA16" s="45">
        <f>SUM(ENT!CY57:DA60)/4</f>
        <v>2827.9047850000002</v>
      </c>
      <c r="AB16" s="45">
        <f>SUM(ENT!DC57:DE60)/4</f>
        <v>2843.2446165000001</v>
      </c>
      <c r="AC16" s="45">
        <f>SUM(ENT!DG57:DI60)/4</f>
        <v>2766.3322729999995</v>
      </c>
      <c r="AD16" s="45">
        <f>SUM(ENT!DK57:DM60)/4</f>
        <v>2776.0296239999998</v>
      </c>
    </row>
    <row r="17" spans="1:30" ht="120" customHeight="1" x14ac:dyDescent="0.75">
      <c r="A17" s="43" t="s">
        <v>118</v>
      </c>
      <c r="B17" s="45">
        <f>SUM(ENT!C61:E64)/4</f>
        <v>2363.4505974999997</v>
      </c>
      <c r="C17" s="45">
        <f>SUM(ENT!G61:I64)/4</f>
        <v>2379.0134349999998</v>
      </c>
      <c r="D17" s="45">
        <f>SUM(ENT!K61:M64)/4</f>
        <v>2497.9150380000001</v>
      </c>
      <c r="E17" s="45">
        <f>SUM(ENT!O61:Q64)/4</f>
        <v>2544.9673350000003</v>
      </c>
      <c r="F17" s="45">
        <f>SUM(ENT!S61:U64)/4</f>
        <v>2728.0762540000001</v>
      </c>
      <c r="G17" s="45">
        <f>SUM(ENT!W61:Y64)/4</f>
        <v>2550.9734680000001</v>
      </c>
      <c r="H17" s="45">
        <f>SUM(ENT!AA61:AC64)/4</f>
        <v>2683.0949390000005</v>
      </c>
      <c r="I17" s="45">
        <f>SUM(ENT!AE61:AG64)/4</f>
        <v>2653.8185730000005</v>
      </c>
      <c r="J17" s="45">
        <f>SUM(ENT!AI61:AK64)/4</f>
        <v>2557.6112969999999</v>
      </c>
      <c r="K17" s="45">
        <f>SUM(ENT!AM61:AO64)/4</f>
        <v>1715.4854525000001</v>
      </c>
      <c r="L17" s="45">
        <f>SUM(ENT!AQ61:AS64)/4</f>
        <v>2639.6467119999998</v>
      </c>
      <c r="M17" s="45">
        <f>SUM(ENT!AU61:AW64)/4</f>
        <v>2859.4903020000002</v>
      </c>
      <c r="N17" s="45">
        <f>SUM(ENT!AY61:BA64)/4</f>
        <v>2729.643352</v>
      </c>
      <c r="O17" s="45">
        <f>SUM(ENT!BC61:BE64)/4</f>
        <v>2663.4678249999997</v>
      </c>
      <c r="P17" s="45">
        <f>SUM(ENT!BG61:BI64)/4</f>
        <v>2727.6264340000002</v>
      </c>
      <c r="Q17" s="45">
        <f>SUM(ENT!BK61:BM64)/4</f>
        <v>2756.560121</v>
      </c>
      <c r="R17" s="45">
        <f>SUM(ENT!BO61:BQ64)/4</f>
        <v>1765.7950160000003</v>
      </c>
      <c r="S17" s="45">
        <f>SUM(ENT!BS61:BU64)/4</f>
        <v>2822.1275770000007</v>
      </c>
      <c r="T17" s="45">
        <f>SUM(ENT!BW61:BY64)/4</f>
        <v>2865.9241299999999</v>
      </c>
      <c r="U17" s="45">
        <f>SUM(ENT!CA61:CC64)/4</f>
        <v>2914.217967</v>
      </c>
      <c r="V17" s="45">
        <f>SUM(ENT!CE61:CG64)/4</f>
        <v>2955.2202160000006</v>
      </c>
      <c r="W17" s="45">
        <f>SUM(ENT!CI61:CK64)/4</f>
        <v>2883.0946469999999</v>
      </c>
      <c r="X17" s="45">
        <f>SUM(ENT!CM61:CO64)/4</f>
        <v>2949.1554850000002</v>
      </c>
      <c r="Y17" s="45">
        <f>SUM(ENT!CQ61:CS64)/4</f>
        <v>2825.8999300000005</v>
      </c>
      <c r="Z17" s="45">
        <f>SUM(ENT!CU61:CW64)/4</f>
        <v>2821.2884510000004</v>
      </c>
      <c r="AA17" s="45">
        <f>SUM(ENT!CY61:DA64)/4</f>
        <v>2864.09124875</v>
      </c>
      <c r="AB17" s="45">
        <f>SUM(ENT!DC61:DE64)/4</f>
        <v>2864.9511910000001</v>
      </c>
      <c r="AC17" s="45">
        <f>SUM(ENT!DG61:DI64)/4</f>
        <v>2781.0949949999995</v>
      </c>
      <c r="AD17" s="45">
        <f>SUM(ENT!DK61:DM64)/4</f>
        <v>2790.8933559999991</v>
      </c>
    </row>
    <row r="18" spans="1:30" ht="120" customHeight="1" x14ac:dyDescent="0.75">
      <c r="A18" s="43" t="s">
        <v>119</v>
      </c>
      <c r="B18" s="45">
        <f>SUM(ENT!C65:E68)/4</f>
        <v>2416.5559694999997</v>
      </c>
      <c r="C18" s="45">
        <f>SUM(ENT!G65:I68)/4</f>
        <v>2425.7041839999997</v>
      </c>
      <c r="D18" s="45">
        <f>SUM(ENT!K65:M68)/4</f>
        <v>2526.5444779999998</v>
      </c>
      <c r="E18" s="45">
        <f>SUM(ENT!O65:Q68)/4</f>
        <v>2552.70039</v>
      </c>
      <c r="F18" s="45">
        <f>SUM(ENT!S65:U68)/4</f>
        <v>2749.4702739999998</v>
      </c>
      <c r="G18" s="45">
        <f>SUM(ENT!W65:Y68)/4</f>
        <v>2570.63976</v>
      </c>
      <c r="H18" s="45">
        <f>SUM(ENT!AA65:AC68)/4</f>
        <v>2709.9080629999999</v>
      </c>
      <c r="I18" s="45">
        <f>SUM(ENT!AE65:AG68)/4</f>
        <v>2698.1537230000004</v>
      </c>
      <c r="J18" s="45">
        <f>SUM(ENT!AI65:AK68)/4</f>
        <v>2584.1527220000003</v>
      </c>
      <c r="K18" s="45">
        <f>SUM(ENT!AM65:AO68)/4</f>
        <v>1729.516531</v>
      </c>
      <c r="L18" s="45">
        <f>SUM(ENT!AQ65:AS68)/4</f>
        <v>2689.7229520000001</v>
      </c>
      <c r="M18" s="45">
        <f>SUM(ENT!AU65:AW68)/4</f>
        <v>2892.6744520000002</v>
      </c>
      <c r="N18" s="45">
        <f>SUM(ENT!AY65:BA68)/4</f>
        <v>2679.4277270000002</v>
      </c>
      <c r="O18" s="45">
        <f>SUM(ENT!BC65:BE68)/4</f>
        <v>2680.665825</v>
      </c>
      <c r="P18" s="45">
        <f>SUM(ENT!BG65:BI68)/4</f>
        <v>2764.7959340000002</v>
      </c>
      <c r="Q18" s="45">
        <f>SUM(ENT!BK65:BM68)/4</f>
        <v>2759.7079910000002</v>
      </c>
      <c r="R18" s="45">
        <f>SUM(ENT!BO65:BQ68)/4</f>
        <v>1804.606591</v>
      </c>
      <c r="S18" s="45">
        <f>SUM(ENT!BS65:BU68)/4</f>
        <v>2864.4673182500005</v>
      </c>
      <c r="T18" s="45">
        <f>SUM(ENT!BW65:BY68)/4</f>
        <v>2892.5392162499998</v>
      </c>
      <c r="U18" s="45">
        <f>SUM(ENT!CA65:CC68)/4</f>
        <v>2867.5590670000001</v>
      </c>
      <c r="V18" s="45">
        <f>SUM(ENT!CE65:CG68)/4</f>
        <v>2999.40392625</v>
      </c>
      <c r="W18" s="45">
        <f>SUM(ENT!CI65:CK68)/4</f>
        <v>2916.7398830000002</v>
      </c>
      <c r="X18" s="45">
        <f>SUM(ENT!CM65:CO68)/4</f>
        <v>3017.2780102499996</v>
      </c>
      <c r="Y18" s="45">
        <f>SUM(ENT!CQ65:CS68)/4</f>
        <v>2810.5914049999997</v>
      </c>
      <c r="Z18" s="45">
        <f>SUM(ENT!CU65:CW68)/4</f>
        <v>2823.6149790000004</v>
      </c>
      <c r="AA18" s="45">
        <f>SUM(ENT!CY65:DA68)/4</f>
        <v>2868.8409259999999</v>
      </c>
      <c r="AB18" s="45">
        <f>SUM(ENT!DC65:DE68)/4</f>
        <v>2849.7369390000003</v>
      </c>
      <c r="AC18" s="45">
        <f>SUM(ENT!DG65:DI68)/4</f>
        <v>2769.0808749999997</v>
      </c>
      <c r="AD18" s="45">
        <f>SUM(ENT!DK65:DM68)/4</f>
        <v>2813.0689782499999</v>
      </c>
    </row>
    <row r="19" spans="1:30" ht="120" customHeight="1" x14ac:dyDescent="0.75">
      <c r="A19" s="43" t="s">
        <v>120</v>
      </c>
      <c r="B19" s="45">
        <f>SUM(ENT!C69:E72)/4</f>
        <v>2548.2969312499995</v>
      </c>
      <c r="C19" s="45">
        <f>SUM(ENT!G69:I72)/4</f>
        <v>2559.4314727499996</v>
      </c>
      <c r="D19" s="45">
        <f>SUM(ENT!K69:M72)/4</f>
        <v>2644.5022502500001</v>
      </c>
      <c r="E19" s="45">
        <f>SUM(ENT!O69:Q72)/4</f>
        <v>2674.46052775</v>
      </c>
      <c r="F19" s="45">
        <f>SUM(ENT!S69:U72)/4</f>
        <v>2863.1212457500005</v>
      </c>
      <c r="G19" s="45">
        <f>SUM(ENT!W69:Y72)/4</f>
        <v>2687.3927877500005</v>
      </c>
      <c r="H19" s="45">
        <f>SUM(ENT!AA69:AC72)/4</f>
        <v>2852.6213817500002</v>
      </c>
      <c r="I19" s="45">
        <f>SUM(ENT!AE69:AG72)/4</f>
        <v>2876.6671722500005</v>
      </c>
      <c r="J19" s="45">
        <f>SUM(ENT!AI69:AK72)/4</f>
        <v>2721.2685862500002</v>
      </c>
      <c r="K19" s="45">
        <f>SUM(ENT!AM69:AO72)/4</f>
        <v>1800.1883315000002</v>
      </c>
      <c r="L19" s="45">
        <f>SUM(ENT!AQ69:AS72)/4</f>
        <v>2815.64908775</v>
      </c>
      <c r="M19" s="45">
        <f>SUM(ENT!AU69:AW72)/4</f>
        <v>2820.4731327500003</v>
      </c>
      <c r="N19" s="45">
        <f>SUM(ENT!AY69:BA72)/4</f>
        <v>2818.7626787500003</v>
      </c>
      <c r="O19" s="45">
        <f>SUM(ENT!BC69:BE72)/4</f>
        <v>2843.5182947499998</v>
      </c>
      <c r="P19" s="45">
        <f>SUM(ENT!BG69:BI72)/4</f>
        <v>2991.1425117500003</v>
      </c>
      <c r="Q19" s="45">
        <f>SUM(ENT!BK69:BM72)/4</f>
        <v>2919.5089350000003</v>
      </c>
      <c r="R19" s="45">
        <f>SUM(ENT!BO69:BQ72)/4</f>
        <v>1926.1296240000001</v>
      </c>
      <c r="S19" s="45">
        <f>SUM(ENT!BS69:BU72)/4</f>
        <v>3038.5351464999999</v>
      </c>
      <c r="T19" s="45">
        <f>SUM(ENT!BW69:BY72)/4</f>
        <v>3117.3821465000001</v>
      </c>
      <c r="U19" s="45">
        <f>SUM(ENT!CA69:CC72)/4</f>
        <v>3062.1039627500004</v>
      </c>
      <c r="V19" s="45">
        <f>SUM(ENT!CE69:CG72)/4</f>
        <v>3144.7657247500001</v>
      </c>
      <c r="W19" s="45">
        <f>SUM(ENT!CI69:CK72)/4</f>
        <v>3060.5007499999997</v>
      </c>
      <c r="X19" s="45">
        <f>SUM(ENT!CM69:CO72)/4</f>
        <v>3019.3177342499998</v>
      </c>
      <c r="Y19" s="45">
        <f>SUM(ENT!CQ69:CS72)/4</f>
        <v>2959.0641947499998</v>
      </c>
      <c r="Z19" s="45">
        <f>SUM(ENT!CU69:CW72)/4</f>
        <v>3000.2395225000005</v>
      </c>
      <c r="AA19" s="45">
        <f>SUM(ENT!CY69:DA72)/4</f>
        <v>3073.7598034999996</v>
      </c>
      <c r="AB19" s="45">
        <f>SUM(ENT!DC69:DE72)/4</f>
        <v>3013.9139524999996</v>
      </c>
      <c r="AC19" s="45">
        <f>SUM(ENT!DG69:DI72)/4</f>
        <v>2865.2567134999999</v>
      </c>
      <c r="AD19" s="45">
        <f>SUM(ENT!DK69:DM72)/4</f>
        <v>2955.7924555</v>
      </c>
    </row>
    <row r="20" spans="1:30" ht="120" customHeight="1" x14ac:dyDescent="0.75">
      <c r="A20" s="43" t="s">
        <v>121</v>
      </c>
      <c r="B20" s="45">
        <f>SUM(ENT!C73:E76)/4</f>
        <v>3186.9545089999992</v>
      </c>
      <c r="C20" s="45">
        <f>SUM(ENT!G73:I76)/4</f>
        <v>3318.8995859999995</v>
      </c>
      <c r="D20" s="45">
        <f>SUM(ENT!K73:M76)/4</f>
        <v>3309.7694439999996</v>
      </c>
      <c r="E20" s="45">
        <f>SUM(ENT!O73:Q76)/4</f>
        <v>3345.5306299999988</v>
      </c>
      <c r="F20" s="45">
        <f>SUM(ENT!S73:U76)/4</f>
        <v>3505.8165260000001</v>
      </c>
      <c r="G20" s="45">
        <f>SUM(ENT!W73:Y76)/4</f>
        <v>3294.5407209999994</v>
      </c>
      <c r="H20" s="45">
        <f>SUM(ENT!AA73:AC76)/4</f>
        <v>3500.3102684999999</v>
      </c>
      <c r="I20" s="45">
        <f>SUM(ENT!AE73:AG76)/4</f>
        <v>3485.0625340000001</v>
      </c>
      <c r="J20" s="45">
        <f>SUM(ENT!AI73:AK76)/4</f>
        <v>3387.2594459999996</v>
      </c>
      <c r="K20" s="45">
        <f>SUM(ENT!AM73:AO76)/4</f>
        <v>2216.4183805000002</v>
      </c>
      <c r="L20" s="45">
        <f>SUM(ENT!AQ73:AS76)/4</f>
        <v>3480.4407940000001</v>
      </c>
      <c r="M20" s="45">
        <f>SUM(ENT!AU73:AW76)/4</f>
        <v>3495.1304849999997</v>
      </c>
      <c r="N20" s="45">
        <f>SUM(ENT!AY73:BA76)/4</f>
        <v>3498.3114497499996</v>
      </c>
      <c r="O20" s="45">
        <f>SUM(ENT!BC73:BE76)/4</f>
        <v>3467.0818759999997</v>
      </c>
      <c r="P20" s="45">
        <f>SUM(ENT!BG73:BI76)/4</f>
        <v>3644.1755229999999</v>
      </c>
      <c r="Q20" s="45">
        <f>SUM(ENT!BK73:BM76)/4</f>
        <v>3584.5596869999999</v>
      </c>
      <c r="R20" s="45">
        <f>SUM(ENT!BO73:BQ76)/4</f>
        <v>2317.420795</v>
      </c>
      <c r="S20" s="45">
        <f>SUM(ENT!BS73:BU76)/4</f>
        <v>3713.5659604999996</v>
      </c>
      <c r="T20" s="45">
        <f>SUM(ENT!BW73:BY76)/4</f>
        <v>3750.497022</v>
      </c>
      <c r="U20" s="45">
        <f>SUM(ENT!CA73:CC76)/4</f>
        <v>3655.7465054999998</v>
      </c>
      <c r="V20" s="45">
        <f>SUM(ENT!CE73:CG76)/4</f>
        <v>3768.2371174999998</v>
      </c>
      <c r="W20" s="45">
        <f>SUM(ENT!CI73:CK76)/4</f>
        <v>3686.2090209999997</v>
      </c>
      <c r="X20" s="45">
        <f>SUM(ENT!CM73:CO76)/4</f>
        <v>3698.67077075</v>
      </c>
      <c r="Y20" s="45">
        <f>SUM(ENT!CQ73:CS76)/4</f>
        <v>3694.0814095000001</v>
      </c>
      <c r="Z20" s="45">
        <f>SUM(ENT!CU73:CW76)/4</f>
        <v>3706.2664665000002</v>
      </c>
      <c r="AA20" s="45">
        <f>SUM(ENT!CY73:DA76)/4</f>
        <v>3756.0423342499998</v>
      </c>
      <c r="AB20" s="45">
        <f>SUM(ENT!DC73:DE76)/4</f>
        <v>3700.4376069999998</v>
      </c>
      <c r="AC20" s="45">
        <f>SUM(ENT!DG73:DI76)/4</f>
        <v>3500.5361254999998</v>
      </c>
      <c r="AD20" s="45">
        <f>SUM(ENT!DK73:DM76)/4</f>
        <v>3642.3919804999996</v>
      </c>
    </row>
    <row r="21" spans="1:30" ht="120" customHeight="1" x14ac:dyDescent="0.75">
      <c r="A21" s="43" t="s">
        <v>122</v>
      </c>
      <c r="B21" s="45">
        <f>SUM(ENT!C77:E80)/4</f>
        <v>3452.1281659999995</v>
      </c>
      <c r="C21" s="45">
        <f>SUM(ENT!G77:I80)/4</f>
        <v>3517.2065039999993</v>
      </c>
      <c r="D21" s="45">
        <f>SUM(ENT!K77:M80)/4</f>
        <v>3532.7273459999992</v>
      </c>
      <c r="E21" s="45">
        <f>SUM(ENT!O77:Q80)/4</f>
        <v>3619.7175574999987</v>
      </c>
      <c r="F21" s="45">
        <f>SUM(ENT!S77:U80)/4</f>
        <v>3730.5201659999993</v>
      </c>
      <c r="G21" s="45">
        <f>SUM(ENT!W77:Y80)/4</f>
        <v>3545.5256239999999</v>
      </c>
      <c r="H21" s="45">
        <f>SUM(ENT!AA77:AC80)/4</f>
        <v>3730.514146</v>
      </c>
      <c r="I21" s="45">
        <f>SUM(ENT!AE77:AG80)/4</f>
        <v>3687.4395479999994</v>
      </c>
      <c r="J21" s="45">
        <f>SUM(ENT!AI77:AK80)/4</f>
        <v>3647.2074159999997</v>
      </c>
      <c r="K21" s="45">
        <f>SUM(ENT!AM77:AO80)/4</f>
        <v>2376.924379</v>
      </c>
      <c r="L21" s="45">
        <f>SUM(ENT!AQ77:AS80)/4</f>
        <v>3723.2006717499994</v>
      </c>
      <c r="M21" s="45">
        <f>SUM(ENT!AU77:AW80)/4</f>
        <v>3767.1738422499998</v>
      </c>
      <c r="N21" s="45">
        <f>SUM(ENT!AY77:BA80)/4</f>
        <v>3733.4291817499998</v>
      </c>
      <c r="O21" s="45">
        <f>SUM(ENT!BC77:BE80)/4</f>
        <v>3686.7995987499999</v>
      </c>
      <c r="P21" s="45">
        <f>SUM(ENT!BG77:BI80)/4</f>
        <v>3764.4068167499995</v>
      </c>
      <c r="Q21" s="45">
        <f>SUM(ENT!BK77:BM80)/4</f>
        <v>3808.26224525</v>
      </c>
      <c r="R21" s="45">
        <f>SUM(ENT!BO77:BQ80)/4</f>
        <v>2415.0431879999996</v>
      </c>
      <c r="S21" s="45">
        <f>SUM(ENT!BS77:BU80)/4</f>
        <v>3958.8219104999998</v>
      </c>
      <c r="T21" s="45">
        <f>SUM(ENT!BW77:BY80)/4</f>
        <v>3937.1604900000002</v>
      </c>
      <c r="U21" s="45">
        <f>SUM(ENT!CA77:CC80)/4</f>
        <v>3861.4122160000006</v>
      </c>
      <c r="V21" s="45">
        <f>SUM(ENT!CE77:CG80)/4</f>
        <v>3972.788728</v>
      </c>
      <c r="W21" s="45">
        <f>SUM(ENT!CI77:CK80)/4</f>
        <v>3937.8954070000004</v>
      </c>
      <c r="X21" s="45">
        <f>SUM(ENT!CM77:CO80)/4</f>
        <v>4041.9448377499998</v>
      </c>
      <c r="Y21" s="45">
        <f>SUM(ENT!CQ77:CS80)/4</f>
        <v>3914.4141289999998</v>
      </c>
      <c r="Z21" s="45">
        <f>SUM(ENT!CU77:CW80)/4</f>
        <v>3960.5257122499997</v>
      </c>
      <c r="AA21" s="45">
        <f>SUM(ENT!CY77:DA80)/4</f>
        <v>3953.1129559999995</v>
      </c>
      <c r="AB21" s="45">
        <f>SUM(ENT!DC77:DE80)/4</f>
        <v>3951.0515885</v>
      </c>
      <c r="AC21" s="45">
        <f>SUM(ENT!DG77:DI80)/4</f>
        <v>3878.9759842500002</v>
      </c>
      <c r="AD21" s="45">
        <f>SUM(ENT!DK77:DM80)/4</f>
        <v>3930.8558519999997</v>
      </c>
    </row>
    <row r="22" spans="1:30" ht="120" customHeight="1" x14ac:dyDescent="0.75">
      <c r="A22" s="43" t="s">
        <v>123</v>
      </c>
      <c r="B22" s="45">
        <f>SUM(ENT!C81:E84)/4</f>
        <v>2680.2680855000003</v>
      </c>
      <c r="C22" s="45">
        <f>SUM(ENT!G81:I84)/4</f>
        <v>2884.4391025</v>
      </c>
      <c r="D22" s="45">
        <f>SUM(ENT!K81:M84)/4</f>
        <v>2916.4378937499996</v>
      </c>
      <c r="E22" s="45">
        <f>SUM(ENT!O81:Q84)/4</f>
        <v>2935.7639055</v>
      </c>
      <c r="F22" s="45">
        <f>SUM(ENT!S81:U84)/4</f>
        <v>3137.3843332500001</v>
      </c>
      <c r="G22" s="45">
        <f>SUM(ENT!W81:Y84)/4</f>
        <v>2934.3706280000006</v>
      </c>
      <c r="H22" s="45">
        <f>SUM(ENT!AA81:AC84)/4</f>
        <v>3137.6309242500001</v>
      </c>
      <c r="I22" s="45">
        <f>SUM(ENT!AE81:AG84)/4</f>
        <v>3092.1039522500005</v>
      </c>
      <c r="J22" s="45">
        <f>SUM(ENT!AI81:AK84)/4</f>
        <v>3063.3636960000003</v>
      </c>
      <c r="K22" s="45">
        <f>SUM(ENT!AM81:AO84)/4</f>
        <v>2007.9264315</v>
      </c>
      <c r="L22" s="45">
        <f>SUM(ENT!AQ81:AS84)/4</f>
        <v>3110.1083430000008</v>
      </c>
      <c r="M22" s="45">
        <f>SUM(ENT!AU81:AW84)/4</f>
        <v>3143.6851330000009</v>
      </c>
      <c r="N22" s="45">
        <f>SUM(ENT!AY81:BA84)/4</f>
        <v>3092.9452685000001</v>
      </c>
      <c r="O22" s="45">
        <f>SUM(ENT!BC81:BE84)/4</f>
        <v>3172.4314950000007</v>
      </c>
      <c r="P22" s="45">
        <f>SUM(ENT!BG81:BI84)/4</f>
        <v>3172.5944120000004</v>
      </c>
      <c r="Q22" s="45">
        <f>SUM(ENT!BK81:BM84)/4</f>
        <v>3237.9998465000008</v>
      </c>
      <c r="R22" s="45">
        <f>SUM(ENT!BO81:BQ84)/4</f>
        <v>2043.4482429999998</v>
      </c>
      <c r="S22" s="45">
        <f>SUM(ENT!BS81:BU84)/4</f>
        <v>3358.472358250001</v>
      </c>
      <c r="T22" s="45">
        <f>SUM(ENT!BW81:BY84)/4</f>
        <v>3443.6590402500005</v>
      </c>
      <c r="U22" s="45">
        <f>SUM(ENT!CA81:CC84)/4</f>
        <v>3466.3799790000003</v>
      </c>
      <c r="V22" s="45">
        <f>SUM(ENT!CE81:CG84)/4</f>
        <v>3491.1653150000002</v>
      </c>
      <c r="W22" s="45">
        <f>SUM(ENT!CI81:CK84)/4</f>
        <v>3337.6696580000003</v>
      </c>
      <c r="X22" s="45">
        <f>SUM(ENT!CM81:CO84)/4</f>
        <v>3438.0571970000005</v>
      </c>
      <c r="Y22" s="45">
        <f>SUM(ENT!CQ81:CS84)/4</f>
        <v>3289.9698750000007</v>
      </c>
      <c r="Z22" s="45">
        <f>SUM(ENT!CU81:CW84)/4</f>
        <v>3327.5445952500004</v>
      </c>
      <c r="AA22" s="45">
        <f>SUM(ENT!CY81:DA84)/4</f>
        <v>3391.7369770000005</v>
      </c>
      <c r="AB22" s="45">
        <f>SUM(ENT!DC81:DE84)/4</f>
        <v>3378.95424</v>
      </c>
      <c r="AC22" s="45">
        <f>SUM(ENT!DG81:DI84)/4</f>
        <v>3308.5573334999999</v>
      </c>
      <c r="AD22" s="45">
        <f>SUM(ENT!DK81:DM84)/4</f>
        <v>3227.7989335000002</v>
      </c>
    </row>
    <row r="23" spans="1:30" ht="120" customHeight="1" x14ac:dyDescent="0.75">
      <c r="A23" s="43" t="s">
        <v>124</v>
      </c>
      <c r="B23" s="45">
        <f>SUM(ENT!C85:E88)/4</f>
        <v>2497.2972150000001</v>
      </c>
      <c r="C23" s="45">
        <f>SUM(ENT!G85:I88)/4</f>
        <v>2547.0580289999998</v>
      </c>
      <c r="D23" s="45">
        <f>SUM(ENT!K85:M88)/4</f>
        <v>2572.1241880000002</v>
      </c>
      <c r="E23" s="45">
        <f>SUM(ENT!O85:Q88)/4</f>
        <v>2614.2362930000004</v>
      </c>
      <c r="F23" s="45">
        <f>SUM(ENT!S85:U88)/4</f>
        <v>2791.86271025</v>
      </c>
      <c r="G23" s="45">
        <f>SUM(ENT!W85:Y88)/4</f>
        <v>2582.290755</v>
      </c>
      <c r="H23" s="45">
        <f>SUM(ENT!AA85:AC88)/4</f>
        <v>2767.5585609999998</v>
      </c>
      <c r="I23" s="45">
        <f>SUM(ENT!AE85:AG88)/4</f>
        <v>2787.9617710000002</v>
      </c>
      <c r="J23" s="45">
        <f>SUM(ENT!AI85:AK88)/4</f>
        <v>2814.2773565000002</v>
      </c>
      <c r="K23" s="45">
        <f>SUM(ENT!AM85:AO88)/4</f>
        <v>1858.9057862500001</v>
      </c>
      <c r="L23" s="45">
        <f>SUM(ENT!AQ85:AS88)/4</f>
        <v>2809.5382079999999</v>
      </c>
      <c r="M23" s="45">
        <f>SUM(ENT!AU85:AW88)/4</f>
        <v>2947.6184680000006</v>
      </c>
      <c r="N23" s="45">
        <f>SUM(ENT!AY85:BA88)/4</f>
        <v>2786.0517902500001</v>
      </c>
      <c r="O23" s="45">
        <f>SUM(ENT!BC85:BE88)/4</f>
        <v>2789.2068465000002</v>
      </c>
      <c r="P23" s="45">
        <f>SUM(ENT!BG85:BI88)/4</f>
        <v>2863.1051284999999</v>
      </c>
      <c r="Q23" s="45">
        <f>SUM(ENT!BK85:BM88)/4</f>
        <v>2996.1809979999998</v>
      </c>
      <c r="R23" s="45">
        <f>SUM(ENT!BO85:BQ88)/4</f>
        <v>1917.8885785</v>
      </c>
      <c r="S23" s="45">
        <f>SUM(ENT!BS85:BU88)/4</f>
        <v>3067.3471850000005</v>
      </c>
      <c r="T23" s="45">
        <f>SUM(ENT!BW85:BY88)/4</f>
        <v>3174.0435400000006</v>
      </c>
      <c r="U23" s="45">
        <f>SUM(ENT!CA85:CC88)/4</f>
        <v>3171.127273000001</v>
      </c>
      <c r="V23" s="45">
        <f>SUM(ENT!CE85:CG88)/4</f>
        <v>3114.3329055000004</v>
      </c>
      <c r="W23" s="45">
        <f>SUM(ENT!CI85:CK88)/4</f>
        <v>3098.8378130000006</v>
      </c>
      <c r="X23" s="45">
        <f>SUM(ENT!CM85:CO88)/4</f>
        <v>3156.2623710000007</v>
      </c>
      <c r="Y23" s="45">
        <f>SUM(ENT!CQ85:CS88)/4</f>
        <v>3001.2604040000006</v>
      </c>
      <c r="Z23" s="45">
        <f>SUM(ENT!CU85:CW88)/4</f>
        <v>2964.4869520000007</v>
      </c>
      <c r="AA23" s="45">
        <f>SUM(ENT!CY85:DA88)/4</f>
        <v>3111.0749620000001</v>
      </c>
      <c r="AB23" s="45">
        <f>SUM(ENT!DC85:DE88)/4</f>
        <v>3122.9894080000004</v>
      </c>
      <c r="AC23" s="45">
        <f>SUM(ENT!DG85:DI88)/4</f>
        <v>2945.4484379999999</v>
      </c>
      <c r="AD23" s="45">
        <f>SUM(ENT!DK85:DM88)/4</f>
        <v>2947.7682895000003</v>
      </c>
    </row>
    <row r="24" spans="1:30" ht="120" customHeight="1" x14ac:dyDescent="0.75">
      <c r="A24" s="43" t="s">
        <v>125</v>
      </c>
      <c r="B24" s="45">
        <f>SUM(ENT!C89:E92)/4</f>
        <v>2486.6639280000004</v>
      </c>
      <c r="C24" s="45">
        <f>SUM(ENT!G89:I92)/4</f>
        <v>2513.1298029999998</v>
      </c>
      <c r="D24" s="45">
        <f>SUM(ENT!K89:M92)/4</f>
        <v>2564.7407290000001</v>
      </c>
      <c r="E24" s="45">
        <f>SUM(ENT!O89:Q92)/4</f>
        <v>2581.0895430000005</v>
      </c>
      <c r="F24" s="45">
        <f>SUM(ENT!S89:U92)/4</f>
        <v>2691.9443147500001</v>
      </c>
      <c r="G24" s="45">
        <f>SUM(ENT!W89:Y92)/4</f>
        <v>2628.1602549999998</v>
      </c>
      <c r="H24" s="45">
        <f>SUM(ENT!AA89:AC92)/4</f>
        <v>2748.2539657500001</v>
      </c>
      <c r="I24" s="45">
        <f>SUM(ENT!AE89:AG92)/4</f>
        <v>2748.518771</v>
      </c>
      <c r="J24" s="45">
        <f>SUM(ENT!AI89:AK92)/4</f>
        <v>2693.9918387500002</v>
      </c>
      <c r="K24" s="45">
        <f>SUM(ENT!AM89:AO92)/4</f>
        <v>1777.2276245</v>
      </c>
      <c r="L24" s="45">
        <f>SUM(ENT!AQ89:AS92)/4</f>
        <v>2772.9711459999999</v>
      </c>
      <c r="M24" s="45">
        <f>SUM(ENT!AU89:AW92)/4</f>
        <v>2760.9327725000003</v>
      </c>
      <c r="N24" s="45">
        <f>SUM(ENT!AY89:BA92)/4</f>
        <v>2690.5323077500002</v>
      </c>
      <c r="O24" s="45">
        <f>SUM(ENT!BC89:BE92)/4</f>
        <v>2633.4174050000001</v>
      </c>
      <c r="P24" s="45">
        <f>SUM(ENT!BG89:BI92)/4</f>
        <v>2868.0348380000005</v>
      </c>
      <c r="Q24" s="45">
        <f>SUM(ENT!BK89:BM92)/4</f>
        <v>2879.3831277500003</v>
      </c>
      <c r="R24" s="45">
        <f>SUM(ENT!BO89:BQ92)/4</f>
        <v>1899.6210645000003</v>
      </c>
      <c r="S24" s="45">
        <f>SUM(ENT!BS89:BU92)/4</f>
        <v>2948.7836677499999</v>
      </c>
      <c r="T24" s="45">
        <f>SUM(ENT!BW89:BY92)/4</f>
        <v>2992.4555432500006</v>
      </c>
      <c r="U24" s="45">
        <f>SUM(ENT!CA89:CC92)/4</f>
        <v>3107.1487575000006</v>
      </c>
      <c r="V24" s="45">
        <f>SUM(ENT!CE89:CG92)/4</f>
        <v>3033.1138230000001</v>
      </c>
      <c r="W24" s="45">
        <f>SUM(ENT!CI89:CK92)/4</f>
        <v>2930.7627030000003</v>
      </c>
      <c r="X24" s="45">
        <f>SUM(ENT!CM89:CO92)/4</f>
        <v>2987.8503577500001</v>
      </c>
      <c r="Y24" s="45">
        <f>SUM(ENT!CQ89:CS92)/4</f>
        <v>2904.3744210000004</v>
      </c>
      <c r="Z24" s="45">
        <f>SUM(ENT!CU89:CW92)/4</f>
        <v>2859.7447712500002</v>
      </c>
      <c r="AA24" s="45">
        <f>SUM(ENT!CY89:DA92)/4</f>
        <v>2998.2762455000002</v>
      </c>
      <c r="AB24" s="45">
        <f>SUM(ENT!DC89:DE92)/4</f>
        <v>3036.1631750000006</v>
      </c>
      <c r="AC24" s="45">
        <f>SUM(ENT!DG89:DI92)/4</f>
        <v>2919.5460290000001</v>
      </c>
      <c r="AD24" s="45">
        <f>SUM(ENT!DK89:DM92)/4</f>
        <v>2910.4765740000003</v>
      </c>
    </row>
    <row r="25" spans="1:30" ht="120" customHeight="1" x14ac:dyDescent="0.75">
      <c r="A25" s="43" t="s">
        <v>126</v>
      </c>
      <c r="B25" s="45">
        <f>SUM(ENT!C93:E96)/4</f>
        <v>2461.4931280000001</v>
      </c>
      <c r="C25" s="45">
        <f>SUM(ENT!G93:I96)/4</f>
        <v>2477.2241210000002</v>
      </c>
      <c r="D25" s="45">
        <f>SUM(ENT!K93:M96)/4</f>
        <v>2503.8695400000001</v>
      </c>
      <c r="E25" s="45">
        <f>SUM(ENT!O93:Q96)/4</f>
        <v>2552.1622265000005</v>
      </c>
      <c r="F25" s="45">
        <f>SUM(ENT!S93:U96)/4</f>
        <v>2647.3595690000002</v>
      </c>
      <c r="G25" s="45">
        <f>SUM(ENT!W93:Y96)/4</f>
        <v>2593.4434449999999</v>
      </c>
      <c r="H25" s="45">
        <f>SUM(ENT!AA93:AC96)/4</f>
        <v>2699.5116460000004</v>
      </c>
      <c r="I25" s="45">
        <f>SUM(ENT!AE93:AG96)/4</f>
        <v>2665.4921290000002</v>
      </c>
      <c r="J25" s="45">
        <f>SUM(ENT!AI93:AK96)/4</f>
        <v>2667.4515590000001</v>
      </c>
      <c r="K25" s="45">
        <f>SUM(ENT!AM93:AO96)/4</f>
        <v>1768.8484070000002</v>
      </c>
      <c r="L25" s="45">
        <f>SUM(ENT!AQ93:AS96)/4</f>
        <v>2715.4459217500003</v>
      </c>
      <c r="M25" s="45">
        <f>SUM(ENT!AU93:AW96)/4</f>
        <v>2656.0500207500004</v>
      </c>
      <c r="N25" s="45">
        <f>SUM(ENT!AY93:BA96)/4</f>
        <v>2595.7100210000003</v>
      </c>
      <c r="O25" s="45">
        <f>SUM(ENT!BC93:BE96)/4</f>
        <v>2618.9702730000004</v>
      </c>
      <c r="P25" s="45">
        <f>SUM(ENT!BG93:BI96)/4</f>
        <v>2734.2060780000002</v>
      </c>
      <c r="Q25" s="45">
        <f>SUM(ENT!BK93:BM96)/4</f>
        <v>2775.1424857500001</v>
      </c>
      <c r="R25" s="45">
        <f>SUM(ENT!BO93:BQ96)/4</f>
        <v>1935.4183895000006</v>
      </c>
      <c r="S25" s="45">
        <f>SUM(ENT!BS93:BU96)/4</f>
        <v>2874.4166400000004</v>
      </c>
      <c r="T25" s="45">
        <f>SUM(ENT!BW93:BY96)/4</f>
        <v>2983.0984100000001</v>
      </c>
      <c r="U25" s="45">
        <f>SUM(ENT!CA93:CC96)/4</f>
        <v>3053.3616787500005</v>
      </c>
      <c r="V25" s="45">
        <f>SUM(ENT!CE93:CG96)/4</f>
        <v>2996.0797700000003</v>
      </c>
      <c r="W25" s="45">
        <f>SUM(ENT!CI93:CK96)/4</f>
        <v>2872.5840742500004</v>
      </c>
      <c r="X25" s="45">
        <f>SUM(ENT!CM93:CO96)/4</f>
        <v>2893.7905110000002</v>
      </c>
      <c r="Y25" s="45">
        <f>SUM(ENT!CQ93:CS96)/4</f>
        <v>2800.2303569999999</v>
      </c>
      <c r="Z25" s="45">
        <f>SUM(ENT!CU93:CW96)/4</f>
        <v>2827.7263470000003</v>
      </c>
      <c r="AA25" s="45">
        <f>SUM(ENT!CY93:DA96)/4</f>
        <v>2912.014901</v>
      </c>
      <c r="AB25" s="45">
        <f>SUM(ENT!DC93:DE96)/4</f>
        <v>2963.0089500000004</v>
      </c>
      <c r="AC25" s="45">
        <f>SUM(ENT!DG93:DI96)/4</f>
        <v>2857.6414689999997</v>
      </c>
      <c r="AD25" s="45">
        <f>SUM(ENT!DK93:DM96)/4</f>
        <v>2899.7446870000003</v>
      </c>
    </row>
    <row r="26" spans="1:30" ht="120" customHeight="1" x14ac:dyDescent="0.75">
      <c r="A26" s="43" t="s">
        <v>127</v>
      </c>
      <c r="B26" s="45">
        <f>SUM(ENT!C97:E100)/4</f>
        <v>2483.5891280000005</v>
      </c>
      <c r="C26" s="45">
        <f>SUM(ENT!G97:I100)/4</f>
        <v>2481.8494209999999</v>
      </c>
      <c r="D26" s="45">
        <f>SUM(ENT!K97:M100)/4</f>
        <v>2455.2462799999998</v>
      </c>
      <c r="E26" s="45">
        <f>SUM(ENT!O97:Q100)/4</f>
        <v>2554.4186050000003</v>
      </c>
      <c r="F26" s="45">
        <f>SUM(ENT!S97:U100)/4</f>
        <v>2647.9805689999998</v>
      </c>
      <c r="G26" s="45">
        <f>SUM(ENT!W97:Y100)/4</f>
        <v>2559.0677530000003</v>
      </c>
      <c r="H26" s="45">
        <f>SUM(ENT!AA97:AC100)/4</f>
        <v>2639.9098940000003</v>
      </c>
      <c r="I26" s="45">
        <f>SUM(ENT!AE97:AG100)/4</f>
        <v>2680.059937</v>
      </c>
      <c r="J26" s="45">
        <f>SUM(ENT!AI97:AK100)/4</f>
        <v>2571.3760339999999</v>
      </c>
      <c r="K26" s="45">
        <f>SUM(ENT!AM97:AO100)/4</f>
        <v>1798.3067157500002</v>
      </c>
      <c r="L26" s="45">
        <f>SUM(ENT!AQ97:AS100)/4</f>
        <v>2616.5084430000002</v>
      </c>
      <c r="M26" s="45">
        <f>SUM(ENT!AU97:AW100)/4</f>
        <v>2606.7281280000002</v>
      </c>
      <c r="N26" s="45">
        <f>SUM(ENT!AY97:BA100)/4</f>
        <v>2602.5764710000003</v>
      </c>
      <c r="O26" s="45">
        <f>SUM(ENT!BC97:BE100)/4</f>
        <v>2593.339704</v>
      </c>
      <c r="P26" s="45">
        <f>SUM(ENT!BG97:BI100)/4</f>
        <v>2715.4135900000001</v>
      </c>
      <c r="Q26" s="45">
        <f>SUM(ENT!BK97:BM100)/4</f>
        <v>2700.0972700000002</v>
      </c>
      <c r="R26" s="45">
        <f>SUM(ENT!BO97:BQ100)/4</f>
        <v>1885.9977112500001</v>
      </c>
      <c r="S26" s="45">
        <f>SUM(ENT!BS97:BU100)/4</f>
        <v>2820.3592240000007</v>
      </c>
      <c r="T26" s="45">
        <f>SUM(ENT!BW97:BY100)/4</f>
        <v>2957.417821</v>
      </c>
      <c r="U26" s="45">
        <f>SUM(ENT!CA97:CC100)/4</f>
        <v>2964.2355860000002</v>
      </c>
      <c r="V26" s="45">
        <f>SUM(ENT!CE97:CG100)/4</f>
        <v>2990.2801800000002</v>
      </c>
      <c r="W26" s="45">
        <f>SUM(ENT!CI97:CK100)/4</f>
        <v>2857.0618119999999</v>
      </c>
      <c r="X26" s="45">
        <f>SUM(ENT!CM97:CO100)/4</f>
        <v>2876.8144950000001</v>
      </c>
      <c r="Y26" s="45">
        <f>SUM(ENT!CQ97:CS100)/4</f>
        <v>2782.0550435000005</v>
      </c>
      <c r="Z26" s="45">
        <f>SUM(ENT!CU97:CW100)/4</f>
        <v>2817.8620030000002</v>
      </c>
      <c r="AA26" s="45">
        <f>SUM(ENT!CY97:DA100)/4</f>
        <v>2904.4110510000005</v>
      </c>
      <c r="AB26" s="45">
        <f>SUM(ENT!DC97:DE100)/4</f>
        <v>2903.1255899999996</v>
      </c>
      <c r="AC26" s="45">
        <f>SUM(ENT!DG97:DI100)/4</f>
        <v>2710.548777</v>
      </c>
      <c r="AD26" s="45">
        <f>SUM(ENT!DK97:DM100)/4</f>
        <v>2869.7594819999999</v>
      </c>
    </row>
    <row r="27" spans="1:30" ht="120" customHeight="1" x14ac:dyDescent="0.75">
      <c r="A27" s="43" t="s">
        <v>128</v>
      </c>
      <c r="B27" s="46">
        <f>SUM(B3:B26)</f>
        <v>64520.421008000005</v>
      </c>
      <c r="C27" s="46">
        <f t="shared" ref="C27:AD27" si="1">SUM(C3:C26)</f>
        <v>64403.332744750005</v>
      </c>
      <c r="D27" s="46">
        <f t="shared" si="1"/>
        <v>65430.775411749994</v>
      </c>
      <c r="E27" s="46">
        <f t="shared" si="1"/>
        <v>65896.395357750007</v>
      </c>
      <c r="F27" s="46">
        <f t="shared" si="1"/>
        <v>70086.241131750023</v>
      </c>
      <c r="G27" s="46">
        <f t="shared" si="1"/>
        <v>68076.154530250002</v>
      </c>
      <c r="H27" s="46">
        <f t="shared" si="1"/>
        <v>69347.968443250007</v>
      </c>
      <c r="I27" s="46">
        <f t="shared" si="1"/>
        <v>70267.756999500009</v>
      </c>
      <c r="J27" s="46">
        <f t="shared" si="1"/>
        <v>68531.149875749994</v>
      </c>
      <c r="K27" s="46">
        <f t="shared" si="1"/>
        <v>44950.105686000003</v>
      </c>
      <c r="L27" s="46">
        <f t="shared" si="1"/>
        <v>68950.467994499995</v>
      </c>
      <c r="M27" s="46">
        <f t="shared" si="1"/>
        <v>71464.461295750007</v>
      </c>
      <c r="N27" s="46">
        <f t="shared" si="1"/>
        <v>69563.72326525001</v>
      </c>
      <c r="O27" s="46">
        <f t="shared" si="1"/>
        <v>69093.257681499992</v>
      </c>
      <c r="P27" s="46">
        <f t="shared" si="1"/>
        <v>70536.237572499987</v>
      </c>
      <c r="Q27" s="46">
        <f t="shared" si="1"/>
        <v>71476.782783500006</v>
      </c>
      <c r="R27" s="46">
        <f t="shared" si="1"/>
        <v>46693.619305750013</v>
      </c>
      <c r="S27" s="46">
        <f t="shared" si="1"/>
        <v>72804.256827499979</v>
      </c>
      <c r="T27" s="46">
        <f t="shared" si="1"/>
        <v>75129.39695575001</v>
      </c>
      <c r="U27" s="46">
        <f t="shared" si="1"/>
        <v>75778.380053750006</v>
      </c>
      <c r="V27" s="46">
        <f t="shared" si="1"/>
        <v>75901.044094500001</v>
      </c>
      <c r="W27" s="46">
        <f t="shared" si="1"/>
        <v>73863.796549000006</v>
      </c>
      <c r="X27" s="46">
        <f t="shared" si="1"/>
        <v>74616.417230999999</v>
      </c>
      <c r="Y27" s="46">
        <f t="shared" si="1"/>
        <v>74267.772832999981</v>
      </c>
      <c r="Z27" s="46">
        <f t="shared" si="1"/>
        <v>73457.914789500006</v>
      </c>
      <c r="AA27" s="46">
        <f t="shared" si="1"/>
        <v>74603.763281500011</v>
      </c>
      <c r="AB27" s="46">
        <f t="shared" si="1"/>
        <v>74820.157945499988</v>
      </c>
      <c r="AC27" s="46">
        <f t="shared" si="1"/>
        <v>71686.991589249999</v>
      </c>
      <c r="AD27" s="46">
        <f t="shared" si="1"/>
        <v>72116.844750499993</v>
      </c>
    </row>
    <row r="28" spans="1:30" ht="120" customHeight="1" x14ac:dyDescent="0.75">
      <c r="A28" s="43" t="s">
        <v>129</v>
      </c>
      <c r="B28" s="46">
        <f>B27/1000</f>
        <v>64.520421008</v>
      </c>
      <c r="C28" s="46">
        <f t="shared" ref="C28:AD28" si="2">C27/1000</f>
        <v>64.403332744750003</v>
      </c>
      <c r="D28" s="46">
        <f t="shared" si="2"/>
        <v>65.430775411749991</v>
      </c>
      <c r="E28" s="46">
        <f t="shared" si="2"/>
        <v>65.896395357750009</v>
      </c>
      <c r="F28" s="46">
        <f t="shared" si="2"/>
        <v>70.086241131750029</v>
      </c>
      <c r="G28" s="46">
        <f t="shared" si="2"/>
        <v>68.076154530250008</v>
      </c>
      <c r="H28" s="46">
        <f t="shared" si="2"/>
        <v>69.347968443250011</v>
      </c>
      <c r="I28" s="46">
        <f t="shared" si="2"/>
        <v>70.267756999500008</v>
      </c>
      <c r="J28" s="46">
        <f t="shared" si="2"/>
        <v>68.531149875749989</v>
      </c>
      <c r="K28" s="46">
        <f t="shared" si="2"/>
        <v>44.950105686000001</v>
      </c>
      <c r="L28" s="46">
        <f t="shared" si="2"/>
        <v>68.950467994500002</v>
      </c>
      <c r="M28" s="46">
        <f t="shared" si="2"/>
        <v>71.464461295750013</v>
      </c>
      <c r="N28" s="46">
        <f t="shared" si="2"/>
        <v>69.563723265250005</v>
      </c>
      <c r="O28" s="46">
        <f t="shared" si="2"/>
        <v>69.093257681499992</v>
      </c>
      <c r="P28" s="46">
        <f t="shared" si="2"/>
        <v>70.536237572499985</v>
      </c>
      <c r="Q28" s="46">
        <f t="shared" si="2"/>
        <v>71.476782783499999</v>
      </c>
      <c r="R28" s="46">
        <f t="shared" si="2"/>
        <v>46.693619305750012</v>
      </c>
      <c r="S28" s="46">
        <f t="shared" si="2"/>
        <v>72.804256827499984</v>
      </c>
      <c r="T28" s="46">
        <f t="shared" si="2"/>
        <v>75.129396955750011</v>
      </c>
      <c r="U28" s="46">
        <f t="shared" si="2"/>
        <v>75.778380053750013</v>
      </c>
      <c r="V28" s="46">
        <f t="shared" si="2"/>
        <v>75.901044094499994</v>
      </c>
      <c r="W28" s="46">
        <f t="shared" si="2"/>
        <v>73.863796549</v>
      </c>
      <c r="X28" s="46">
        <f t="shared" si="2"/>
        <v>74.616417231</v>
      </c>
      <c r="Y28" s="46">
        <f t="shared" si="2"/>
        <v>74.267772832999981</v>
      </c>
      <c r="Z28" s="46">
        <f t="shared" si="2"/>
        <v>73.457914789500009</v>
      </c>
      <c r="AA28" s="46">
        <f t="shared" si="2"/>
        <v>74.603763281500008</v>
      </c>
      <c r="AB28" s="46">
        <f t="shared" si="2"/>
        <v>74.820157945499986</v>
      </c>
      <c r="AC28" s="46">
        <f t="shared" si="2"/>
        <v>71.686991589249999</v>
      </c>
      <c r="AD28" s="46">
        <f t="shared" si="2"/>
        <v>72.116844750499993</v>
      </c>
    </row>
    <row r="29" spans="1:30" s="50" customFormat="1" ht="120" customHeight="1" x14ac:dyDescent="0.75">
      <c r="A29" s="47" t="s">
        <v>130</v>
      </c>
      <c r="B29" s="48">
        <f>(SUM(B28:AD28))</f>
        <v>2008.3355879882499</v>
      </c>
      <c r="C29" s="47"/>
      <c r="D29" s="47" t="s">
        <v>4</v>
      </c>
      <c r="E29" s="48">
        <f>MAX(B3:AD26)</f>
        <v>4041.9448377499998</v>
      </c>
      <c r="F29" s="47"/>
      <c r="G29" s="47" t="s">
        <v>5</v>
      </c>
      <c r="H29" s="48">
        <f>MIN(B3:AD26)</f>
        <v>1696.5832025</v>
      </c>
      <c r="I29" s="47"/>
      <c r="J29" s="47" t="s">
        <v>6</v>
      </c>
      <c r="K29" s="48">
        <f>B29/29/24*1000</f>
        <v>2885.5396379141516</v>
      </c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</row>
    <row r="30" spans="1:30" x14ac:dyDescent="0.75"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</row>
    <row r="31" spans="1:30" x14ac:dyDescent="0.75"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</row>
  </sheetData>
  <mergeCells count="1">
    <mergeCell ref="A1:Y1"/>
  </mergeCells>
  <pageMargins left="0" right="0" top="0.25" bottom="0.25" header="0.3" footer="0.3"/>
  <pageSetup paperSize="5" scale="14" orientation="landscape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3"/>
    <pageSetUpPr fitToPage="1"/>
  </sheetPr>
  <dimension ref="A1:AD31"/>
  <sheetViews>
    <sheetView view="pageBreakPreview" zoomScale="35" zoomScaleNormal="90" zoomScaleSheetLayoutView="35" workbookViewId="0">
      <pane ySplit="2" topLeftCell="A24" activePane="bottomLeft" state="frozen"/>
      <selection activeCell="A2" sqref="A2"/>
      <selection pane="bottomLeft" activeCell="C29" sqref="C29"/>
    </sheetView>
  </sheetViews>
  <sheetFormatPr defaultColWidth="9.140625" defaultRowHeight="59.25" x14ac:dyDescent="0.75"/>
  <cols>
    <col min="1" max="30" width="40.7109375" style="42" customWidth="1"/>
    <col min="31" max="16384" width="9.140625" style="42"/>
  </cols>
  <sheetData>
    <row r="1" spans="1:30" ht="150" customHeight="1" x14ac:dyDescent="0.75">
      <c r="A1" s="67" t="s">
        <v>142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</row>
    <row r="2" spans="1:30" ht="120" customHeight="1" x14ac:dyDescent="0.75">
      <c r="A2" s="43" t="s">
        <v>7</v>
      </c>
      <c r="B2" s="44">
        <f>'CON ENT HOUR'!B2</f>
        <v>45323</v>
      </c>
      <c r="C2" s="44">
        <f>'CON ENT HOUR'!C2</f>
        <v>45324</v>
      </c>
      <c r="D2" s="44">
        <f>'CON ENT HOUR'!D2</f>
        <v>45325</v>
      </c>
      <c r="E2" s="44">
        <f>'CON ENT HOUR'!E2</f>
        <v>45326</v>
      </c>
      <c r="F2" s="44">
        <f>'CON ENT HOUR'!F2</f>
        <v>45327</v>
      </c>
      <c r="G2" s="44">
        <f>'CON ENT HOUR'!G2</f>
        <v>45328</v>
      </c>
      <c r="H2" s="44">
        <f>'CON ENT HOUR'!H2</f>
        <v>45329</v>
      </c>
      <c r="I2" s="44">
        <f>'CON ENT HOUR'!I2</f>
        <v>45330</v>
      </c>
      <c r="J2" s="44">
        <f>'CON ENT HOUR'!J2</f>
        <v>45331</v>
      </c>
      <c r="K2" s="44">
        <f>'CON ENT HOUR'!K2</f>
        <v>45332</v>
      </c>
      <c r="L2" s="44">
        <f>'CON ENT HOUR'!L2</f>
        <v>45333</v>
      </c>
      <c r="M2" s="44">
        <f>'CON ENT HOUR'!M2</f>
        <v>45334</v>
      </c>
      <c r="N2" s="44">
        <f>'CON ENT HOUR'!N2</f>
        <v>45335</v>
      </c>
      <c r="O2" s="44">
        <f>'CON ENT HOUR'!O2</f>
        <v>45336</v>
      </c>
      <c r="P2" s="44">
        <f>'CON ENT HOUR'!P2</f>
        <v>45337</v>
      </c>
      <c r="Q2" s="44">
        <f>'CON ENT HOUR'!Q2</f>
        <v>45338</v>
      </c>
      <c r="R2" s="44">
        <f>'CON ENT HOUR'!R2</f>
        <v>45339</v>
      </c>
      <c r="S2" s="44">
        <f>'CON ENT HOUR'!S2</f>
        <v>45340</v>
      </c>
      <c r="T2" s="44">
        <f>'CON ENT HOUR'!T2</f>
        <v>45341</v>
      </c>
      <c r="U2" s="44">
        <f>'CON ENT HOUR'!U2</f>
        <v>45342</v>
      </c>
      <c r="V2" s="44">
        <f>'CON ENT HOUR'!V2</f>
        <v>45343</v>
      </c>
      <c r="W2" s="44">
        <f>'CON ENT HOUR'!W2</f>
        <v>45344</v>
      </c>
      <c r="X2" s="44">
        <f>'CON ENT HOUR'!X2</f>
        <v>45345</v>
      </c>
      <c r="Y2" s="44">
        <f>'CON ENT HOUR'!Y2</f>
        <v>45346</v>
      </c>
      <c r="Z2" s="44">
        <f>'CON ENT HOUR'!Z2</f>
        <v>45347</v>
      </c>
      <c r="AA2" s="44">
        <f>'CON ENT HOUR'!AA2</f>
        <v>45348</v>
      </c>
      <c r="AB2" s="44">
        <f>'CON ENT HOUR'!AB2</f>
        <v>45349</v>
      </c>
      <c r="AC2" s="44">
        <f>'CON ENT HOUR'!AC2</f>
        <v>45350</v>
      </c>
      <c r="AD2" s="44">
        <f>'CON ENT HOUR'!AD2</f>
        <v>45351</v>
      </c>
    </row>
    <row r="3" spans="1:30" ht="120" customHeight="1" x14ac:dyDescent="0.75">
      <c r="A3" s="43" t="s">
        <v>104</v>
      </c>
      <c r="B3" s="45">
        <f>'CON ENT HOUR'!B3-'CON SUR HOUR'!B3</f>
        <v>2006.0556305000005</v>
      </c>
      <c r="C3" s="45">
        <f>'CON ENT HOUR'!C3-'CON SUR HOUR'!C3</f>
        <v>2186.657518</v>
      </c>
      <c r="D3" s="45">
        <f>'CON ENT HOUR'!D3-'CON SUR HOUR'!D3</f>
        <v>2058.16419425</v>
      </c>
      <c r="E3" s="45">
        <f>'CON ENT HOUR'!E3-'CON SUR HOUR'!E3</f>
        <v>2060.5386892500001</v>
      </c>
      <c r="F3" s="45">
        <f>'CON ENT HOUR'!F3-'CON SUR HOUR'!F3</f>
        <v>2086.1333005000001</v>
      </c>
      <c r="G3" s="45">
        <f>'CON ENT HOUR'!G3-'CON SUR HOUR'!G3</f>
        <v>2032.5972925000001</v>
      </c>
      <c r="H3" s="45">
        <f>'CON ENT HOUR'!H3-'CON SUR HOUR'!H3</f>
        <v>2347.2894759999999</v>
      </c>
      <c r="I3" s="45">
        <f>'CON ENT HOUR'!I3-'CON SUR HOUR'!I3</f>
        <v>2390.828626</v>
      </c>
      <c r="J3" s="45">
        <f>'CON ENT HOUR'!J3-'CON SUR HOUR'!J3</f>
        <v>2378.4196777500006</v>
      </c>
      <c r="K3" s="45">
        <f>'CON ENT HOUR'!K3-'CON SUR HOUR'!K3</f>
        <v>1625.8865540000002</v>
      </c>
      <c r="L3" s="45">
        <f>'CON ENT HOUR'!L3-'CON SUR HOUR'!L3</f>
        <v>2304.9550080000004</v>
      </c>
      <c r="M3" s="45">
        <f>'CON ENT HOUR'!M3-'CON SUR HOUR'!M3</f>
        <v>2096.0620260000005</v>
      </c>
      <c r="N3" s="45">
        <f>'CON ENT HOUR'!N3-'CON SUR HOUR'!N3</f>
        <v>2341.2686410000001</v>
      </c>
      <c r="O3" s="45">
        <f>'CON ENT HOUR'!O3-'CON SUR HOUR'!O3</f>
        <v>2081.2699857500002</v>
      </c>
      <c r="P3" s="45">
        <f>'CON ENT HOUR'!P3-'CON SUR HOUR'!P3</f>
        <v>2080.6941909999996</v>
      </c>
      <c r="Q3" s="45">
        <f>'CON ENT HOUR'!Q3-'CON SUR HOUR'!Q3</f>
        <v>2144.4544135000001</v>
      </c>
      <c r="R3" s="45">
        <f>'CON ENT HOUR'!R3-'CON SUR HOUR'!R3</f>
        <v>1685.8829342500003</v>
      </c>
      <c r="S3" s="45">
        <f>'CON ENT HOUR'!S3-'CON SUR HOUR'!S3</f>
        <v>2428.5656455000008</v>
      </c>
      <c r="T3" s="45">
        <f>'CON ENT HOUR'!T3-'CON SUR HOUR'!T3</f>
        <v>2101.4758729999999</v>
      </c>
      <c r="U3" s="45">
        <f>'CON ENT HOUR'!U3-'CON SUR HOUR'!U3</f>
        <v>2154.1632017500001</v>
      </c>
      <c r="V3" s="45">
        <f>'CON ENT HOUR'!V3-'CON SUR HOUR'!V3</f>
        <v>2213.1482802500004</v>
      </c>
      <c r="W3" s="45">
        <f>'CON ENT HOUR'!W3-'CON SUR HOUR'!W3</f>
        <v>2599.7188157500004</v>
      </c>
      <c r="X3" s="45">
        <f>'CON ENT HOUR'!X3-'CON SUR HOUR'!X3</f>
        <v>2578.3808972500001</v>
      </c>
      <c r="Y3" s="45">
        <f>'CON ENT HOUR'!Y3-'CON SUR HOUR'!Y3</f>
        <v>2645.5505767500003</v>
      </c>
      <c r="Z3" s="45">
        <f>'CON ENT HOUR'!Z3-'CON SUR HOUR'!Z3</f>
        <v>2526.6860775000005</v>
      </c>
      <c r="AA3" s="45">
        <f>'CON ENT HOUR'!AA3-'CON SUR HOUR'!AA3</f>
        <v>2518.111848</v>
      </c>
      <c r="AB3" s="45">
        <f>'CON ENT HOUR'!AB3-'CON SUR HOUR'!AB3</f>
        <v>2134.7450140000001</v>
      </c>
      <c r="AC3" s="45">
        <f>'CON ENT HOUR'!AC3-'CON SUR HOUR'!AC3</f>
        <v>2344.5460077500002</v>
      </c>
      <c r="AD3" s="45">
        <f>'CON ENT HOUR'!AD3-'CON SUR HOUR'!AD3</f>
        <v>2393.9733637499999</v>
      </c>
    </row>
    <row r="4" spans="1:30" ht="120" customHeight="1" x14ac:dyDescent="0.75">
      <c r="A4" s="43" t="s">
        <v>105</v>
      </c>
      <c r="B4" s="45">
        <f>'CON ENT HOUR'!B4-'CON SUR HOUR'!B4</f>
        <v>1926.1575300000004</v>
      </c>
      <c r="C4" s="45">
        <f>'CON ENT HOUR'!C4-'CON SUR HOUR'!C4</f>
        <v>1988.0332759999997</v>
      </c>
      <c r="D4" s="45">
        <f>'CON ENT HOUR'!D4-'CON SUR HOUR'!D4</f>
        <v>1999.454264</v>
      </c>
      <c r="E4" s="45">
        <f>'CON ENT HOUR'!E4-'CON SUR HOUR'!E4</f>
        <v>1989.2916360000004</v>
      </c>
      <c r="F4" s="45">
        <f>'CON ENT HOUR'!F4-'CON SUR HOUR'!F4</f>
        <v>2056.0318260000004</v>
      </c>
      <c r="G4" s="45">
        <f>'CON ENT HOUR'!G4-'CON SUR HOUR'!G4</f>
        <v>2058.8978500000003</v>
      </c>
      <c r="H4" s="45">
        <f>'CON ENT HOUR'!H4-'CON SUR HOUR'!H4</f>
        <v>2271.2647600000005</v>
      </c>
      <c r="I4" s="45">
        <f>'CON ENT HOUR'!I4-'CON SUR HOUR'!I4</f>
        <v>2155.5712135000003</v>
      </c>
      <c r="J4" s="45">
        <f>'CON ENT HOUR'!J4-'CON SUR HOUR'!J4</f>
        <v>2364.4205690000003</v>
      </c>
      <c r="K4" s="45">
        <f>'CON ENT HOUR'!K4-'CON SUR HOUR'!K4</f>
        <v>1649.9713187500001</v>
      </c>
      <c r="L4" s="45">
        <f>'CON ENT HOUR'!L4-'CON SUR HOUR'!L4</f>
        <v>2272.4433180000001</v>
      </c>
      <c r="M4" s="45">
        <f>'CON ENT HOUR'!M4-'CON SUR HOUR'!M4</f>
        <v>2068.4519360000004</v>
      </c>
      <c r="N4" s="45">
        <f>'CON ENT HOUR'!N4-'CON SUR HOUR'!N4</f>
        <v>2279.0500350000002</v>
      </c>
      <c r="O4" s="45">
        <f>'CON ENT HOUR'!O4-'CON SUR HOUR'!O4</f>
        <v>2042.8131240000002</v>
      </c>
      <c r="P4" s="45">
        <f>'CON ENT HOUR'!P4-'CON SUR HOUR'!P4</f>
        <v>2007.3715910000001</v>
      </c>
      <c r="Q4" s="45">
        <f>'CON ENT HOUR'!Q4-'CON SUR HOUR'!Q4</f>
        <v>2016.2575940000006</v>
      </c>
      <c r="R4" s="45">
        <f>'CON ENT HOUR'!R4-'CON SUR HOUR'!R4</f>
        <v>1551.2817019999998</v>
      </c>
      <c r="S4" s="45">
        <f>'CON ENT HOUR'!S4-'CON SUR HOUR'!S4</f>
        <v>2255.0156470000006</v>
      </c>
      <c r="T4" s="45">
        <f>'CON ENT HOUR'!T4-'CON SUR HOUR'!T4</f>
        <v>2116.5803419999997</v>
      </c>
      <c r="U4" s="45">
        <f>'CON ENT HOUR'!U4-'CON SUR HOUR'!U4</f>
        <v>2147.9441480000005</v>
      </c>
      <c r="V4" s="45">
        <f>'CON ENT HOUR'!V4-'CON SUR HOUR'!V4</f>
        <v>2104.8995009999999</v>
      </c>
      <c r="W4" s="45">
        <f>'CON ENT HOUR'!W4-'CON SUR HOUR'!W4</f>
        <v>2498.1776570000002</v>
      </c>
      <c r="X4" s="45">
        <f>'CON ENT HOUR'!X4-'CON SUR HOUR'!X4</f>
        <v>2506.8158980000007</v>
      </c>
      <c r="Y4" s="45">
        <f>'CON ENT HOUR'!Y4-'CON SUR HOUR'!Y4</f>
        <v>2650.792606</v>
      </c>
      <c r="Z4" s="45">
        <f>'CON ENT HOUR'!Z4-'CON SUR HOUR'!Z4</f>
        <v>2538.2609829999997</v>
      </c>
      <c r="AA4" s="45">
        <f>'CON ENT HOUR'!AA4-'CON SUR HOUR'!AA4</f>
        <v>2518.111848</v>
      </c>
      <c r="AB4" s="45">
        <f>'CON ENT HOUR'!AB4-'CON SUR HOUR'!AB4</f>
        <v>2054.0733845</v>
      </c>
      <c r="AC4" s="45">
        <f>'CON ENT HOUR'!AC4-'CON SUR HOUR'!AC4</f>
        <v>2183.5884014999997</v>
      </c>
      <c r="AD4" s="45">
        <f>'CON ENT HOUR'!AD4-'CON SUR HOUR'!AD4</f>
        <v>2160.8106630000002</v>
      </c>
    </row>
    <row r="5" spans="1:30" ht="120" customHeight="1" x14ac:dyDescent="0.75">
      <c r="A5" s="43" t="s">
        <v>106</v>
      </c>
      <c r="B5" s="45">
        <f>'CON ENT HOUR'!B5-'CON SUR HOUR'!B5</f>
        <v>1918.5944100000006</v>
      </c>
      <c r="C5" s="45">
        <f>'CON ENT HOUR'!C5-'CON SUR HOUR'!C5</f>
        <v>1930.5638830000003</v>
      </c>
      <c r="D5" s="45">
        <f>'CON ENT HOUR'!D5-'CON SUR HOUR'!D5</f>
        <v>2012.0892640000002</v>
      </c>
      <c r="E5" s="45">
        <f>'CON ENT HOUR'!E5-'CON SUR HOUR'!E5</f>
        <v>1987.3104559999999</v>
      </c>
      <c r="F5" s="45">
        <f>'CON ENT HOUR'!F5-'CON SUR HOUR'!F5</f>
        <v>2075.8968759999998</v>
      </c>
      <c r="G5" s="45">
        <f>'CON ENT HOUR'!G5-'CON SUR HOUR'!G5</f>
        <v>2044.5819500000002</v>
      </c>
      <c r="H5" s="45">
        <f>'CON ENT HOUR'!H5-'CON SUR HOUR'!H5</f>
        <v>2043.1420640000003</v>
      </c>
      <c r="I5" s="45">
        <f>'CON ENT HOUR'!I5-'CON SUR HOUR'!I5</f>
        <v>2092.7673340000001</v>
      </c>
      <c r="J5" s="45">
        <f>'CON ENT HOUR'!J5-'CON SUR HOUR'!J5</f>
        <v>2345.1430515000002</v>
      </c>
      <c r="K5" s="45">
        <f>'CON ENT HOUR'!K5-'CON SUR HOUR'!K5</f>
        <v>1635.5145670000004</v>
      </c>
      <c r="L5" s="45">
        <f>'CON ENT HOUR'!L5-'CON SUR HOUR'!L5</f>
        <v>2043.6683959999998</v>
      </c>
      <c r="M5" s="45">
        <f>'CON ENT HOUR'!M5-'CON SUR HOUR'!M5</f>
        <v>2060.263046</v>
      </c>
      <c r="N5" s="45">
        <f>'CON ENT HOUR'!N5-'CON SUR HOUR'!N5</f>
        <v>2045.7673789999999</v>
      </c>
      <c r="O5" s="45">
        <f>'CON ENT HOUR'!O5-'CON SUR HOUR'!O5</f>
        <v>2015.5010340000003</v>
      </c>
      <c r="P5" s="45">
        <f>'CON ENT HOUR'!P5-'CON SUR HOUR'!P5</f>
        <v>2019.9320280000002</v>
      </c>
      <c r="Q5" s="45">
        <f>'CON ENT HOUR'!Q5-'CON SUR HOUR'!Q5</f>
        <v>2054.8223540000004</v>
      </c>
      <c r="R5" s="45">
        <f>'CON ENT HOUR'!R5-'CON SUR HOUR'!R5</f>
        <v>1532.0321020000001</v>
      </c>
      <c r="S5" s="45">
        <f>'CON ENT HOUR'!S5-'CON SUR HOUR'!S5</f>
        <v>1920.6272310000006</v>
      </c>
      <c r="T5" s="45">
        <f>'CON ENT HOUR'!T5-'CON SUR HOUR'!T5</f>
        <v>1910.923961</v>
      </c>
      <c r="U5" s="45">
        <f>'CON ENT HOUR'!U5-'CON SUR HOUR'!U5</f>
        <v>2152.1039980000005</v>
      </c>
      <c r="V5" s="45">
        <f>'CON ENT HOUR'!V5-'CON SUR HOUR'!V5</f>
        <v>2106.6573989999997</v>
      </c>
      <c r="W5" s="45">
        <f>'CON ENT HOUR'!W5-'CON SUR HOUR'!W5</f>
        <v>2490.7912590000005</v>
      </c>
      <c r="X5" s="45">
        <f>'CON ENT HOUR'!X5-'CON SUR HOUR'!X5</f>
        <v>2471.1388740000002</v>
      </c>
      <c r="Y5" s="45">
        <f>'CON ENT HOUR'!Y5-'CON SUR HOUR'!Y5</f>
        <v>2557.8203320000002</v>
      </c>
      <c r="Z5" s="45">
        <f>'CON ENT HOUR'!Z5-'CON SUR HOUR'!Z5</f>
        <v>2535.9726840000003</v>
      </c>
      <c r="AA5" s="45">
        <f>'CON ENT HOUR'!AA5-'CON SUR HOUR'!AA5</f>
        <v>2527.3178499999999</v>
      </c>
      <c r="AB5" s="45">
        <f>'CON ENT HOUR'!AB5-'CON SUR HOUR'!AB5</f>
        <v>1917.1103899999996</v>
      </c>
      <c r="AC5" s="45">
        <f>'CON ENT HOUR'!AC5-'CON SUR HOUR'!AC5</f>
        <v>2078.8070520000001</v>
      </c>
      <c r="AD5" s="45">
        <f>'CON ENT HOUR'!AD5-'CON SUR HOUR'!AD5</f>
        <v>2082.489736</v>
      </c>
    </row>
    <row r="6" spans="1:30" ht="120" customHeight="1" x14ac:dyDescent="0.75">
      <c r="A6" s="43" t="s">
        <v>107</v>
      </c>
      <c r="B6" s="45">
        <f>'CON ENT HOUR'!B6-'CON SUR HOUR'!B6</f>
        <v>1929.5631260000002</v>
      </c>
      <c r="C6" s="45">
        <f>'CON ENT HOUR'!C6-'CON SUR HOUR'!C6</f>
        <v>1911.429286</v>
      </c>
      <c r="D6" s="45">
        <f>'CON ENT HOUR'!D6-'CON SUR HOUR'!D6</f>
        <v>2007.3351979999998</v>
      </c>
      <c r="E6" s="45">
        <f>'CON ENT HOUR'!E6-'CON SUR HOUR'!E6</f>
        <v>1984.9115160000001</v>
      </c>
      <c r="F6" s="45">
        <f>'CON ENT HOUR'!F6-'CON SUR HOUR'!F6</f>
        <v>2070.6754259999998</v>
      </c>
      <c r="G6" s="45">
        <f>'CON ENT HOUR'!G6-'CON SUR HOUR'!G6</f>
        <v>2130.6922300000001</v>
      </c>
      <c r="H6" s="45">
        <f>'CON ENT HOUR'!H6-'CON SUR HOUR'!H6</f>
        <v>2042.6611140000005</v>
      </c>
      <c r="I6" s="45">
        <f>'CON ENT HOUR'!I6-'CON SUR HOUR'!I6</f>
        <v>2101.4408539999999</v>
      </c>
      <c r="J6" s="45">
        <f>'CON ENT HOUR'!J6-'CON SUR HOUR'!J6</f>
        <v>2300.8746990000004</v>
      </c>
      <c r="K6" s="45">
        <f>'CON ENT HOUR'!K6-'CON SUR HOUR'!K6</f>
        <v>1635.5658249999999</v>
      </c>
      <c r="L6" s="45">
        <f>'CON ENT HOUR'!L6-'CON SUR HOUR'!L6</f>
        <v>1955.2633959999998</v>
      </c>
      <c r="M6" s="45">
        <f>'CON ENT HOUR'!M6-'CON SUR HOUR'!M6</f>
        <v>2061.240546</v>
      </c>
      <c r="N6" s="45">
        <f>'CON ENT HOUR'!N6-'CON SUR HOUR'!N6</f>
        <v>2006.6410289999999</v>
      </c>
      <c r="O6" s="45">
        <f>'CON ENT HOUR'!O6-'CON SUR HOUR'!O6</f>
        <v>2023.2252940000005</v>
      </c>
      <c r="P6" s="45">
        <f>'CON ENT HOUR'!P6-'CON SUR HOUR'!P6</f>
        <v>2060.0818210000007</v>
      </c>
      <c r="Q6" s="45">
        <f>'CON ENT HOUR'!Q6-'CON SUR HOUR'!Q6</f>
        <v>2048.7411710000006</v>
      </c>
      <c r="R6" s="45">
        <f>'CON ENT HOUR'!R6-'CON SUR HOUR'!R6</f>
        <v>1518.2495020000001</v>
      </c>
      <c r="S6" s="45">
        <f>'CON ENT HOUR'!S6-'CON SUR HOUR'!S6</f>
        <v>1890.0256187500004</v>
      </c>
      <c r="T6" s="45">
        <f>'CON ENT HOUR'!T6-'CON SUR HOUR'!T6</f>
        <v>2019.1407230000004</v>
      </c>
      <c r="U6" s="45">
        <f>'CON ENT HOUR'!U6-'CON SUR HOUR'!U6</f>
        <v>2137.1671329999999</v>
      </c>
      <c r="V6" s="45">
        <f>'CON ENT HOUR'!V6-'CON SUR HOUR'!V6</f>
        <v>2148.462399</v>
      </c>
      <c r="W6" s="45">
        <f>'CON ENT HOUR'!W6-'CON SUR HOUR'!W6</f>
        <v>2495.2151570000005</v>
      </c>
      <c r="X6" s="45">
        <f>'CON ENT HOUR'!X6-'CON SUR HOUR'!X6</f>
        <v>2488.6460740000007</v>
      </c>
      <c r="Y6" s="45">
        <f>'CON ENT HOUR'!Y6-'CON SUR HOUR'!Y6</f>
        <v>2541.9752319999998</v>
      </c>
      <c r="Z6" s="45">
        <f>'CON ENT HOUR'!Z6-'CON SUR HOUR'!Z6</f>
        <v>2490.8675840000005</v>
      </c>
      <c r="AA6" s="45">
        <f>'CON ENT HOUR'!AA6-'CON SUR HOUR'!AA6</f>
        <v>2490.7252500000004</v>
      </c>
      <c r="AB6" s="45">
        <f>'CON ENT HOUR'!AB6-'CON SUR HOUR'!AB6</f>
        <v>1911.1416899999999</v>
      </c>
      <c r="AC6" s="45">
        <f>'CON ENT HOUR'!AC6-'CON SUR HOUR'!AC6</f>
        <v>2078.5098680000001</v>
      </c>
      <c r="AD6" s="45">
        <f>'CON ENT HOUR'!AD6-'CON SUR HOUR'!AD6</f>
        <v>2083.8517440000001</v>
      </c>
    </row>
    <row r="7" spans="1:30" ht="120" customHeight="1" x14ac:dyDescent="0.75">
      <c r="A7" s="43" t="s">
        <v>108</v>
      </c>
      <c r="B7" s="45">
        <f>'CON ENT HOUR'!B7-'CON SUR HOUR'!B7</f>
        <v>1965.503792</v>
      </c>
      <c r="C7" s="45">
        <f>'CON ENT HOUR'!C7-'CON SUR HOUR'!C7</f>
        <v>2011.5673179999999</v>
      </c>
      <c r="D7" s="45">
        <f>'CON ENT HOUR'!D7-'CON SUR HOUR'!D7</f>
        <v>2124.7829822499998</v>
      </c>
      <c r="E7" s="45">
        <f>'CON ENT HOUR'!E7-'CON SUR HOUR'!E7</f>
        <v>2036.2353794999999</v>
      </c>
      <c r="F7" s="45">
        <f>'CON ENT HOUR'!F7-'CON SUR HOUR'!F7</f>
        <v>2169.3954719999997</v>
      </c>
      <c r="G7" s="45">
        <f>'CON ENT HOUR'!G7-'CON SUR HOUR'!G7</f>
        <v>2108.767691</v>
      </c>
      <c r="H7" s="45">
        <f>'CON ENT HOUR'!H7-'CON SUR HOUR'!H7</f>
        <v>2094.1228234999999</v>
      </c>
      <c r="I7" s="45">
        <f>'CON ENT HOUR'!I7-'CON SUR HOUR'!I7</f>
        <v>2145.1335774999998</v>
      </c>
      <c r="J7" s="45">
        <f>'CON ENT HOUR'!J7-'CON SUR HOUR'!J7</f>
        <v>2326.484101</v>
      </c>
      <c r="K7" s="45">
        <f>'CON ENT HOUR'!K7-'CON SUR HOUR'!K7</f>
        <v>1671.8189530000004</v>
      </c>
      <c r="L7" s="45">
        <f>'CON ENT HOUR'!L7-'CON SUR HOUR'!L7</f>
        <v>2076.8775917500006</v>
      </c>
      <c r="M7" s="45">
        <f>'CON ENT HOUR'!M7-'CON SUR HOUR'!M7</f>
        <v>2251.5358019999999</v>
      </c>
      <c r="N7" s="45">
        <f>'CON ENT HOUR'!N7-'CON SUR HOUR'!N7</f>
        <v>2195.9903795</v>
      </c>
      <c r="O7" s="45">
        <f>'CON ENT HOUR'!O7-'CON SUR HOUR'!O7</f>
        <v>2184.8912690000002</v>
      </c>
      <c r="P7" s="45">
        <f>'CON ENT HOUR'!P7-'CON SUR HOUR'!P7</f>
        <v>2043.4501020000002</v>
      </c>
      <c r="Q7" s="45">
        <f>'CON ENT HOUR'!Q7-'CON SUR HOUR'!Q7</f>
        <v>2105.4047472500001</v>
      </c>
      <c r="R7" s="45">
        <f>'CON ENT HOUR'!R7-'CON SUR HOUR'!R7</f>
        <v>1542.627418</v>
      </c>
      <c r="S7" s="45">
        <f>'CON ENT HOUR'!S7-'CON SUR HOUR'!S7</f>
        <v>2086.7553845000002</v>
      </c>
      <c r="T7" s="45">
        <f>'CON ENT HOUR'!T7-'CON SUR HOUR'!T7</f>
        <v>2202.1074909999998</v>
      </c>
      <c r="U7" s="45">
        <f>'CON ENT HOUR'!U7-'CON SUR HOUR'!U7</f>
        <v>2210.6456915000003</v>
      </c>
      <c r="V7" s="45">
        <f>'CON ENT HOUR'!V7-'CON SUR HOUR'!V7</f>
        <v>2179.5800009999998</v>
      </c>
      <c r="W7" s="45">
        <f>'CON ENT HOUR'!W7-'CON SUR HOUR'!W7</f>
        <v>2490.5027589999995</v>
      </c>
      <c r="X7" s="45">
        <f>'CON ENT HOUR'!X7-'CON SUR HOUR'!X7</f>
        <v>2466.3798240000001</v>
      </c>
      <c r="Y7" s="45">
        <f>'CON ENT HOUR'!Y7-'CON SUR HOUR'!Y7</f>
        <v>2563.8206200000004</v>
      </c>
      <c r="Z7" s="45">
        <f>'CON ENT HOUR'!Z7-'CON SUR HOUR'!Z7</f>
        <v>2509.7671680000003</v>
      </c>
      <c r="AA7" s="45">
        <f>'CON ENT HOUR'!AA7-'CON SUR HOUR'!AA7</f>
        <v>2509.4760000000006</v>
      </c>
      <c r="AB7" s="45">
        <f>'CON ENT HOUR'!AB7-'CON SUR HOUR'!AB7</f>
        <v>2255.4783915000003</v>
      </c>
      <c r="AC7" s="45">
        <f>'CON ENT HOUR'!AC7-'CON SUR HOUR'!AC7</f>
        <v>2151.2950739999997</v>
      </c>
      <c r="AD7" s="45">
        <f>'CON ENT HOUR'!AD7-'CON SUR HOUR'!AD7</f>
        <v>2242.573187</v>
      </c>
    </row>
    <row r="8" spans="1:30" ht="120" customHeight="1" x14ac:dyDescent="0.75">
      <c r="A8" s="43" t="s">
        <v>109</v>
      </c>
      <c r="B8" s="45">
        <f>'CON ENT HOUR'!B8-'CON SUR HOUR'!B8</f>
        <v>2391.0017900000003</v>
      </c>
      <c r="C8" s="45">
        <f>'CON ENT HOUR'!C8-'CON SUR HOUR'!C8</f>
        <v>2283.3890242500001</v>
      </c>
      <c r="D8" s="45">
        <f>'CON ENT HOUR'!D8-'CON SUR HOUR'!D8</f>
        <v>2485.3761334999999</v>
      </c>
      <c r="E8" s="45">
        <f>'CON ENT HOUR'!E8-'CON SUR HOUR'!E8</f>
        <v>2251.1191505000002</v>
      </c>
      <c r="F8" s="45">
        <f>'CON ENT HOUR'!F8-'CON SUR HOUR'!F8</f>
        <v>2443.8209355000004</v>
      </c>
      <c r="G8" s="45">
        <f>'CON ENT HOUR'!G8-'CON SUR HOUR'!G8</f>
        <v>2455.6511470000005</v>
      </c>
      <c r="H8" s="45">
        <f>'CON ENT HOUR'!H8-'CON SUR HOUR'!H8</f>
        <v>2414.2029269999998</v>
      </c>
      <c r="I8" s="45">
        <f>'CON ENT HOUR'!I8-'CON SUR HOUR'!I8</f>
        <v>2463.9709270000003</v>
      </c>
      <c r="J8" s="45">
        <f>'CON ENT HOUR'!J8-'CON SUR HOUR'!J8</f>
        <v>2418.6970352500002</v>
      </c>
      <c r="K8" s="45">
        <f>'CON ENT HOUR'!K8-'CON SUR HOUR'!K8</f>
        <v>1721.9139352500001</v>
      </c>
      <c r="L8" s="45">
        <f>'CON ENT HOUR'!L8-'CON SUR HOUR'!L8</f>
        <v>2565.98523325</v>
      </c>
      <c r="M8" s="45">
        <f>'CON ENT HOUR'!M8-'CON SUR HOUR'!M8</f>
        <v>2700.0910039999999</v>
      </c>
      <c r="N8" s="45">
        <f>'CON ENT HOUR'!N8-'CON SUR HOUR'!N8</f>
        <v>2663.5919022500002</v>
      </c>
      <c r="O8" s="45">
        <f>'CON ENT HOUR'!O8-'CON SUR HOUR'!O8</f>
        <v>2603.1257930000002</v>
      </c>
      <c r="P8" s="45">
        <f>'CON ENT HOUR'!P8-'CON SUR HOUR'!P8</f>
        <v>2411.2483130000001</v>
      </c>
      <c r="Q8" s="45">
        <f>'CON ENT HOUR'!Q8-'CON SUR HOUR'!Q8</f>
        <v>2487.8558775000001</v>
      </c>
      <c r="R8" s="45">
        <f>'CON ENT HOUR'!R8-'CON SUR HOUR'!R8</f>
        <v>1716.57706925</v>
      </c>
      <c r="S8" s="45">
        <f>'CON ENT HOUR'!S8-'CON SUR HOUR'!S8</f>
        <v>2456.5736105000005</v>
      </c>
      <c r="T8" s="45">
        <f>'CON ENT HOUR'!T8-'CON SUR HOUR'!T8</f>
        <v>2666.1110365000004</v>
      </c>
      <c r="U8" s="45">
        <f>'CON ENT HOUR'!U8-'CON SUR HOUR'!U8</f>
        <v>2632.3275940000003</v>
      </c>
      <c r="V8" s="45">
        <f>'CON ENT HOUR'!V8-'CON SUR HOUR'!V8</f>
        <v>2583.898643</v>
      </c>
      <c r="W8" s="45">
        <f>'CON ENT HOUR'!W8-'CON SUR HOUR'!W8</f>
        <v>2600.2030450000002</v>
      </c>
      <c r="X8" s="45">
        <f>'CON ENT HOUR'!X8-'CON SUR HOUR'!X8</f>
        <v>2578.4509250000001</v>
      </c>
      <c r="Y8" s="45">
        <f>'CON ENT HOUR'!Y8-'CON SUR HOUR'!Y8</f>
        <v>2657.24611125</v>
      </c>
      <c r="Z8" s="45">
        <f>'CON ENT HOUR'!Z8-'CON SUR HOUR'!Z8</f>
        <v>2603.0832149999997</v>
      </c>
      <c r="AA8" s="45">
        <f>'CON ENT HOUR'!AA8-'CON SUR HOUR'!AA8</f>
        <v>2636.1029195000001</v>
      </c>
      <c r="AB8" s="45">
        <f>'CON ENT HOUR'!AB8-'CON SUR HOUR'!AB8</f>
        <v>2521.6814720000002</v>
      </c>
      <c r="AC8" s="45">
        <f>'CON ENT HOUR'!AC8-'CON SUR HOUR'!AC8</f>
        <v>2482.39394825</v>
      </c>
      <c r="AD8" s="45">
        <f>'CON ENT HOUR'!AD8-'CON SUR HOUR'!AD8</f>
        <v>2656.6297835</v>
      </c>
    </row>
    <row r="9" spans="1:30" ht="120" customHeight="1" x14ac:dyDescent="0.75">
      <c r="A9" s="43" t="s">
        <v>110</v>
      </c>
      <c r="B9" s="45">
        <f>'CON ENT HOUR'!B9-'CON SUR HOUR'!B9</f>
        <v>3069.3279207500004</v>
      </c>
      <c r="C9" s="45">
        <f>'CON ENT HOUR'!C9-'CON SUR HOUR'!C9</f>
        <v>2984.0679012499995</v>
      </c>
      <c r="D9" s="45">
        <f>'CON ENT HOUR'!D9-'CON SUR HOUR'!D9</f>
        <v>3034.149980749999</v>
      </c>
      <c r="E9" s="45">
        <f>'CON ENT HOUR'!E9-'CON SUR HOUR'!E9</f>
        <v>3014.2431507499996</v>
      </c>
      <c r="F9" s="45">
        <f>'CON ENT HOUR'!F9-'CON SUR HOUR'!F9</f>
        <v>3191.3296200000004</v>
      </c>
      <c r="G9" s="45">
        <f>'CON ENT HOUR'!G9-'CON SUR HOUR'!G9</f>
        <v>3175.1758915</v>
      </c>
      <c r="H9" s="45">
        <f>'CON ENT HOUR'!H9-'CON SUR HOUR'!H9</f>
        <v>3191.4549345000005</v>
      </c>
      <c r="I9" s="45">
        <f>'CON ENT HOUR'!I9-'CON SUR HOUR'!I9</f>
        <v>3234.1598907500006</v>
      </c>
      <c r="J9" s="45">
        <f>'CON ENT HOUR'!J9-'CON SUR HOUR'!J9</f>
        <v>3042.5900615000005</v>
      </c>
      <c r="K9" s="45">
        <f>'CON ENT HOUR'!K9-'CON SUR HOUR'!K9</f>
        <v>2031.8224534999999</v>
      </c>
      <c r="L9" s="45">
        <f>'CON ENT HOUR'!L9-'CON SUR HOUR'!L9</f>
        <v>3147.7093799999998</v>
      </c>
      <c r="M9" s="45">
        <f>'CON ENT HOUR'!M9-'CON SUR HOUR'!M9</f>
        <v>3170.8410450000001</v>
      </c>
      <c r="N9" s="45">
        <f>'CON ENT HOUR'!N9-'CON SUR HOUR'!N9</f>
        <v>3140.7684450000002</v>
      </c>
      <c r="O9" s="45">
        <f>'CON ENT HOUR'!O9-'CON SUR HOUR'!O9</f>
        <v>3117.7706264999997</v>
      </c>
      <c r="P9" s="45">
        <f>'CON ENT HOUR'!P9-'CON SUR HOUR'!P9</f>
        <v>3127.2627007499996</v>
      </c>
      <c r="Q9" s="45">
        <f>'CON ENT HOUR'!Q9-'CON SUR HOUR'!Q9</f>
        <v>3165.5731862500002</v>
      </c>
      <c r="R9" s="45">
        <f>'CON ENT HOUR'!R9-'CON SUR HOUR'!R9</f>
        <v>2077.8347667499993</v>
      </c>
      <c r="S9" s="45">
        <f>'CON ENT HOUR'!S9-'CON SUR HOUR'!S9</f>
        <v>3197.7409982499998</v>
      </c>
      <c r="T9" s="45">
        <f>'CON ENT HOUR'!T9-'CON SUR HOUR'!T9</f>
        <v>3388.1616059999997</v>
      </c>
      <c r="U9" s="45">
        <f>'CON ENT HOUR'!U9-'CON SUR HOUR'!U9</f>
        <v>3392.9074440000004</v>
      </c>
      <c r="V9" s="45">
        <f>'CON ENT HOUR'!V9-'CON SUR HOUR'!V9</f>
        <v>3376.0506474999997</v>
      </c>
      <c r="W9" s="45">
        <f>'CON ENT HOUR'!W9-'CON SUR HOUR'!W9</f>
        <v>3299.1331679999998</v>
      </c>
      <c r="X9" s="45">
        <f>'CON ENT HOUR'!X9-'CON SUR HOUR'!X9</f>
        <v>3278.420071</v>
      </c>
      <c r="Y9" s="45">
        <f>'CON ENT HOUR'!Y9-'CON SUR HOUR'!Y9</f>
        <v>3327.8165227500003</v>
      </c>
      <c r="Z9" s="45">
        <f>'CON ENT HOUR'!Z9-'CON SUR HOUR'!Z9</f>
        <v>3375.3631589999995</v>
      </c>
      <c r="AA9" s="45">
        <f>'CON ENT HOUR'!AA9-'CON SUR HOUR'!AA9</f>
        <v>3405.8695807499998</v>
      </c>
      <c r="AB9" s="45">
        <f>'CON ENT HOUR'!AB9-'CON SUR HOUR'!AB9</f>
        <v>3298.3892372500004</v>
      </c>
      <c r="AC9" s="45">
        <f>'CON ENT HOUR'!AC9-'CON SUR HOUR'!AC9</f>
        <v>3246.3942187499997</v>
      </c>
      <c r="AD9" s="45">
        <f>'CON ENT HOUR'!AD9-'CON SUR HOUR'!AD9</f>
        <v>3259.01729075</v>
      </c>
    </row>
    <row r="10" spans="1:30" ht="120" customHeight="1" x14ac:dyDescent="0.75">
      <c r="A10" s="43" t="s">
        <v>111</v>
      </c>
      <c r="B10" s="45">
        <f>'CON ENT HOUR'!B10-'CON SUR HOUR'!B10</f>
        <v>3625.2044919999994</v>
      </c>
      <c r="C10" s="45">
        <f>'CON ENT HOUR'!C10-'CON SUR HOUR'!C10</f>
        <v>3503.4867189999995</v>
      </c>
      <c r="D10" s="45">
        <f>'CON ENT HOUR'!D10-'CON SUR HOUR'!D10</f>
        <v>3547.8451217499996</v>
      </c>
      <c r="E10" s="45">
        <f>'CON ENT HOUR'!E10-'CON SUR HOUR'!E10</f>
        <v>3532.8716280000003</v>
      </c>
      <c r="F10" s="45">
        <f>'CON ENT HOUR'!F10-'CON SUR HOUR'!F10</f>
        <v>3704.6743900000006</v>
      </c>
      <c r="G10" s="45">
        <f>'CON ENT HOUR'!G10-'CON SUR HOUR'!G10</f>
        <v>3689.0566040000003</v>
      </c>
      <c r="H10" s="45">
        <f>'CON ENT HOUR'!H10-'CON SUR HOUR'!H10</f>
        <v>3706.2165130000003</v>
      </c>
      <c r="I10" s="45">
        <f>'CON ENT HOUR'!I10-'CON SUR HOUR'!I10</f>
        <v>3795.6828879999998</v>
      </c>
      <c r="J10" s="45">
        <f>'CON ENT HOUR'!J10-'CON SUR HOUR'!J10</f>
        <v>3677.2174572499998</v>
      </c>
      <c r="K10" s="45">
        <f>'CON ENT HOUR'!K10-'CON SUR HOUR'!K10</f>
        <v>2294.831103</v>
      </c>
      <c r="L10" s="45">
        <f>'CON ENT HOUR'!L10-'CON SUR HOUR'!L10</f>
        <v>3612.6234444999996</v>
      </c>
      <c r="M10" s="45">
        <f>'CON ENT HOUR'!M10-'CON SUR HOUR'!M10</f>
        <v>3721.0121559999998</v>
      </c>
      <c r="N10" s="45">
        <f>'CON ENT HOUR'!N10-'CON SUR HOUR'!N10</f>
        <v>3769.4390559999997</v>
      </c>
      <c r="O10" s="45">
        <f>'CON ENT HOUR'!O10-'CON SUR HOUR'!O10</f>
        <v>3649.9136600000002</v>
      </c>
      <c r="P10" s="45">
        <f>'CON ENT HOUR'!P10-'CON SUR HOUR'!P10</f>
        <v>3723.5197069999999</v>
      </c>
      <c r="Q10" s="45">
        <f>'CON ENT HOUR'!Q10-'CON SUR HOUR'!Q10</f>
        <v>3585.8780775</v>
      </c>
      <c r="R10" s="45">
        <f>'CON ENT HOUR'!R10-'CON SUR HOUR'!R10</f>
        <v>2325.8365690000001</v>
      </c>
      <c r="S10" s="45">
        <f>'CON ENT HOUR'!S10-'CON SUR HOUR'!S10</f>
        <v>3755.9799702499995</v>
      </c>
      <c r="T10" s="45">
        <f>'CON ENT HOUR'!T10-'CON SUR HOUR'!T10</f>
        <v>3869.2323980000006</v>
      </c>
      <c r="U10" s="45">
        <f>'CON ENT HOUR'!U10-'CON SUR HOUR'!U10</f>
        <v>3767.9806960000001</v>
      </c>
      <c r="V10" s="45">
        <f>'CON ENT HOUR'!V10-'CON SUR HOUR'!V10</f>
        <v>3765.2949429999999</v>
      </c>
      <c r="W10" s="45">
        <f>'CON ENT HOUR'!W10-'CON SUR HOUR'!W10</f>
        <v>3765.9358509999997</v>
      </c>
      <c r="X10" s="45">
        <f>'CON ENT HOUR'!X10-'CON SUR HOUR'!X10</f>
        <v>3813.8289440000003</v>
      </c>
      <c r="Y10" s="45">
        <f>'CON ENT HOUR'!Y10-'CON SUR HOUR'!Y10</f>
        <v>3819.481585</v>
      </c>
      <c r="Z10" s="45">
        <f>'CON ENT HOUR'!Z10-'CON SUR HOUR'!Z10</f>
        <v>3871.3067950000004</v>
      </c>
      <c r="AA10" s="45">
        <f>'CON ENT HOUR'!AA10-'CON SUR HOUR'!AA10</f>
        <v>3954.9588589999998</v>
      </c>
      <c r="AB10" s="45">
        <f>'CON ENT HOUR'!AB10-'CON SUR HOUR'!AB10</f>
        <v>3816.3050185000002</v>
      </c>
      <c r="AC10" s="45">
        <f>'CON ENT HOUR'!AC10-'CON SUR HOUR'!AC10</f>
        <v>3870.0414574999995</v>
      </c>
      <c r="AD10" s="45">
        <f>'CON ENT HOUR'!AD10-'CON SUR HOUR'!AD10</f>
        <v>3877.53802675</v>
      </c>
    </row>
    <row r="11" spans="1:30" ht="120" customHeight="1" x14ac:dyDescent="0.75">
      <c r="A11" s="43" t="s">
        <v>112</v>
      </c>
      <c r="B11" s="45">
        <f>'CON ENT HOUR'!B11-'CON SUR HOUR'!B11</f>
        <v>3274.1461899999999</v>
      </c>
      <c r="C11" s="45">
        <f>'CON ENT HOUR'!C11-'CON SUR HOUR'!C11</f>
        <v>3136.3380822499989</v>
      </c>
      <c r="D11" s="45">
        <f>'CON ENT HOUR'!D11-'CON SUR HOUR'!D11</f>
        <v>3198.0134079999993</v>
      </c>
      <c r="E11" s="45">
        <f>'CON ENT HOUR'!E11-'CON SUR HOUR'!E11</f>
        <v>3138.8491152499992</v>
      </c>
      <c r="F11" s="45">
        <f>'CON ENT HOUR'!F11-'CON SUR HOUR'!F11</f>
        <v>3306.1567710000004</v>
      </c>
      <c r="G11" s="45">
        <f>'CON ENT HOUR'!G11-'CON SUR HOUR'!G11</f>
        <v>3303.1615730000003</v>
      </c>
      <c r="H11" s="45">
        <f>'CON ENT HOUR'!H11-'CON SUR HOUR'!H11</f>
        <v>3198.2621074999997</v>
      </c>
      <c r="I11" s="45">
        <f>'CON ENT HOUR'!I11-'CON SUR HOUR'!I11</f>
        <v>3339.2471810000002</v>
      </c>
      <c r="J11" s="45">
        <f>'CON ENT HOUR'!J11-'CON SUR HOUR'!J11</f>
        <v>3211.0453140000004</v>
      </c>
      <c r="K11" s="45">
        <f>'CON ENT HOUR'!K11-'CON SUR HOUR'!K11</f>
        <v>1969.150875</v>
      </c>
      <c r="L11" s="45">
        <f>'CON ENT HOUR'!L11-'CON SUR HOUR'!L11</f>
        <v>3219.6940544999998</v>
      </c>
      <c r="M11" s="45">
        <f>'CON ENT HOUR'!M11-'CON SUR HOUR'!M11</f>
        <v>3322.2620472500007</v>
      </c>
      <c r="N11" s="45">
        <f>'CON ENT HOUR'!N11-'CON SUR HOUR'!N11</f>
        <v>3347.7200195</v>
      </c>
      <c r="O11" s="45">
        <f>'CON ENT HOUR'!O11-'CON SUR HOUR'!O11</f>
        <v>3300.0586189999995</v>
      </c>
      <c r="P11" s="45">
        <f>'CON ENT HOUR'!P11-'CON SUR HOUR'!P11</f>
        <v>3462.0306360000004</v>
      </c>
      <c r="Q11" s="45">
        <f>'CON ENT HOUR'!Q11-'CON SUR HOUR'!Q11</f>
        <v>3362.3621655000002</v>
      </c>
      <c r="R11" s="45">
        <f>'CON ENT HOUR'!R11-'CON SUR HOUR'!R11</f>
        <v>2092.4121090000003</v>
      </c>
      <c r="S11" s="45">
        <f>'CON ENT HOUR'!S11-'CON SUR HOUR'!S11</f>
        <v>3442.4804172500003</v>
      </c>
      <c r="T11" s="45">
        <f>'CON ENT HOUR'!T11-'CON SUR HOUR'!T11</f>
        <v>3477.2142032500001</v>
      </c>
      <c r="U11" s="45">
        <f>'CON ENT HOUR'!U11-'CON SUR HOUR'!U11</f>
        <v>3561.5947482500001</v>
      </c>
      <c r="V11" s="45">
        <f>'CON ENT HOUR'!V11-'CON SUR HOUR'!V11</f>
        <v>3548.43611225</v>
      </c>
      <c r="W11" s="45">
        <f>'CON ENT HOUR'!W11-'CON SUR HOUR'!W11</f>
        <v>3388.6065202499999</v>
      </c>
      <c r="X11" s="45">
        <f>'CON ENT HOUR'!X11-'CON SUR HOUR'!X11</f>
        <v>3455.7413355000003</v>
      </c>
      <c r="Y11" s="45">
        <f>'CON ENT HOUR'!Y11-'CON SUR HOUR'!Y11</f>
        <v>3555.5505442499998</v>
      </c>
      <c r="Z11" s="45">
        <f>'CON ENT HOUR'!Z11-'CON SUR HOUR'!Z11</f>
        <v>3487.1881490000001</v>
      </c>
      <c r="AA11" s="45">
        <f>'CON ENT HOUR'!AA11-'CON SUR HOUR'!AA11</f>
        <v>3548.9753449999998</v>
      </c>
      <c r="AB11" s="45">
        <f>'CON ENT HOUR'!AB11-'CON SUR HOUR'!AB11</f>
        <v>3383.4386937500003</v>
      </c>
      <c r="AC11" s="45">
        <f>'CON ENT HOUR'!AC11-'CON SUR HOUR'!AC11</f>
        <v>3378.7287359999996</v>
      </c>
      <c r="AD11" s="45">
        <f>'CON ENT HOUR'!AD11-'CON SUR HOUR'!AD11</f>
        <v>3289.7699084999999</v>
      </c>
    </row>
    <row r="12" spans="1:30" ht="120" customHeight="1" x14ac:dyDescent="0.75">
      <c r="A12" s="43" t="s">
        <v>113</v>
      </c>
      <c r="B12" s="45">
        <f>'CON ENT HOUR'!B12-'CON SUR HOUR'!B12</f>
        <v>2954.5748420000004</v>
      </c>
      <c r="C12" s="45">
        <f>'CON ENT HOUR'!C12-'CON SUR HOUR'!C12</f>
        <v>2835.09947775</v>
      </c>
      <c r="D12" s="45">
        <f>'CON ENT HOUR'!D12-'CON SUR HOUR'!D12</f>
        <v>2791.3682737499998</v>
      </c>
      <c r="E12" s="45">
        <f>'CON ENT HOUR'!E12-'CON SUR HOUR'!E12</f>
        <v>2745.1344942499991</v>
      </c>
      <c r="F12" s="45">
        <f>'CON ENT HOUR'!F12-'CON SUR HOUR'!F12</f>
        <v>2984.9867797500006</v>
      </c>
      <c r="G12" s="45">
        <f>'CON ENT HOUR'!G12-'CON SUR HOUR'!G12</f>
        <v>2970.9282302499996</v>
      </c>
      <c r="H12" s="45">
        <f>'CON ENT HOUR'!H12-'CON SUR HOUR'!H12</f>
        <v>2844.3969749999997</v>
      </c>
      <c r="I12" s="45">
        <f>'CON ENT HOUR'!I12-'CON SUR HOUR'!I12</f>
        <v>2998.5403242499997</v>
      </c>
      <c r="J12" s="45">
        <f>'CON ENT HOUR'!J12-'CON SUR HOUR'!J12</f>
        <v>2910.6139047500001</v>
      </c>
      <c r="K12" s="45">
        <f>'CON ENT HOUR'!K12-'CON SUR HOUR'!K12</f>
        <v>1827.0487189999999</v>
      </c>
      <c r="L12" s="45">
        <f>'CON ENT HOUR'!L12-'CON SUR HOUR'!L12</f>
        <v>2934.82676025</v>
      </c>
      <c r="M12" s="45">
        <f>'CON ENT HOUR'!M12-'CON SUR HOUR'!M12</f>
        <v>3212.6288189999996</v>
      </c>
      <c r="N12" s="45">
        <f>'CON ENT HOUR'!N12-'CON SUR HOUR'!N12</f>
        <v>3046.9005690000004</v>
      </c>
      <c r="O12" s="45">
        <f>'CON ENT HOUR'!O12-'CON SUR HOUR'!O12</f>
        <v>2984.7751199999998</v>
      </c>
      <c r="P12" s="45">
        <f>'CON ENT HOUR'!P12-'CON SUR HOUR'!P12</f>
        <v>3106.5518050000005</v>
      </c>
      <c r="Q12" s="45">
        <f>'CON ENT HOUR'!Q12-'CON SUR HOUR'!Q12</f>
        <v>3057.7250669999999</v>
      </c>
      <c r="R12" s="45">
        <f>'CON ENT HOUR'!R12-'CON SUR HOUR'!R12</f>
        <v>1912.4609540000004</v>
      </c>
      <c r="S12" s="45">
        <f>'CON ENT HOUR'!S12-'CON SUR HOUR'!S12</f>
        <v>3160.9278045000001</v>
      </c>
      <c r="T12" s="45">
        <f>'CON ENT HOUR'!T12-'CON SUR HOUR'!T12</f>
        <v>3182.5849310000003</v>
      </c>
      <c r="U12" s="45">
        <f>'CON ENT HOUR'!U12-'CON SUR HOUR'!U12</f>
        <v>3268.9000814999999</v>
      </c>
      <c r="V12" s="45">
        <f>'CON ENT HOUR'!V12-'CON SUR HOUR'!V12</f>
        <v>3189.5556329999995</v>
      </c>
      <c r="W12" s="45">
        <f>'CON ENT HOUR'!W12-'CON SUR HOUR'!W12</f>
        <v>3003.20970975</v>
      </c>
      <c r="X12" s="45">
        <f>'CON ENT HOUR'!X12-'CON SUR HOUR'!X12</f>
        <v>3093.6742752499999</v>
      </c>
      <c r="Y12" s="45">
        <f>'CON ENT HOUR'!Y12-'CON SUR HOUR'!Y12</f>
        <v>3178.6722547499999</v>
      </c>
      <c r="Z12" s="45">
        <f>'CON ENT HOUR'!Z12-'CON SUR HOUR'!Z12</f>
        <v>3087.40264075</v>
      </c>
      <c r="AA12" s="45">
        <f>'CON ENT HOUR'!AA12-'CON SUR HOUR'!AA12</f>
        <v>3151.1344990000007</v>
      </c>
      <c r="AB12" s="45">
        <f>'CON ENT HOUR'!AB12-'CON SUR HOUR'!AB12</f>
        <v>2964.6778755</v>
      </c>
      <c r="AC12" s="45">
        <f>'CON ENT HOUR'!AC12-'CON SUR HOUR'!AC12</f>
        <v>2910.3490895</v>
      </c>
      <c r="AD12" s="45">
        <f>'CON ENT HOUR'!AD12-'CON SUR HOUR'!AD12</f>
        <v>2882.9673825</v>
      </c>
    </row>
    <row r="13" spans="1:30" ht="120" customHeight="1" x14ac:dyDescent="0.75">
      <c r="A13" s="43" t="s">
        <v>114</v>
      </c>
      <c r="B13" s="45">
        <f>'CON ENT HOUR'!B13-'CON SUR HOUR'!B13</f>
        <v>2693.8741987500002</v>
      </c>
      <c r="C13" s="45">
        <f>'CON ENT HOUR'!C13-'CON SUR HOUR'!C13</f>
        <v>2620.3749734999997</v>
      </c>
      <c r="D13" s="45">
        <f>'CON ENT HOUR'!D13-'CON SUR HOUR'!D13</f>
        <v>2568.7719174999997</v>
      </c>
      <c r="E13" s="45">
        <f>'CON ENT HOUR'!E13-'CON SUR HOUR'!E13</f>
        <v>2537.2743129999999</v>
      </c>
      <c r="F13" s="45">
        <f>'CON ENT HOUR'!F13-'CON SUR HOUR'!F13</f>
        <v>2781.5303427499998</v>
      </c>
      <c r="G13" s="45">
        <f>'CON ENT HOUR'!G13-'CON SUR HOUR'!G13</f>
        <v>2709.7220189999998</v>
      </c>
      <c r="H13" s="45">
        <f>'CON ENT HOUR'!H13-'CON SUR HOUR'!H13</f>
        <v>2720.2287664999999</v>
      </c>
      <c r="I13" s="45">
        <f>'CON ENT HOUR'!I13-'CON SUR HOUR'!I13</f>
        <v>2731.7972180000002</v>
      </c>
      <c r="J13" s="45">
        <f>'CON ENT HOUR'!J13-'CON SUR HOUR'!J13</f>
        <v>2645.2017037500004</v>
      </c>
      <c r="K13" s="45">
        <f>'CON ENT HOUR'!K13-'CON SUR HOUR'!K13</f>
        <v>1737.7992850000001</v>
      </c>
      <c r="L13" s="45">
        <f>'CON ENT HOUR'!L13-'CON SUR HOUR'!L13</f>
        <v>2669.5861239999995</v>
      </c>
      <c r="M13" s="45">
        <f>'CON ENT HOUR'!M13-'CON SUR HOUR'!M13</f>
        <v>2867.6263454999998</v>
      </c>
      <c r="N13" s="45">
        <f>'CON ENT HOUR'!N13-'CON SUR HOUR'!N13</f>
        <v>2647.1896025000005</v>
      </c>
      <c r="O13" s="45">
        <f>'CON ENT HOUR'!O13-'CON SUR HOUR'!O13</f>
        <v>2677.0089825</v>
      </c>
      <c r="P13" s="45">
        <f>'CON ENT HOUR'!P13-'CON SUR HOUR'!P13</f>
        <v>2805.5208225000006</v>
      </c>
      <c r="Q13" s="45">
        <f>'CON ENT HOUR'!Q13-'CON SUR HOUR'!Q13</f>
        <v>2726.1814842499998</v>
      </c>
      <c r="R13" s="45">
        <f>'CON ENT HOUR'!R13-'CON SUR HOUR'!R13</f>
        <v>1740.7049745000002</v>
      </c>
      <c r="S13" s="45">
        <f>'CON ENT HOUR'!S13-'CON SUR HOUR'!S13</f>
        <v>2773.0358242500001</v>
      </c>
      <c r="T13" s="45">
        <f>'CON ENT HOUR'!T13-'CON SUR HOUR'!T13</f>
        <v>2655.8024372500004</v>
      </c>
      <c r="U13" s="45">
        <f>'CON ENT HOUR'!U13-'CON SUR HOUR'!U13</f>
        <v>2994.1528122499999</v>
      </c>
      <c r="V13" s="45">
        <f>'CON ENT HOUR'!V13-'CON SUR HOUR'!V13</f>
        <v>2901.2151414999998</v>
      </c>
      <c r="W13" s="45">
        <f>'CON ENT HOUR'!W13-'CON SUR HOUR'!W13</f>
        <v>2750.0183815</v>
      </c>
      <c r="X13" s="45">
        <f>'CON ENT HOUR'!X13-'CON SUR HOUR'!X13</f>
        <v>2790.1099624999997</v>
      </c>
      <c r="Y13" s="45">
        <f>'CON ENT HOUR'!Y13-'CON SUR HOUR'!Y13</f>
        <v>2779.7101744999995</v>
      </c>
      <c r="Z13" s="45">
        <f>'CON ENT HOUR'!Z13-'CON SUR HOUR'!Z13</f>
        <v>2836.87654875</v>
      </c>
      <c r="AA13" s="45">
        <f>'CON ENT HOUR'!AA13-'CON SUR HOUR'!AA13</f>
        <v>2861.7177982499998</v>
      </c>
      <c r="AB13" s="45">
        <f>'CON ENT HOUR'!AB13-'CON SUR HOUR'!AB13</f>
        <v>2790.8803614999997</v>
      </c>
      <c r="AC13" s="45">
        <f>'CON ENT HOUR'!AC13-'CON SUR HOUR'!AC13</f>
        <v>2660.2879532499996</v>
      </c>
      <c r="AD13" s="45">
        <f>'CON ENT HOUR'!AD13-'CON SUR HOUR'!AD13</f>
        <v>2616.4574132500002</v>
      </c>
    </row>
    <row r="14" spans="1:30" ht="120" customHeight="1" x14ac:dyDescent="0.75">
      <c r="A14" s="43" t="s">
        <v>115</v>
      </c>
      <c r="B14" s="45">
        <f>'CON ENT HOUR'!B14-'CON SUR HOUR'!B14</f>
        <v>2458.9845292500004</v>
      </c>
      <c r="C14" s="45">
        <f>'CON ENT HOUR'!C14-'CON SUR HOUR'!C14</f>
        <v>2484.4070299999994</v>
      </c>
      <c r="D14" s="45">
        <f>'CON ENT HOUR'!D14-'CON SUR HOUR'!D14</f>
        <v>2477.111789</v>
      </c>
      <c r="E14" s="45">
        <f>'CON ENT HOUR'!E14-'CON SUR HOUR'!E14</f>
        <v>2458.519061</v>
      </c>
      <c r="F14" s="45">
        <f>'CON ENT HOUR'!F14-'CON SUR HOUR'!F14</f>
        <v>2498.635002</v>
      </c>
      <c r="G14" s="45">
        <f>'CON ENT HOUR'!G14-'CON SUR HOUR'!G14</f>
        <v>2632.8771300000003</v>
      </c>
      <c r="H14" s="45">
        <f>'CON ENT HOUR'!H14-'CON SUR HOUR'!H14</f>
        <v>2521.3411047500003</v>
      </c>
      <c r="I14" s="45">
        <f>'CON ENT HOUR'!I14-'CON SUR HOUR'!I14</f>
        <v>2585.054083</v>
      </c>
      <c r="J14" s="45">
        <f>'CON ENT HOUR'!J14-'CON SUR HOUR'!J14</f>
        <v>2439.4248522500002</v>
      </c>
      <c r="K14" s="45">
        <f>'CON ENT HOUR'!K14-'CON SUR HOUR'!K14</f>
        <v>1649.9880475</v>
      </c>
      <c r="L14" s="45">
        <f>'CON ENT HOUR'!L14-'CON SUR HOUR'!L14</f>
        <v>2518.688212</v>
      </c>
      <c r="M14" s="45">
        <f>'CON ENT HOUR'!M14-'CON SUR HOUR'!M14</f>
        <v>2728.0717970000005</v>
      </c>
      <c r="N14" s="45">
        <f>'CON ENT HOUR'!N14-'CON SUR HOUR'!N14</f>
        <v>2571.5717710000004</v>
      </c>
      <c r="O14" s="45">
        <f>'CON ENT HOUR'!O14-'CON SUR HOUR'!O14</f>
        <v>2574.2329249999998</v>
      </c>
      <c r="P14" s="45">
        <f>'CON ENT HOUR'!P14-'CON SUR HOUR'!P14</f>
        <v>2581.8677010000001</v>
      </c>
      <c r="Q14" s="45">
        <f>'CON ENT HOUR'!Q14-'CON SUR HOUR'!Q14</f>
        <v>2567.4131965000001</v>
      </c>
      <c r="R14" s="45">
        <f>'CON ENT HOUR'!R14-'CON SUR HOUR'!R14</f>
        <v>1693.8083780000004</v>
      </c>
      <c r="S14" s="45">
        <f>'CON ENT HOUR'!S14-'CON SUR HOUR'!S14</f>
        <v>2695.9027320000005</v>
      </c>
      <c r="T14" s="45">
        <f>'CON ENT HOUR'!T14-'CON SUR HOUR'!T14</f>
        <v>2430.3493114999992</v>
      </c>
      <c r="U14" s="45">
        <f>'CON ENT HOUR'!U14-'CON SUR HOUR'!U14</f>
        <v>2761.50956825</v>
      </c>
      <c r="V14" s="45">
        <f>'CON ENT HOUR'!V14-'CON SUR HOUR'!V14</f>
        <v>2856.4296069999996</v>
      </c>
      <c r="W14" s="45">
        <f>'CON ENT HOUR'!W14-'CON SUR HOUR'!W14</f>
        <v>2689.8257360000002</v>
      </c>
      <c r="X14" s="45">
        <f>'CON ENT HOUR'!X14-'CON SUR HOUR'!X14</f>
        <v>2703.2299967499998</v>
      </c>
      <c r="Y14" s="45">
        <f>'CON ENT HOUR'!Y14-'CON SUR HOUR'!Y14</f>
        <v>2720.2691809999997</v>
      </c>
      <c r="Z14" s="45">
        <f>'CON ENT HOUR'!Z14-'CON SUR HOUR'!Z14</f>
        <v>2725.0717009999994</v>
      </c>
      <c r="AA14" s="45">
        <f>'CON ENT HOUR'!AA14-'CON SUR HOUR'!AA14</f>
        <v>2778.8339699999997</v>
      </c>
      <c r="AB14" s="45">
        <f>'CON ENT HOUR'!AB14-'CON SUR HOUR'!AB14</f>
        <v>2515.8005210000001</v>
      </c>
      <c r="AC14" s="45">
        <f>'CON ENT HOUR'!AC14-'CON SUR HOUR'!AC14</f>
        <v>2461.5218564999996</v>
      </c>
      <c r="AD14" s="45">
        <f>'CON ENT HOUR'!AD14-'CON SUR HOUR'!AD14</f>
        <v>2469.7933429999989</v>
      </c>
    </row>
    <row r="15" spans="1:30" ht="120" customHeight="1" x14ac:dyDescent="0.75">
      <c r="A15" s="43" t="s">
        <v>116</v>
      </c>
      <c r="B15" s="45">
        <f>'CON ENT HOUR'!B15-'CON SUR HOUR'!B15</f>
        <v>2143.7658139999999</v>
      </c>
      <c r="C15" s="45">
        <f>'CON ENT HOUR'!C15-'CON SUR HOUR'!C15</f>
        <v>2458.82872</v>
      </c>
      <c r="D15" s="45">
        <f>'CON ENT HOUR'!D15-'CON SUR HOUR'!D15</f>
        <v>2443.30341675</v>
      </c>
      <c r="E15" s="45">
        <f>'CON ENT HOUR'!E15-'CON SUR HOUR'!E15</f>
        <v>2423.4050130000001</v>
      </c>
      <c r="F15" s="45">
        <f>'CON ENT HOUR'!F15-'CON SUR HOUR'!F15</f>
        <v>2353.4172640000002</v>
      </c>
      <c r="G15" s="45">
        <f>'CON ENT HOUR'!G15-'CON SUR HOUR'!G15</f>
        <v>2380.97550675</v>
      </c>
      <c r="H15" s="45">
        <f>'CON ENT HOUR'!H15-'CON SUR HOUR'!H15</f>
        <v>2411.6636309999999</v>
      </c>
      <c r="I15" s="45">
        <f>'CON ENT HOUR'!I15-'CON SUR HOUR'!I15</f>
        <v>2444.6747049999999</v>
      </c>
      <c r="J15" s="45">
        <f>'CON ENT HOUR'!J15-'CON SUR HOUR'!J15</f>
        <v>2435.7247332500001</v>
      </c>
      <c r="K15" s="45">
        <f>'CON ENT HOUR'!K15-'CON SUR HOUR'!K15</f>
        <v>1646.0832025</v>
      </c>
      <c r="L15" s="45">
        <f>'CON ENT HOUR'!L15-'CON SUR HOUR'!L15</f>
        <v>2514.740992</v>
      </c>
      <c r="M15" s="45">
        <f>'CON ENT HOUR'!M15-'CON SUR HOUR'!M15</f>
        <v>2730.2046757500002</v>
      </c>
      <c r="N15" s="45">
        <f>'CON ENT HOUR'!N15-'CON SUR HOUR'!N15</f>
        <v>2573.1624980000001</v>
      </c>
      <c r="O15" s="45">
        <f>'CON ENT HOUR'!O15-'CON SUR HOUR'!O15</f>
        <v>2592.3416749999997</v>
      </c>
      <c r="P15" s="45">
        <f>'CON ENT HOUR'!P15-'CON SUR HOUR'!P15</f>
        <v>2475.700969</v>
      </c>
      <c r="Q15" s="45">
        <f>'CON ENT HOUR'!Q15-'CON SUR HOUR'!Q15</f>
        <v>2424.935324</v>
      </c>
      <c r="R15" s="45">
        <f>'CON ENT HOUR'!R15-'CON SUR HOUR'!R15</f>
        <v>1706.2767817500003</v>
      </c>
      <c r="S15" s="45">
        <f>'CON ENT HOUR'!S15-'CON SUR HOUR'!S15</f>
        <v>2714.2429619999998</v>
      </c>
      <c r="T15" s="45">
        <f>'CON ENT HOUR'!T15-'CON SUR HOUR'!T15</f>
        <v>1988.5023302499999</v>
      </c>
      <c r="U15" s="45">
        <f>'CON ENT HOUR'!U15-'CON SUR HOUR'!U15</f>
        <v>2584.9099825000003</v>
      </c>
      <c r="V15" s="45">
        <f>'CON ENT HOUR'!V15-'CON SUR HOUR'!V15</f>
        <v>2713.5055977500001</v>
      </c>
      <c r="W15" s="45">
        <f>'CON ENT HOUR'!W15-'CON SUR HOUR'!W15</f>
        <v>2720.1129634999998</v>
      </c>
      <c r="X15" s="45">
        <f>'CON ENT HOUR'!X15-'CON SUR HOUR'!X15</f>
        <v>2754.0683435000001</v>
      </c>
      <c r="Y15" s="45">
        <f>'CON ENT HOUR'!Y15-'CON SUR HOUR'!Y15</f>
        <v>2716.43570125</v>
      </c>
      <c r="Z15" s="45">
        <f>'CON ENT HOUR'!Z15-'CON SUR HOUR'!Z15</f>
        <v>2634.5295087499999</v>
      </c>
      <c r="AA15" s="45">
        <f>'CON ENT HOUR'!AA15-'CON SUR HOUR'!AA15</f>
        <v>2770.81190625</v>
      </c>
      <c r="AB15" s="45">
        <f>'CON ENT HOUR'!AB15-'CON SUR HOUR'!AB15</f>
        <v>2302.655201</v>
      </c>
      <c r="AC15" s="45">
        <f>'CON ENT HOUR'!AC15-'CON SUR HOUR'!AC15</f>
        <v>2360.0352669999993</v>
      </c>
      <c r="AD15" s="45">
        <f>'CON ENT HOUR'!AD15-'CON SUR HOUR'!AD15</f>
        <v>2428.6133324999996</v>
      </c>
    </row>
    <row r="16" spans="1:30" ht="120" customHeight="1" x14ac:dyDescent="0.75">
      <c r="A16" s="43" t="s">
        <v>117</v>
      </c>
      <c r="B16" s="45">
        <f>'CON ENT HOUR'!B16-'CON SUR HOUR'!B16</f>
        <v>2123.4079839999995</v>
      </c>
      <c r="C16" s="45">
        <f>'CON ENT HOUR'!C16-'CON SUR HOUR'!C16</f>
        <v>2439.3360199999997</v>
      </c>
      <c r="D16" s="45">
        <f>'CON ENT HOUR'!D16-'CON SUR HOUR'!D16</f>
        <v>2251.9661707499995</v>
      </c>
      <c r="E16" s="45">
        <f>'CON ENT HOUR'!E16-'CON SUR HOUR'!E16</f>
        <v>2364.7924497499998</v>
      </c>
      <c r="F16" s="45">
        <f>'CON ENT HOUR'!F16-'CON SUR HOUR'!F16</f>
        <v>2133.882404</v>
      </c>
      <c r="G16" s="45">
        <f>'CON ENT HOUR'!G16-'CON SUR HOUR'!G16</f>
        <v>2136.4906687499997</v>
      </c>
      <c r="H16" s="45">
        <f>'CON ENT HOUR'!H16-'CON SUR HOUR'!H16</f>
        <v>2413.6111250000004</v>
      </c>
      <c r="I16" s="45">
        <f>'CON ENT HOUR'!I16-'CON SUR HOUR'!I16</f>
        <v>2368.1876149999998</v>
      </c>
      <c r="J16" s="45">
        <f>'CON ENT HOUR'!J16-'CON SUR HOUR'!J16</f>
        <v>2453.2406220000003</v>
      </c>
      <c r="K16" s="45">
        <f>'CON ENT HOUR'!K16-'CON SUR HOUR'!K16</f>
        <v>1660.4582025</v>
      </c>
      <c r="L16" s="45">
        <f>'CON ENT HOUR'!L16-'CON SUR HOUR'!L16</f>
        <v>2462.7071015000001</v>
      </c>
      <c r="M16" s="45">
        <f>'CON ENT HOUR'!M16-'CON SUR HOUR'!M16</f>
        <v>2639.3073775000003</v>
      </c>
      <c r="N16" s="45">
        <f>'CON ENT HOUR'!N16-'CON SUR HOUR'!N16</f>
        <v>2468.3283965000005</v>
      </c>
      <c r="O16" s="45">
        <f>'CON ENT HOUR'!O16-'CON SUR HOUR'!O16</f>
        <v>2462.0975910000002</v>
      </c>
      <c r="P16" s="45">
        <f>'CON ENT HOUR'!P16-'CON SUR HOUR'!P16</f>
        <v>2470.249319</v>
      </c>
      <c r="Q16" s="45">
        <f>'CON ENT HOUR'!Q16-'CON SUR HOUR'!Q16</f>
        <v>2425.1756559999999</v>
      </c>
      <c r="R16" s="45">
        <f>'CON ENT HOUR'!R16-'CON SUR HOUR'!R16</f>
        <v>1703.1469410000002</v>
      </c>
      <c r="S16" s="45">
        <f>'CON ENT HOUR'!S16-'CON SUR HOUR'!S16</f>
        <v>2722.7283107500002</v>
      </c>
      <c r="T16" s="45">
        <f>'CON ENT HOUR'!T16-'CON SUR HOUR'!T16</f>
        <v>1738.2404204999993</v>
      </c>
      <c r="U16" s="45">
        <f>'CON ENT HOUR'!U16-'CON SUR HOUR'!U16</f>
        <v>2592.721603</v>
      </c>
      <c r="V16" s="45">
        <f>'CON ENT HOUR'!V16-'CON SUR HOUR'!V16</f>
        <v>2667.20654375</v>
      </c>
      <c r="W16" s="45">
        <f>'CON ENT HOUR'!W16-'CON SUR HOUR'!W16</f>
        <v>2716.6336709999996</v>
      </c>
      <c r="X16" s="45">
        <f>'CON ENT HOUR'!X16-'CON SUR HOUR'!X16</f>
        <v>2791.8527015</v>
      </c>
      <c r="Y16" s="45">
        <f>'CON ENT HOUR'!Y16-'CON SUR HOUR'!Y16</f>
        <v>2737.6929799999998</v>
      </c>
      <c r="Z16" s="45">
        <f>'CON ENT HOUR'!Z16-'CON SUR HOUR'!Z16</f>
        <v>2518.6308692500002</v>
      </c>
      <c r="AA16" s="45">
        <f>'CON ENT HOUR'!AA16-'CON SUR HOUR'!AA16</f>
        <v>2758.9047850000002</v>
      </c>
      <c r="AB16" s="45">
        <f>'CON ENT HOUR'!AB16-'CON SUR HOUR'!AB16</f>
        <v>2440.7625365000004</v>
      </c>
      <c r="AC16" s="45">
        <f>'CON ENT HOUR'!AC16-'CON SUR HOUR'!AC16</f>
        <v>2181.7306169999993</v>
      </c>
      <c r="AD16" s="45">
        <f>'CON ENT HOUR'!AD16-'CON SUR HOUR'!AD16</f>
        <v>2208.6329679999999</v>
      </c>
    </row>
    <row r="17" spans="1:30" ht="120" customHeight="1" x14ac:dyDescent="0.75">
      <c r="A17" s="43" t="s">
        <v>118</v>
      </c>
      <c r="B17" s="45">
        <f>'CON ENT HOUR'!B17-'CON SUR HOUR'!B17</f>
        <v>2049.9880974999996</v>
      </c>
      <c r="C17" s="45">
        <f>'CON ENT HOUR'!C17-'CON SUR HOUR'!C17</f>
        <v>2374.2736677499997</v>
      </c>
      <c r="D17" s="45">
        <f>'CON ENT HOUR'!D17-'CON SUR HOUR'!D17</f>
        <v>2254.5194710000001</v>
      </c>
      <c r="E17" s="45">
        <f>'CON ENT HOUR'!E17-'CON SUR HOUR'!E17</f>
        <v>2293.1517679999997</v>
      </c>
      <c r="F17" s="45">
        <f>'CON ENT HOUR'!F17-'CON SUR HOUR'!F17</f>
        <v>2152.2316540000002</v>
      </c>
      <c r="G17" s="45">
        <f>'CON ENT HOUR'!G17-'CON SUR HOUR'!G17</f>
        <v>2057.6940830000003</v>
      </c>
      <c r="H17" s="45">
        <f>'CON ENT HOUR'!H17-'CON SUR HOUR'!H17</f>
        <v>2433.5051810000004</v>
      </c>
      <c r="I17" s="45">
        <f>'CON ENT HOUR'!I17-'CON SUR HOUR'!I17</f>
        <v>2383.108815</v>
      </c>
      <c r="J17" s="45">
        <f>'CON ENT HOUR'!J17-'CON SUR HOUR'!J17</f>
        <v>2451.9179334999999</v>
      </c>
      <c r="K17" s="45">
        <f>'CON ENT HOUR'!K17-'CON SUR HOUR'!K17</f>
        <v>1664.9854525000001</v>
      </c>
      <c r="L17" s="45">
        <f>'CON ENT HOUR'!L17-'CON SUR HOUR'!L17</f>
        <v>2413.7003279999999</v>
      </c>
      <c r="M17" s="45">
        <f>'CON ENT HOUR'!M17-'CON SUR HOUR'!M17</f>
        <v>2675.21504925</v>
      </c>
      <c r="N17" s="45">
        <f>'CON ENT HOUR'!N17-'CON SUR HOUR'!N17</f>
        <v>2510.0269680000001</v>
      </c>
      <c r="O17" s="45">
        <f>'CON ENT HOUR'!O17-'CON SUR HOUR'!O17</f>
        <v>2475.5214409999999</v>
      </c>
      <c r="P17" s="45">
        <f>'CON ENT HOUR'!P17-'CON SUR HOUR'!P17</f>
        <v>2488.2384190000002</v>
      </c>
      <c r="Q17" s="45">
        <f>'CON ENT HOUR'!Q17-'CON SUR HOUR'!Q17</f>
        <v>2466.0007059999998</v>
      </c>
      <c r="R17" s="45">
        <f>'CON ENT HOUR'!R17-'CON SUR HOUR'!R17</f>
        <v>1715.2950160000003</v>
      </c>
      <c r="S17" s="45">
        <f>'CON ENT HOUR'!S17-'CON SUR HOUR'!S17</f>
        <v>2629.8380542500004</v>
      </c>
      <c r="T17" s="45">
        <f>'CON ENT HOUR'!T17-'CON SUR HOUR'!T17</f>
        <v>1639.014281</v>
      </c>
      <c r="U17" s="45">
        <f>'CON ENT HOUR'!U17-'CON SUR HOUR'!U17</f>
        <v>2625.538552</v>
      </c>
      <c r="V17" s="45">
        <f>'CON ENT HOUR'!V17-'CON SUR HOUR'!V17</f>
        <v>2838.5621567500002</v>
      </c>
      <c r="W17" s="45">
        <f>'CON ENT HOUR'!W17-'CON SUR HOUR'!W17</f>
        <v>2782.0946469999999</v>
      </c>
      <c r="X17" s="45">
        <f>'CON ENT HOUR'!X17-'CON SUR HOUR'!X17</f>
        <v>2842.4754849999999</v>
      </c>
      <c r="Y17" s="45">
        <f>'CON ENT HOUR'!Y17-'CON SUR HOUR'!Y17</f>
        <v>2756.8999300000005</v>
      </c>
      <c r="Z17" s="45">
        <f>'CON ENT HOUR'!Z17-'CON SUR HOUR'!Z17</f>
        <v>2564.6090360000003</v>
      </c>
      <c r="AA17" s="45">
        <f>'CON ENT HOUR'!AA17-'CON SUR HOUR'!AA17</f>
        <v>2699.09834925</v>
      </c>
      <c r="AB17" s="45">
        <f>'CON ENT HOUR'!AB17-'CON SUR HOUR'!AB17</f>
        <v>2242.285879</v>
      </c>
      <c r="AC17" s="45">
        <f>'CON ENT HOUR'!AC17-'CON SUR HOUR'!AC17</f>
        <v>2194.3683389999997</v>
      </c>
      <c r="AD17" s="45">
        <f>'CON ENT HOUR'!AD17-'CON SUR HOUR'!AD17</f>
        <v>2204.2466999999992</v>
      </c>
    </row>
    <row r="18" spans="1:30" ht="120" customHeight="1" x14ac:dyDescent="0.75">
      <c r="A18" s="43" t="s">
        <v>119</v>
      </c>
      <c r="B18" s="45">
        <f>'CON ENT HOUR'!B18-'CON SUR HOUR'!B18</f>
        <v>2302.2684694999998</v>
      </c>
      <c r="C18" s="45">
        <f>'CON ENT HOUR'!C18-'CON SUR HOUR'!C18</f>
        <v>2289.0786169999997</v>
      </c>
      <c r="D18" s="45">
        <f>'CON ENT HOUR'!D18-'CON SUR HOUR'!D18</f>
        <v>2386.0116945</v>
      </c>
      <c r="E18" s="45">
        <f>'CON ENT HOUR'!E18-'CON SUR HOUR'!E18</f>
        <v>2300.8848229999994</v>
      </c>
      <c r="F18" s="45">
        <f>'CON ENT HOUR'!F18-'CON SUR HOUR'!F18</f>
        <v>2409.6991019999996</v>
      </c>
      <c r="G18" s="45">
        <f>'CON ENT HOUR'!G18-'CON SUR HOUR'!G18</f>
        <v>2488.7647239999997</v>
      </c>
      <c r="H18" s="45">
        <f>'CON ENT HOUR'!H18-'CON SUR HOUR'!H18</f>
        <v>2460.3183049999998</v>
      </c>
      <c r="I18" s="45">
        <f>'CON ENT HOUR'!I18-'CON SUR HOUR'!I18</f>
        <v>2408.9439650000004</v>
      </c>
      <c r="J18" s="45">
        <f>'CON ENT HOUR'!J18-'CON SUR HOUR'!J18</f>
        <v>2475.5593585000001</v>
      </c>
      <c r="K18" s="45">
        <f>'CON ENT HOUR'!K18-'CON SUR HOUR'!K18</f>
        <v>1679.0165309999998</v>
      </c>
      <c r="L18" s="45">
        <f>'CON ENT HOUR'!L18-'CON SUR HOUR'!L18</f>
        <v>2464.0665680000002</v>
      </c>
      <c r="M18" s="45">
        <f>'CON ENT HOUR'!M18-'CON SUR HOUR'!M18</f>
        <v>2784.7021685</v>
      </c>
      <c r="N18" s="45">
        <f>'CON ENT HOUR'!N18-'CON SUR HOUR'!N18</f>
        <v>2574.1509412500004</v>
      </c>
      <c r="O18" s="45">
        <f>'CON ENT HOUR'!O18-'CON SUR HOUR'!O18</f>
        <v>2603.4842870000002</v>
      </c>
      <c r="P18" s="45">
        <f>'CON ENT HOUR'!P18-'CON SUR HOUR'!P18</f>
        <v>2577.7262672500001</v>
      </c>
      <c r="Q18" s="45">
        <f>'CON ENT HOUR'!Q18-'CON SUR HOUR'!Q18</f>
        <v>2573.0397990000001</v>
      </c>
      <c r="R18" s="45">
        <f>'CON ENT HOUR'!R18-'CON SUR HOUR'!R18</f>
        <v>1754.106591</v>
      </c>
      <c r="S18" s="45">
        <f>'CON ENT HOUR'!S18-'CON SUR HOUR'!S18</f>
        <v>2575.2079032500005</v>
      </c>
      <c r="T18" s="45">
        <f>'CON ENT HOUR'!T18-'CON SUR HOUR'!T18</f>
        <v>1665.6293672499999</v>
      </c>
      <c r="U18" s="45">
        <f>'CON ENT HOUR'!U18-'CON SUR HOUR'!U18</f>
        <v>2578.8796520000001</v>
      </c>
      <c r="V18" s="45">
        <f>'CON ENT HOUR'!V18-'CON SUR HOUR'!V18</f>
        <v>2883.78048975</v>
      </c>
      <c r="W18" s="45">
        <f>'CON ENT HOUR'!W18-'CON SUR HOUR'!W18</f>
        <v>2815.7398830000002</v>
      </c>
      <c r="X18" s="45">
        <f>'CON ENT HOUR'!X18-'CON SUR HOUR'!X18</f>
        <v>2910.5980102499998</v>
      </c>
      <c r="Y18" s="45">
        <f>'CON ENT HOUR'!Y18-'CON SUR HOUR'!Y18</f>
        <v>2741.5914049999997</v>
      </c>
      <c r="Z18" s="45">
        <f>'CON ENT HOUR'!Z18-'CON SUR HOUR'!Z18</f>
        <v>2566.9355640000003</v>
      </c>
      <c r="AA18" s="45">
        <f>'CON ENT HOUR'!AA18-'CON SUR HOUR'!AA18</f>
        <v>2612.1615109999998</v>
      </c>
      <c r="AB18" s="45">
        <f>'CON ENT HOUR'!AB18-'CON SUR HOUR'!AB18</f>
        <v>2152.3716270000004</v>
      </c>
      <c r="AC18" s="45">
        <f>'CON ENT HOUR'!AC18-'CON SUR HOUR'!AC18</f>
        <v>2336.7933349999994</v>
      </c>
      <c r="AD18" s="45">
        <f>'CON ENT HOUR'!AD18-'CON SUR HOUR'!AD18</f>
        <v>2406.9854537499996</v>
      </c>
    </row>
    <row r="19" spans="1:30" ht="120" customHeight="1" x14ac:dyDescent="0.75">
      <c r="A19" s="43" t="s">
        <v>120</v>
      </c>
      <c r="B19" s="45">
        <f>'CON ENT HOUR'!B19-'CON SUR HOUR'!B19</f>
        <v>2548.2969312499995</v>
      </c>
      <c r="C19" s="45">
        <f>'CON ENT HOUR'!C19-'CON SUR HOUR'!C19</f>
        <v>2509.9052442499997</v>
      </c>
      <c r="D19" s="45">
        <f>'CON ENT HOUR'!D19-'CON SUR HOUR'!D19</f>
        <v>2610.39225025</v>
      </c>
      <c r="E19" s="45">
        <f>'CON ENT HOUR'!E19-'CON SUR HOUR'!E19</f>
        <v>2425.18996075</v>
      </c>
      <c r="F19" s="45">
        <f>'CON ENT HOUR'!F19-'CON SUR HOUR'!F19</f>
        <v>2678.8973735000004</v>
      </c>
      <c r="G19" s="45">
        <f>'CON ENT HOUR'!G19-'CON SUR HOUR'!G19</f>
        <v>2681.3211857500005</v>
      </c>
      <c r="H19" s="45">
        <f>'CON ENT HOUR'!H19-'CON SUR HOUR'!H19</f>
        <v>2697.65554625</v>
      </c>
      <c r="I19" s="45">
        <f>'CON ENT HOUR'!I19-'CON SUR HOUR'!I19</f>
        <v>2673.8244960000002</v>
      </c>
      <c r="J19" s="45">
        <f>'CON ENT HOUR'!J19-'CON SUR HOUR'!J19</f>
        <v>2620.2685862500002</v>
      </c>
      <c r="K19" s="45">
        <f>'CON ENT HOUR'!K19-'CON SUR HOUR'!K19</f>
        <v>1749.6883315</v>
      </c>
      <c r="L19" s="45">
        <f>'CON ENT HOUR'!L19-'CON SUR HOUR'!L19</f>
        <v>2592.8927037500002</v>
      </c>
      <c r="M19" s="45">
        <f>'CON ENT HOUR'!M19-'CON SUR HOUR'!M19</f>
        <v>2715.9881327500007</v>
      </c>
      <c r="N19" s="45">
        <f>'CON ENT HOUR'!N19-'CON SUR HOUR'!N19</f>
        <v>2723.7626787500003</v>
      </c>
      <c r="O19" s="45">
        <f>'CON ENT HOUR'!O19-'CON SUR HOUR'!O19</f>
        <v>2780.5182947499998</v>
      </c>
      <c r="P19" s="45">
        <f>'CON ENT HOUR'!P19-'CON SUR HOUR'!P19</f>
        <v>2925.2425117500006</v>
      </c>
      <c r="Q19" s="45">
        <f>'CON ENT HOUR'!Q19-'CON SUR HOUR'!Q19</f>
        <v>2818.5089350000003</v>
      </c>
      <c r="R19" s="45">
        <f>'CON ENT HOUR'!R19-'CON SUR HOUR'!R19</f>
        <v>1875.6296240000001</v>
      </c>
      <c r="S19" s="45">
        <f>'CON ENT HOUR'!S19-'CON SUR HOUR'!S19</f>
        <v>2436.7124994999999</v>
      </c>
      <c r="T19" s="45">
        <f>'CON ENT HOUR'!T19-'CON SUR HOUR'!T19</f>
        <v>2038.0423882499999</v>
      </c>
      <c r="U19" s="45">
        <f>'CON ENT HOUR'!U19-'CON SUR HOUR'!U19</f>
        <v>2860.1430805</v>
      </c>
      <c r="V19" s="45">
        <f>'CON ENT HOUR'!V19-'CON SUR HOUR'!V19</f>
        <v>3028.5775692500001</v>
      </c>
      <c r="W19" s="45">
        <f>'CON ENT HOUR'!W19-'CON SUR HOUR'!W19</f>
        <v>2959.5007499999997</v>
      </c>
      <c r="X19" s="45">
        <f>'CON ENT HOUR'!X19-'CON SUR HOUR'!X19</f>
        <v>2915.4777342499997</v>
      </c>
      <c r="Y19" s="45">
        <f>'CON ENT HOUR'!Y19-'CON SUR HOUR'!Y19</f>
        <v>2890.0641947499998</v>
      </c>
      <c r="Z19" s="45">
        <f>'CON ENT HOUR'!Z19-'CON SUR HOUR'!Z19</f>
        <v>2787.5930260000005</v>
      </c>
      <c r="AA19" s="45">
        <f>'CON ENT HOUR'!AA19-'CON SUR HOUR'!AA19</f>
        <v>2982.9165269999999</v>
      </c>
      <c r="AB19" s="45">
        <f>'CON ENT HOUR'!AB19-'CON SUR HOUR'!AB19</f>
        <v>2463.3898144999994</v>
      </c>
      <c r="AC19" s="45">
        <f>'CON ENT HOUR'!AC19-'CON SUR HOUR'!AC19</f>
        <v>2573.9432895</v>
      </c>
      <c r="AD19" s="45">
        <f>'CON ENT HOUR'!AD19-'CON SUR HOUR'!AD19</f>
        <v>2689.1595624999995</v>
      </c>
    </row>
    <row r="20" spans="1:30" ht="120" customHeight="1" x14ac:dyDescent="0.75">
      <c r="A20" s="43" t="s">
        <v>121</v>
      </c>
      <c r="B20" s="45">
        <f>'CON ENT HOUR'!B20-'CON SUR HOUR'!B20</f>
        <v>3186.9545089999992</v>
      </c>
      <c r="C20" s="45">
        <f>'CON ENT HOUR'!C20-'CON SUR HOUR'!C20</f>
        <v>3286.8995859999995</v>
      </c>
      <c r="D20" s="45">
        <f>'CON ENT HOUR'!D20-'CON SUR HOUR'!D20</f>
        <v>3277.7694439999996</v>
      </c>
      <c r="E20" s="45">
        <f>'CON ENT HOUR'!E20-'CON SUR HOUR'!E20</f>
        <v>3184.6837372499995</v>
      </c>
      <c r="F20" s="45">
        <f>'CON ENT HOUR'!F20-'CON SUR HOUR'!F20</f>
        <v>3441.8165260000001</v>
      </c>
      <c r="G20" s="45">
        <f>'CON ENT HOUR'!G20-'CON SUR HOUR'!G20</f>
        <v>3294.5407209999994</v>
      </c>
      <c r="H20" s="45">
        <f>'CON ENT HOUR'!H20-'CON SUR HOUR'!H20</f>
        <v>3436.7202684999997</v>
      </c>
      <c r="I20" s="45">
        <f>'CON ENT HOUR'!I20-'CON SUR HOUR'!I20</f>
        <v>3384.0625340000001</v>
      </c>
      <c r="J20" s="45">
        <f>'CON ENT HOUR'!J20-'CON SUR HOUR'!J20</f>
        <v>3286.2594459999996</v>
      </c>
      <c r="K20" s="45">
        <f>'CON ENT HOUR'!K20-'CON SUR HOUR'!K20</f>
        <v>2165.9183805000002</v>
      </c>
      <c r="L20" s="45">
        <f>'CON ENT HOUR'!L20-'CON SUR HOUR'!L20</f>
        <v>3295.49496275</v>
      </c>
      <c r="M20" s="45">
        <f>'CON ENT HOUR'!M20-'CON SUR HOUR'!M20</f>
        <v>3394.1304849999997</v>
      </c>
      <c r="N20" s="45">
        <f>'CON ENT HOUR'!N20-'CON SUR HOUR'!N20</f>
        <v>3403.3114497499996</v>
      </c>
      <c r="O20" s="45">
        <f>'CON ENT HOUR'!O20-'CON SUR HOUR'!O20</f>
        <v>3404.0818759999997</v>
      </c>
      <c r="P20" s="45">
        <f>'CON ENT HOUR'!P20-'CON SUR HOUR'!P20</f>
        <v>3581.1755229999999</v>
      </c>
      <c r="Q20" s="45">
        <f>'CON ENT HOUR'!Q20-'CON SUR HOUR'!Q20</f>
        <v>3483.5596869999999</v>
      </c>
      <c r="R20" s="45">
        <f>'CON ENT HOUR'!R20-'CON SUR HOUR'!R20</f>
        <v>2266.920795</v>
      </c>
      <c r="S20" s="45">
        <f>'CON ENT HOUR'!S20-'CON SUR HOUR'!S20</f>
        <v>3134.7419875000005</v>
      </c>
      <c r="T20" s="45">
        <f>'CON ENT HOUR'!T20-'CON SUR HOUR'!T20</f>
        <v>3037.3025364999999</v>
      </c>
      <c r="U20" s="45">
        <f>'CON ENT HOUR'!U20-'CON SUR HOUR'!U20</f>
        <v>3549.2865054999997</v>
      </c>
      <c r="V20" s="45">
        <f>'CON ENT HOUR'!V20-'CON SUR HOUR'!V20</f>
        <v>3667.1513427499999</v>
      </c>
      <c r="W20" s="45">
        <f>'CON ENT HOUR'!W20-'CON SUR HOUR'!W20</f>
        <v>3585.2090209999997</v>
      </c>
      <c r="X20" s="45">
        <f>'CON ENT HOUR'!X20-'CON SUR HOUR'!X20</f>
        <v>3597.1194784999998</v>
      </c>
      <c r="Y20" s="45">
        <f>'CON ENT HOUR'!Y20-'CON SUR HOUR'!Y20</f>
        <v>3625.0814095000001</v>
      </c>
      <c r="Z20" s="45">
        <f>'CON ENT HOUR'!Z20-'CON SUR HOUR'!Z20</f>
        <v>3614.2503145000001</v>
      </c>
      <c r="AA20" s="45">
        <f>'CON ENT HOUR'!AA20-'CON SUR HOUR'!AA20</f>
        <v>3687.0423342499998</v>
      </c>
      <c r="AB20" s="45">
        <f>'CON ENT HOUR'!AB20-'CON SUR HOUR'!AB20</f>
        <v>3389.5234985000002</v>
      </c>
      <c r="AC20" s="45">
        <f>'CON ENT HOUR'!AC20-'CON SUR HOUR'!AC20</f>
        <v>3393.9755804999995</v>
      </c>
      <c r="AD20" s="45">
        <f>'CON ENT HOUR'!AD20-'CON SUR HOUR'!AD20</f>
        <v>3456.6742839999993</v>
      </c>
    </row>
    <row r="21" spans="1:30" ht="120" customHeight="1" x14ac:dyDescent="0.75">
      <c r="A21" s="43" t="s">
        <v>122</v>
      </c>
      <c r="B21" s="45">
        <f>'CON ENT HOUR'!B21-'CON SUR HOUR'!B21</f>
        <v>3452.1281659999995</v>
      </c>
      <c r="C21" s="45">
        <f>'CON ENT HOUR'!C21-'CON SUR HOUR'!C21</f>
        <v>3485.2065039999993</v>
      </c>
      <c r="D21" s="45">
        <f>'CON ENT HOUR'!D21-'CON SUR HOUR'!D21</f>
        <v>3500.7273459999992</v>
      </c>
      <c r="E21" s="45">
        <f>'CON ENT HOUR'!E21-'CON SUR HOUR'!E21</f>
        <v>3555.7175574999992</v>
      </c>
      <c r="F21" s="45">
        <f>'CON ENT HOUR'!F21-'CON SUR HOUR'!F21</f>
        <v>3666.5201659999993</v>
      </c>
      <c r="G21" s="45">
        <f>'CON ENT HOUR'!G21-'CON SUR HOUR'!G21</f>
        <v>3545.5256239999999</v>
      </c>
      <c r="H21" s="45">
        <f>'CON ENT HOUR'!H21-'CON SUR HOUR'!H21</f>
        <v>3666.514146</v>
      </c>
      <c r="I21" s="45">
        <f>'CON ENT HOUR'!I21-'CON SUR HOUR'!I21</f>
        <v>3586.4395479999994</v>
      </c>
      <c r="J21" s="45">
        <f>'CON ENT HOUR'!J21-'CON SUR HOUR'!J21</f>
        <v>3529.7074159999997</v>
      </c>
      <c r="K21" s="45">
        <f>'CON ENT HOUR'!K21-'CON SUR HOUR'!K21</f>
        <v>2324.1422497500002</v>
      </c>
      <c r="L21" s="45">
        <f>'CON ENT HOUR'!L21-'CON SUR HOUR'!L21</f>
        <v>3622.2006717499994</v>
      </c>
      <c r="M21" s="45">
        <f>'CON ENT HOUR'!M21-'CON SUR HOUR'!M21</f>
        <v>3666.1738422499998</v>
      </c>
      <c r="N21" s="45">
        <f>'CON ENT HOUR'!N21-'CON SUR HOUR'!N21</f>
        <v>3638.4291817499998</v>
      </c>
      <c r="O21" s="45">
        <f>'CON ENT HOUR'!O21-'CON SUR HOUR'!O21</f>
        <v>3623.7995987499999</v>
      </c>
      <c r="P21" s="45">
        <f>'CON ENT HOUR'!P21-'CON SUR HOUR'!P21</f>
        <v>3701.1195827499996</v>
      </c>
      <c r="Q21" s="45">
        <f>'CON ENT HOUR'!Q21-'CON SUR HOUR'!Q21</f>
        <v>3707.26224525</v>
      </c>
      <c r="R21" s="45">
        <f>'CON ENT HOUR'!R21-'CON SUR HOUR'!R21</f>
        <v>2364.5431879999996</v>
      </c>
      <c r="S21" s="45">
        <f>'CON ENT HOUR'!S21-'CON SUR HOUR'!S21</f>
        <v>3665.1161137500003</v>
      </c>
      <c r="T21" s="45">
        <f>'CON ENT HOUR'!T21-'CON SUR HOUR'!T21</f>
        <v>3395.3719590000001</v>
      </c>
      <c r="U21" s="45">
        <f>'CON ENT HOUR'!U21-'CON SUR HOUR'!U21</f>
        <v>3745.7972160000008</v>
      </c>
      <c r="V21" s="45">
        <f>'CON ENT HOUR'!V21-'CON SUR HOUR'!V21</f>
        <v>3871.788728</v>
      </c>
      <c r="W21" s="45">
        <f>'CON ENT HOUR'!W21-'CON SUR HOUR'!W21</f>
        <v>3836.8954070000004</v>
      </c>
      <c r="X21" s="45">
        <f>'CON ENT HOUR'!X21-'CON SUR HOUR'!X21</f>
        <v>3940.9448377499998</v>
      </c>
      <c r="Y21" s="45">
        <f>'CON ENT HOUR'!Y21-'CON SUR HOUR'!Y21</f>
        <v>3845.4141289999998</v>
      </c>
      <c r="Z21" s="45">
        <f>'CON ENT HOUR'!Z21-'CON SUR HOUR'!Z21</f>
        <v>3885.8957122499996</v>
      </c>
      <c r="AA21" s="45">
        <f>'CON ENT HOUR'!AA21-'CON SUR HOUR'!AA21</f>
        <v>3813.4279559999995</v>
      </c>
      <c r="AB21" s="45">
        <f>'CON ENT HOUR'!AB21-'CON SUR HOUR'!AB21</f>
        <v>3558.6436050000002</v>
      </c>
      <c r="AC21" s="45">
        <f>'CON ENT HOUR'!AC21-'CON SUR HOUR'!AC21</f>
        <v>3772.5234842500004</v>
      </c>
      <c r="AD21" s="45">
        <f>'CON ENT HOUR'!AD21-'CON SUR HOUR'!AD21</f>
        <v>3826.8608519999998</v>
      </c>
    </row>
    <row r="22" spans="1:30" ht="120" customHeight="1" x14ac:dyDescent="0.75">
      <c r="A22" s="43" t="s">
        <v>123</v>
      </c>
      <c r="B22" s="45">
        <f>'CON ENT HOUR'!B22-'CON SUR HOUR'!B22</f>
        <v>2680.2680855000003</v>
      </c>
      <c r="C22" s="45">
        <f>'CON ENT HOUR'!C22-'CON SUR HOUR'!C22</f>
        <v>2852.4391025</v>
      </c>
      <c r="D22" s="45">
        <f>'CON ENT HOUR'!D22-'CON SUR HOUR'!D22</f>
        <v>2884.4378937499996</v>
      </c>
      <c r="E22" s="45">
        <f>'CON ENT HOUR'!E22-'CON SUR HOUR'!E22</f>
        <v>2797.4461220000003</v>
      </c>
      <c r="F22" s="45">
        <f>'CON ENT HOUR'!F22-'CON SUR HOUR'!F22</f>
        <v>3073.3843332500001</v>
      </c>
      <c r="G22" s="45">
        <f>'CON ENT HOUR'!G22-'CON SUR HOUR'!G22</f>
        <v>2926.8133287500004</v>
      </c>
      <c r="H22" s="45">
        <f>'CON ENT HOUR'!H22-'CON SUR HOUR'!H22</f>
        <v>3073.6309242500001</v>
      </c>
      <c r="I22" s="45">
        <f>'CON ENT HOUR'!I22-'CON SUR HOUR'!I22</f>
        <v>2991.1039522500005</v>
      </c>
      <c r="J22" s="45">
        <f>'CON ENT HOUR'!J22-'CON SUR HOUR'!J22</f>
        <v>2945.8636960000003</v>
      </c>
      <c r="K22" s="45">
        <f>'CON ENT HOUR'!K22-'CON SUR HOUR'!K22</f>
        <v>1956.9055979999998</v>
      </c>
      <c r="L22" s="45">
        <f>'CON ENT HOUR'!L22-'CON SUR HOUR'!L22</f>
        <v>3009.1083430000008</v>
      </c>
      <c r="M22" s="45">
        <f>'CON ENT HOUR'!M22-'CON SUR HOUR'!M22</f>
        <v>3042.6851330000009</v>
      </c>
      <c r="N22" s="45">
        <f>'CON ENT HOUR'!N22-'CON SUR HOUR'!N22</f>
        <v>2997.9396907500004</v>
      </c>
      <c r="O22" s="45">
        <f>'CON ENT HOUR'!O22-'CON SUR HOUR'!O22</f>
        <v>3109.4314950000007</v>
      </c>
      <c r="P22" s="45">
        <f>'CON ENT HOUR'!P22-'CON SUR HOUR'!P22</f>
        <v>3109.5664567500003</v>
      </c>
      <c r="Q22" s="45">
        <f>'CON ENT HOUR'!Q22-'CON SUR HOUR'!Q22</f>
        <v>3135.9641745000008</v>
      </c>
      <c r="R22" s="45">
        <f>'CON ENT HOUR'!R22-'CON SUR HOUR'!R22</f>
        <v>1992.9482429999998</v>
      </c>
      <c r="S22" s="45">
        <f>'CON ENT HOUR'!S22-'CON SUR HOUR'!S22</f>
        <v>3065.0379432500013</v>
      </c>
      <c r="T22" s="45">
        <f>'CON ENT HOUR'!T22-'CON SUR HOUR'!T22</f>
        <v>3164.3971402500006</v>
      </c>
      <c r="U22" s="45">
        <f>'CON ENT HOUR'!U22-'CON SUR HOUR'!U22</f>
        <v>3347.6798150000004</v>
      </c>
      <c r="V22" s="45">
        <f>'CON ENT HOUR'!V22-'CON SUR HOUR'!V22</f>
        <v>3390.1653150000002</v>
      </c>
      <c r="W22" s="45">
        <f>'CON ENT HOUR'!W22-'CON SUR HOUR'!W22</f>
        <v>3236.6696580000003</v>
      </c>
      <c r="X22" s="45">
        <f>'CON ENT HOUR'!X22-'CON SUR HOUR'!X22</f>
        <v>3336.7031592500007</v>
      </c>
      <c r="Y22" s="45">
        <f>'CON ENT HOUR'!Y22-'CON SUR HOUR'!Y22</f>
        <v>3220.9698750000007</v>
      </c>
      <c r="Z22" s="45">
        <f>'CON ENT HOUR'!Z22-'CON SUR HOUR'!Z22</f>
        <v>3252.9145952500003</v>
      </c>
      <c r="AA22" s="45">
        <f>'CON ENT HOUR'!AA22-'CON SUR HOUR'!AA22</f>
        <v>3181.3669770000006</v>
      </c>
      <c r="AB22" s="45">
        <f>'CON ENT HOUR'!AB22-'CON SUR HOUR'!AB22</f>
        <v>2971.2471599999999</v>
      </c>
      <c r="AC22" s="45">
        <f>'CON ENT HOUR'!AC22-'CON SUR HOUR'!AC22</f>
        <v>3201.7423334999999</v>
      </c>
      <c r="AD22" s="45">
        <f>'CON ENT HOUR'!AD22-'CON SUR HOUR'!AD22</f>
        <v>3122.1489335000001</v>
      </c>
    </row>
    <row r="23" spans="1:30" ht="120" customHeight="1" x14ac:dyDescent="0.75">
      <c r="A23" s="43" t="s">
        <v>124</v>
      </c>
      <c r="B23" s="45">
        <f>'CON ENT HOUR'!B23-'CON SUR HOUR'!B23</f>
        <v>2496.0472150000001</v>
      </c>
      <c r="C23" s="45">
        <f>'CON ENT HOUR'!C23-'CON SUR HOUR'!C23</f>
        <v>2515.0580289999998</v>
      </c>
      <c r="D23" s="45">
        <f>'CON ENT HOUR'!D23-'CON SUR HOUR'!D23</f>
        <v>2540.1241880000002</v>
      </c>
      <c r="E23" s="45">
        <f>'CON ENT HOUR'!E23-'CON SUR HOUR'!E23</f>
        <v>2360.9107260000001</v>
      </c>
      <c r="F23" s="45">
        <f>'CON ENT HOUR'!F23-'CON SUR HOUR'!F23</f>
        <v>2727.4831627499998</v>
      </c>
      <c r="G23" s="45">
        <f>'CON ENT HOUR'!G23-'CON SUR HOUR'!G23</f>
        <v>2582.290755</v>
      </c>
      <c r="H23" s="45">
        <f>'CON ENT HOUR'!H23-'CON SUR HOUR'!H23</f>
        <v>2704.316061</v>
      </c>
      <c r="I23" s="45">
        <f>'CON ENT HOUR'!I23-'CON SUR HOUR'!I23</f>
        <v>2686.9617710000002</v>
      </c>
      <c r="J23" s="45">
        <f>'CON ENT HOUR'!J23-'CON SUR HOUR'!J23</f>
        <v>2696.7773565000002</v>
      </c>
      <c r="K23" s="45">
        <f>'CON ENT HOUR'!K23-'CON SUR HOUR'!K23</f>
        <v>1808.4057862499999</v>
      </c>
      <c r="L23" s="45">
        <f>'CON ENT HOUR'!L23-'CON SUR HOUR'!L23</f>
        <v>2558.7505927499997</v>
      </c>
      <c r="M23" s="45">
        <f>'CON ENT HOUR'!M23-'CON SUR HOUR'!M23</f>
        <v>2846.6184680000006</v>
      </c>
      <c r="N23" s="45">
        <f>'CON ENT HOUR'!N23-'CON SUR HOUR'!N23</f>
        <v>2699.2926355</v>
      </c>
      <c r="O23" s="45">
        <f>'CON ENT HOUR'!O23-'CON SUR HOUR'!O23</f>
        <v>2726.2068465000002</v>
      </c>
      <c r="P23" s="45">
        <f>'CON ENT HOUR'!P23-'CON SUR HOUR'!P23</f>
        <v>2800.1051284999999</v>
      </c>
      <c r="Q23" s="45">
        <f>'CON ENT HOUR'!Q23-'CON SUR HOUR'!Q23</f>
        <v>2895.1809979999998</v>
      </c>
      <c r="R23" s="45">
        <f>'CON ENT HOUR'!R23-'CON SUR HOUR'!R23</f>
        <v>1867.3885785</v>
      </c>
      <c r="S23" s="45">
        <f>'CON ENT HOUR'!S23-'CON SUR HOUR'!S23</f>
        <v>2568.0765960000008</v>
      </c>
      <c r="T23" s="45">
        <f>'CON ENT HOUR'!T23-'CON SUR HOUR'!T23</f>
        <v>2912.4096560000007</v>
      </c>
      <c r="U23" s="45">
        <f>'CON ENT HOUR'!U23-'CON SUR HOUR'!U23</f>
        <v>3054.6872730000009</v>
      </c>
      <c r="V23" s="45">
        <f>'CON ENT HOUR'!V23-'CON SUR HOUR'!V23</f>
        <v>3015.3329055000004</v>
      </c>
      <c r="W23" s="45">
        <f>'CON ENT HOUR'!W23-'CON SUR HOUR'!W23</f>
        <v>2999.8378130000006</v>
      </c>
      <c r="X23" s="45">
        <f>'CON ENT HOUR'!X23-'CON SUR HOUR'!X23</f>
        <v>3057.2623710000007</v>
      </c>
      <c r="Y23" s="45">
        <f>'CON ENT HOUR'!Y23-'CON SUR HOUR'!Y23</f>
        <v>2934.0744237500003</v>
      </c>
      <c r="Z23" s="45">
        <f>'CON ENT HOUR'!Z23-'CON SUR HOUR'!Z23</f>
        <v>2790.6157987500005</v>
      </c>
      <c r="AA23" s="45">
        <f>'CON ENT HOUR'!AA23-'CON SUR HOUR'!AA23</f>
        <v>2838.2670725000003</v>
      </c>
      <c r="AB23" s="45">
        <f>'CON ENT HOUR'!AB23-'CON SUR HOUR'!AB23</f>
        <v>2724.3373280000005</v>
      </c>
      <c r="AC23" s="45">
        <f>'CON ENT HOUR'!AC23-'CON SUR HOUR'!AC23</f>
        <v>2841.3584379999998</v>
      </c>
      <c r="AD23" s="45">
        <f>'CON ENT HOUR'!AD23-'CON SUR HOUR'!AD23</f>
        <v>2782.7780819999998</v>
      </c>
    </row>
    <row r="24" spans="1:30" ht="120" customHeight="1" x14ac:dyDescent="0.75">
      <c r="A24" s="43" t="s">
        <v>125</v>
      </c>
      <c r="B24" s="45">
        <f>'CON ENT HOUR'!B24-'CON SUR HOUR'!B24</f>
        <v>2441.9666750000001</v>
      </c>
      <c r="C24" s="45">
        <f>'CON ENT HOUR'!C24-'CON SUR HOUR'!C24</f>
        <v>2245.7492359999997</v>
      </c>
      <c r="D24" s="45">
        <f>'CON ENT HOUR'!D24-'CON SUR HOUR'!D24</f>
        <v>2532.7407290000001</v>
      </c>
      <c r="E24" s="45">
        <f>'CON ENT HOUR'!E24-'CON SUR HOUR'!E24</f>
        <v>2328.1414760000002</v>
      </c>
      <c r="F24" s="45">
        <f>'CON ENT HOUR'!F24-'CON SUR HOUR'!F24</f>
        <v>2614.2212964999999</v>
      </c>
      <c r="G24" s="45">
        <f>'CON ENT HOUR'!G24-'CON SUR HOUR'!G24</f>
        <v>2611.0429719999997</v>
      </c>
      <c r="H24" s="45">
        <f>'CON ENT HOUR'!H24-'CON SUR HOUR'!H24</f>
        <v>2681.5014657500001</v>
      </c>
      <c r="I24" s="45">
        <f>'CON ENT HOUR'!I24-'CON SUR HOUR'!I24</f>
        <v>2647.518771</v>
      </c>
      <c r="J24" s="45">
        <f>'CON ENT HOUR'!J24-'CON SUR HOUR'!J24</f>
        <v>2576.0304912500001</v>
      </c>
      <c r="K24" s="45">
        <f>'CON ENT HOUR'!K24-'CON SUR HOUR'!K24</f>
        <v>1726.7276244999998</v>
      </c>
      <c r="L24" s="45">
        <f>'CON ENT HOUR'!L24-'CON SUR HOUR'!L24</f>
        <v>2520.6617310000001</v>
      </c>
      <c r="M24" s="45">
        <f>'CON ENT HOUR'!M24-'CON SUR HOUR'!M24</f>
        <v>2659.9327725000003</v>
      </c>
      <c r="N24" s="45">
        <f>'CON ENT HOUR'!N24-'CON SUR HOUR'!N24</f>
        <v>2567.7551855000002</v>
      </c>
      <c r="O24" s="45">
        <f>'CON ENT HOUR'!O24-'CON SUR HOUR'!O24</f>
        <v>2467.9556275000004</v>
      </c>
      <c r="P24" s="45">
        <f>'CON ENT HOUR'!P24-'CON SUR HOUR'!P24</f>
        <v>2665.0475230000006</v>
      </c>
      <c r="Q24" s="45">
        <f>'CON ENT HOUR'!Q24-'CON SUR HOUR'!Q24</f>
        <v>2778.3831277500003</v>
      </c>
      <c r="R24" s="45">
        <f>'CON ENT HOUR'!R24-'CON SUR HOUR'!R24</f>
        <v>1803.47371075</v>
      </c>
      <c r="S24" s="45">
        <f>'CON ENT HOUR'!S24-'CON SUR HOUR'!S24</f>
        <v>2257.7260207499999</v>
      </c>
      <c r="T24" s="45">
        <f>'CON ENT HOUR'!T24-'CON SUR HOUR'!T24</f>
        <v>2705.7761282500005</v>
      </c>
      <c r="U24" s="45">
        <f>'CON ENT HOUR'!U24-'CON SUR HOUR'!U24</f>
        <v>2920.6377005000004</v>
      </c>
      <c r="V24" s="45">
        <f>'CON ENT HOUR'!V24-'CON SUR HOUR'!V24</f>
        <v>2880.9678650000001</v>
      </c>
      <c r="W24" s="45">
        <f>'CON ENT HOUR'!W24-'CON SUR HOUR'!W24</f>
        <v>2828.7477030000005</v>
      </c>
      <c r="X24" s="45">
        <f>'CON ENT HOUR'!X24-'CON SUR HOUR'!X24</f>
        <v>2888.8503577500001</v>
      </c>
      <c r="Y24" s="45">
        <f>'CON ENT HOUR'!Y24-'CON SUR HOUR'!Y24</f>
        <v>2834.8294210000004</v>
      </c>
      <c r="Z24" s="45">
        <f>'CON ENT HOUR'!Z24-'CON SUR HOUR'!Z24</f>
        <v>2593.5653562500001</v>
      </c>
      <c r="AA24" s="45">
        <f>'CON ENT HOUR'!AA24-'CON SUR HOUR'!AA24</f>
        <v>2572.0586515000005</v>
      </c>
      <c r="AB24" s="45">
        <f>'CON ENT HOUR'!AB24-'CON SUR HOUR'!AB24</f>
        <v>2520.7044790000009</v>
      </c>
      <c r="AC24" s="45">
        <f>'CON ENT HOUR'!AC24-'CON SUR HOUR'!AC24</f>
        <v>2643.8276049999999</v>
      </c>
      <c r="AD24" s="45">
        <f>'CON ENT HOUR'!AD24-'CON SUR HOUR'!AD24</f>
        <v>2622.83815</v>
      </c>
    </row>
    <row r="25" spans="1:30" ht="120" customHeight="1" x14ac:dyDescent="0.75">
      <c r="A25" s="43" t="s">
        <v>126</v>
      </c>
      <c r="B25" s="45">
        <f>'CON ENT HOUR'!B25-'CON SUR HOUR'!B25</f>
        <v>2256.4917610000002</v>
      </c>
      <c r="C25" s="45">
        <f>'CON ENT HOUR'!C25-'CON SUR HOUR'!C25</f>
        <v>2198.9385540000003</v>
      </c>
      <c r="D25" s="45">
        <f>'CON ENT HOUR'!D25-'CON SUR HOUR'!D25</f>
        <v>2316.0498740000003</v>
      </c>
      <c r="E25" s="45">
        <f>'CON ENT HOUR'!E25-'CON SUR HOUR'!E25</f>
        <v>2143.8532315000002</v>
      </c>
      <c r="F25" s="45">
        <f>'CON ENT HOUR'!F25-'CON SUR HOUR'!F25</f>
        <v>2390.2935750000001</v>
      </c>
      <c r="G25" s="45">
        <f>'CON ENT HOUR'!G25-'CON SUR HOUR'!G25</f>
        <v>2583.0626689999999</v>
      </c>
      <c r="H25" s="45">
        <f>'CON ENT HOUR'!H25-'CON SUR HOUR'!H25</f>
        <v>2502.3349737500002</v>
      </c>
      <c r="I25" s="45">
        <f>'CON ENT HOUR'!I25-'CON SUR HOUR'!I25</f>
        <v>2473.2022500000003</v>
      </c>
      <c r="J25" s="45">
        <f>'CON ENT HOUR'!J25-'CON SUR HOUR'!J25</f>
        <v>2549.9515590000001</v>
      </c>
      <c r="K25" s="45">
        <f>'CON ENT HOUR'!K25-'CON SUR HOUR'!K25</f>
        <v>1718.348407</v>
      </c>
      <c r="L25" s="45">
        <f>'CON ENT HOUR'!L25-'CON SUR HOUR'!L25</f>
        <v>2394.7073907499998</v>
      </c>
      <c r="M25" s="45">
        <f>'CON ENT HOUR'!M25-'CON SUR HOUR'!M25</f>
        <v>2487.1461447500005</v>
      </c>
      <c r="N25" s="45">
        <f>'CON ENT HOUR'!N25-'CON SUR HOUR'!N25</f>
        <v>2359.9541990000007</v>
      </c>
      <c r="O25" s="45">
        <f>'CON ENT HOUR'!O25-'CON SUR HOUR'!O25</f>
        <v>2410.603889</v>
      </c>
      <c r="P25" s="45">
        <f>'CON ENT HOUR'!P25-'CON SUR HOUR'!P25</f>
        <v>2480.05763075</v>
      </c>
      <c r="Q25" s="45">
        <f>'CON ENT HOUR'!Q25-'CON SUR HOUR'!Q25</f>
        <v>2629.2181335</v>
      </c>
      <c r="R25" s="45">
        <f>'CON ENT HOUR'!R25-'CON SUR HOUR'!R25</f>
        <v>1790.5536820000002</v>
      </c>
      <c r="S25" s="45">
        <f>'CON ENT HOUR'!S25-'CON SUR HOUR'!S25</f>
        <v>2183.3589930000003</v>
      </c>
      <c r="T25" s="45">
        <f>'CON ENT HOUR'!T25-'CON SUR HOUR'!T25</f>
        <v>2627.9898790000002</v>
      </c>
      <c r="U25" s="45">
        <f>'CON ENT HOUR'!U25-'CON SUR HOUR'!U25</f>
        <v>2766.1022637500005</v>
      </c>
      <c r="V25" s="45">
        <f>'CON ENT HOUR'!V25-'CON SUR HOUR'!V25</f>
        <v>2709.0305975000001</v>
      </c>
      <c r="W25" s="45">
        <f>'CON ENT HOUR'!W25-'CON SUR HOUR'!W25</f>
        <v>2677.8586337500001</v>
      </c>
      <c r="X25" s="45">
        <f>'CON ENT HOUR'!X25-'CON SUR HOUR'!X25</f>
        <v>2715.5105979999998</v>
      </c>
      <c r="Y25" s="45">
        <f>'CON ENT HOUR'!Y25-'CON SUR HOUR'!Y25</f>
        <v>2558.1474575000002</v>
      </c>
      <c r="Z25" s="45">
        <f>'CON ENT HOUR'!Z25-'CON SUR HOUR'!Z25</f>
        <v>2573.0469319999997</v>
      </c>
      <c r="AA25" s="45">
        <f>'CON ENT HOUR'!AA25-'CON SUR HOUR'!AA25</f>
        <v>2270.3330004999998</v>
      </c>
      <c r="AB25" s="45">
        <f>'CON ENT HOUR'!AB25-'CON SUR HOUR'!AB25</f>
        <v>2235.6336380000002</v>
      </c>
      <c r="AC25" s="45">
        <f>'CON ENT HOUR'!AC25-'CON SUR HOUR'!AC25</f>
        <v>2569.9230449999995</v>
      </c>
      <c r="AD25" s="45">
        <f>'CON ENT HOUR'!AD25-'CON SUR HOUR'!AD25</f>
        <v>2612.1062630000001</v>
      </c>
    </row>
    <row r="26" spans="1:30" ht="120" customHeight="1" x14ac:dyDescent="0.75">
      <c r="A26" s="43" t="s">
        <v>127</v>
      </c>
      <c r="B26" s="45">
        <f>'CON ENT HOUR'!B26-'CON SUR HOUR'!B26</f>
        <v>2267.7903730000007</v>
      </c>
      <c r="C26" s="45">
        <f>'CON ENT HOUR'!C26-'CON SUR HOUR'!C26</f>
        <v>2203.563854</v>
      </c>
      <c r="D26" s="45">
        <f>'CON ENT HOUR'!D26-'CON SUR HOUR'!D26</f>
        <v>2235.4322859999997</v>
      </c>
      <c r="E26" s="45">
        <f>'CON ENT HOUR'!E26-'CON SUR HOUR'!E26</f>
        <v>2102.4735099999998</v>
      </c>
      <c r="F26" s="45">
        <f>'CON ENT HOUR'!F26-'CON SUR HOUR'!F26</f>
        <v>2137.0911470000001</v>
      </c>
      <c r="G26" s="45">
        <f>'CON ENT HOUR'!G26-'CON SUR HOUR'!G26</f>
        <v>2428.4679000000001</v>
      </c>
      <c r="H26" s="45">
        <f>'CON ENT HOUR'!H26-'CON SUR HOUR'!H26</f>
        <v>2388.8001360000007</v>
      </c>
      <c r="I26" s="45">
        <f>'CON ENT HOUR'!I26-'CON SUR HOUR'!I26</f>
        <v>2390.850179</v>
      </c>
      <c r="J26" s="45">
        <f>'CON ENT HOUR'!J26-'CON SUR HOUR'!J26</f>
        <v>2453.8760339999999</v>
      </c>
      <c r="K26" s="45">
        <f>'CON ENT HOUR'!K26-'CON SUR HOUR'!K26</f>
        <v>1675.6947882500001</v>
      </c>
      <c r="L26" s="45">
        <f>'CON ENT HOUR'!L26-'CON SUR HOUR'!L26</f>
        <v>2080.468296</v>
      </c>
      <c r="M26" s="45">
        <f>'CON ENT HOUR'!M26-'CON SUR HOUR'!M26</f>
        <v>2354.418713</v>
      </c>
      <c r="N26" s="45">
        <f>'CON ENT HOUR'!N26-'CON SUR HOUR'!N26</f>
        <v>2360.1706490000006</v>
      </c>
      <c r="O26" s="45">
        <f>'CON ENT HOUR'!O26-'CON SUR HOUR'!O26</f>
        <v>2372.3768045000002</v>
      </c>
      <c r="P26" s="45">
        <f>'CON ENT HOUR'!P26-'CON SUR HOUR'!P26</f>
        <v>2462.8541749999999</v>
      </c>
      <c r="Q26" s="45">
        <f>'CON ENT HOUR'!Q26-'CON SUR HOUR'!Q26</f>
        <v>2412.5582679999998</v>
      </c>
      <c r="R26" s="45">
        <f>'CON ENT HOUR'!R26-'CON SUR HOUR'!R26</f>
        <v>1741.1330037500002</v>
      </c>
      <c r="S26" s="45">
        <f>'CON ENT HOUR'!S26-'CON SUR HOUR'!S26</f>
        <v>2130.9715770000003</v>
      </c>
      <c r="T26" s="45">
        <f>'CON ENT HOUR'!T26-'CON SUR HOUR'!T26</f>
        <v>2318.400216</v>
      </c>
      <c r="U26" s="45">
        <f>'CON ENT HOUR'!U26-'CON SUR HOUR'!U26</f>
        <v>2501.2529390000004</v>
      </c>
      <c r="V26" s="45">
        <f>'CON ENT HOUR'!V26-'CON SUR HOUR'!V26</f>
        <v>2703.23081</v>
      </c>
      <c r="W26" s="45">
        <f>'CON ENT HOUR'!W26-'CON SUR HOUR'!W26</f>
        <v>2572.5595002499999</v>
      </c>
      <c r="X26" s="45">
        <f>'CON ENT HOUR'!X26-'CON SUR HOUR'!X26</f>
        <v>2590.13508</v>
      </c>
      <c r="Y26" s="45">
        <f>'CON ENT HOUR'!Y26-'CON SUR HOUR'!Y26</f>
        <v>2526.2132512500002</v>
      </c>
      <c r="Z26" s="45">
        <f>'CON ENT HOUR'!Z26-'CON SUR HOUR'!Z26</f>
        <v>2563.1825880000001</v>
      </c>
      <c r="AA26" s="45">
        <f>'CON ENT HOUR'!AA26-'CON SUR HOUR'!AA26</f>
        <v>2211.3534040000009</v>
      </c>
      <c r="AB26" s="45">
        <f>'CON ENT HOUR'!AB26-'CON SUR HOUR'!AB26</f>
        <v>2176.1568779999998</v>
      </c>
      <c r="AC26" s="45">
        <f>'CON ENT HOUR'!AC26-'CON SUR HOUR'!AC26</f>
        <v>2422.8303529999994</v>
      </c>
      <c r="AD26" s="45">
        <f>'CON ENT HOUR'!AD26-'CON SUR HOUR'!AD26</f>
        <v>2356.0628259999999</v>
      </c>
    </row>
    <row r="27" spans="1:30" ht="120" customHeight="1" x14ac:dyDescent="0.75">
      <c r="A27" s="43" t="s">
        <v>128</v>
      </c>
      <c r="B27" s="46">
        <f>SUM(B3:B26)</f>
        <v>60162.362532000006</v>
      </c>
      <c r="C27" s="46">
        <f t="shared" ref="C27:AD27" si="0">SUM(C3:C26)</f>
        <v>60734.691623499995</v>
      </c>
      <c r="D27" s="46">
        <f t="shared" si="0"/>
        <v>61537.937290749986</v>
      </c>
      <c r="E27" s="46">
        <f t="shared" si="0"/>
        <v>60016.948964249998</v>
      </c>
      <c r="F27" s="46">
        <f t="shared" si="0"/>
        <v>63148.204745500028</v>
      </c>
      <c r="G27" s="46">
        <f t="shared" si="0"/>
        <v>63029.099746250009</v>
      </c>
      <c r="H27" s="46">
        <f t="shared" si="0"/>
        <v>64265.155329250003</v>
      </c>
      <c r="I27" s="46">
        <f t="shared" si="0"/>
        <v>64473.072718250005</v>
      </c>
      <c r="J27" s="46">
        <f t="shared" si="0"/>
        <v>64535.309659250001</v>
      </c>
      <c r="K27" s="46">
        <f t="shared" si="0"/>
        <v>43227.686190249995</v>
      </c>
      <c r="L27" s="46">
        <f t="shared" si="0"/>
        <v>63251.82059950001</v>
      </c>
      <c r="M27" s="46">
        <f t="shared" si="0"/>
        <v>66256.609532000031</v>
      </c>
      <c r="N27" s="46">
        <f t="shared" si="0"/>
        <v>64932.183302499994</v>
      </c>
      <c r="O27" s="46">
        <f t="shared" si="0"/>
        <v>64283.005858749988</v>
      </c>
      <c r="P27" s="46">
        <f t="shared" si="0"/>
        <v>65166.614924000001</v>
      </c>
      <c r="Q27" s="46">
        <f t="shared" si="0"/>
        <v>65072.456388249993</v>
      </c>
      <c r="R27" s="46">
        <f t="shared" si="0"/>
        <v>43971.124633499996</v>
      </c>
      <c r="S27" s="46">
        <f t="shared" si="0"/>
        <v>64147.389844749996</v>
      </c>
      <c r="T27" s="46">
        <f t="shared" si="0"/>
        <v>61250.760615750019</v>
      </c>
      <c r="U27" s="46">
        <f t="shared" si="0"/>
        <v>68309.033699250009</v>
      </c>
      <c r="V27" s="46">
        <f t="shared" si="0"/>
        <v>69342.928228499994</v>
      </c>
      <c r="W27" s="46">
        <f t="shared" si="0"/>
        <v>69803.197709750006</v>
      </c>
      <c r="X27" s="46">
        <f t="shared" si="0"/>
        <v>70565.815234000009</v>
      </c>
      <c r="Y27" s="46">
        <f t="shared" si="0"/>
        <v>70386.119918249999</v>
      </c>
      <c r="Z27" s="46">
        <f t="shared" si="0"/>
        <v>68933.616005999997</v>
      </c>
      <c r="AA27" s="46">
        <f t="shared" si="0"/>
        <v>69299.078241749987</v>
      </c>
      <c r="AB27" s="46">
        <f t="shared" si="0"/>
        <v>62741.433693999999</v>
      </c>
      <c r="AC27" s="46">
        <f t="shared" si="0"/>
        <v>64339.51534975</v>
      </c>
      <c r="AD27" s="46">
        <f t="shared" si="0"/>
        <v>64732.979249249984</v>
      </c>
    </row>
    <row r="28" spans="1:30" ht="120" customHeight="1" x14ac:dyDescent="0.75">
      <c r="A28" s="43" t="s">
        <v>129</v>
      </c>
      <c r="B28" s="46">
        <f>B27/1000</f>
        <v>60.162362532000003</v>
      </c>
      <c r="C28" s="46">
        <f t="shared" ref="C28:AD28" si="1">C27/1000</f>
        <v>60.734691623499998</v>
      </c>
      <c r="D28" s="46">
        <f t="shared" si="1"/>
        <v>61.537937290749987</v>
      </c>
      <c r="E28" s="46">
        <f t="shared" si="1"/>
        <v>60.016948964249998</v>
      </c>
      <c r="F28" s="46">
        <f t="shared" si="1"/>
        <v>63.148204745500031</v>
      </c>
      <c r="G28" s="46">
        <f t="shared" si="1"/>
        <v>63.029099746250012</v>
      </c>
      <c r="H28" s="46">
        <f t="shared" si="1"/>
        <v>64.265155329250007</v>
      </c>
      <c r="I28" s="46">
        <f t="shared" si="1"/>
        <v>64.473072718250009</v>
      </c>
      <c r="J28" s="46">
        <f t="shared" si="1"/>
        <v>64.535309659250004</v>
      </c>
      <c r="K28" s="46">
        <f t="shared" si="1"/>
        <v>43.227686190249997</v>
      </c>
      <c r="L28" s="46">
        <f t="shared" si="1"/>
        <v>63.251820599500007</v>
      </c>
      <c r="M28" s="46">
        <f t="shared" si="1"/>
        <v>66.256609532000027</v>
      </c>
      <c r="N28" s="46">
        <f t="shared" si="1"/>
        <v>64.932183302499993</v>
      </c>
      <c r="O28" s="46">
        <f t="shared" si="1"/>
        <v>64.283005858749988</v>
      </c>
      <c r="P28" s="46">
        <f t="shared" si="1"/>
        <v>65.166614924000001</v>
      </c>
      <c r="Q28" s="46">
        <f t="shared" si="1"/>
        <v>65.072456388249989</v>
      </c>
      <c r="R28" s="46">
        <f t="shared" si="1"/>
        <v>43.971124633499997</v>
      </c>
      <c r="S28" s="46">
        <f t="shared" si="1"/>
        <v>64.147389844749995</v>
      </c>
      <c r="T28" s="46">
        <f t="shared" si="1"/>
        <v>61.250760615750018</v>
      </c>
      <c r="U28" s="46">
        <f t="shared" si="1"/>
        <v>68.309033699250008</v>
      </c>
      <c r="V28" s="46">
        <f t="shared" si="1"/>
        <v>69.3429282285</v>
      </c>
      <c r="W28" s="46">
        <f t="shared" si="1"/>
        <v>69.803197709750009</v>
      </c>
      <c r="X28" s="46">
        <f t="shared" si="1"/>
        <v>70.565815234000013</v>
      </c>
      <c r="Y28" s="46">
        <f t="shared" si="1"/>
        <v>70.386119918250003</v>
      </c>
      <c r="Z28" s="46">
        <f t="shared" si="1"/>
        <v>68.933616005999994</v>
      </c>
      <c r="AA28" s="46">
        <f t="shared" si="1"/>
        <v>69.299078241749982</v>
      </c>
      <c r="AB28" s="46">
        <f t="shared" si="1"/>
        <v>62.741433694000001</v>
      </c>
      <c r="AC28" s="46">
        <f t="shared" si="1"/>
        <v>64.339515349750002</v>
      </c>
      <c r="AD28" s="46">
        <f t="shared" si="1"/>
        <v>64.732979249249979</v>
      </c>
    </row>
    <row r="29" spans="1:30" s="50" customFormat="1" ht="120" customHeight="1" x14ac:dyDescent="0.75">
      <c r="A29" s="47" t="s">
        <v>130</v>
      </c>
      <c r="B29" s="48">
        <f>SUM(B28:AD28)</f>
        <v>1841.9161518287501</v>
      </c>
      <c r="C29" s="47"/>
      <c r="D29" s="47" t="s">
        <v>4</v>
      </c>
      <c r="E29" s="48">
        <f>MAX(B3:AD26)</f>
        <v>3954.9588589999998</v>
      </c>
      <c r="F29" s="47"/>
      <c r="G29" s="47" t="s">
        <v>5</v>
      </c>
      <c r="H29" s="48">
        <f>MIN(B3:AD26)</f>
        <v>1518.2495020000001</v>
      </c>
      <c r="I29" s="47"/>
      <c r="J29" s="47" t="s">
        <v>6</v>
      </c>
      <c r="K29" s="48">
        <f>B29/29/24*1000</f>
        <v>2646.4312526275148</v>
      </c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</row>
    <row r="30" spans="1:30" x14ac:dyDescent="0.75"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</row>
    <row r="31" spans="1:30" x14ac:dyDescent="0.75"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</row>
  </sheetData>
  <mergeCells count="1">
    <mergeCell ref="A1:Y1"/>
  </mergeCells>
  <pageMargins left="0" right="0" top="0.75" bottom="0.75" header="0.3" footer="0.3"/>
  <pageSetup paperSize="5" scale="14" orientation="landscape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3"/>
    <pageSetUpPr fitToPage="1"/>
  </sheetPr>
  <dimension ref="A1:AD31"/>
  <sheetViews>
    <sheetView view="pageBreakPreview" zoomScale="39" zoomScaleNormal="90" zoomScaleSheetLayoutView="30" workbookViewId="0">
      <pane ySplit="2" topLeftCell="A25" activePane="bottomLeft" state="frozen"/>
      <selection activeCell="A2" sqref="A2"/>
      <selection pane="bottomLeft" sqref="A1:Y1"/>
    </sheetView>
  </sheetViews>
  <sheetFormatPr defaultColWidth="9.140625" defaultRowHeight="59.25" x14ac:dyDescent="0.75"/>
  <cols>
    <col min="1" max="30" width="40.7109375" style="42" customWidth="1"/>
    <col min="31" max="16384" width="9.140625" style="42"/>
  </cols>
  <sheetData>
    <row r="1" spans="1:30" ht="150" customHeight="1" x14ac:dyDescent="0.75">
      <c r="A1" s="67" t="s">
        <v>140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</row>
    <row r="2" spans="1:30" ht="120" customHeight="1" x14ac:dyDescent="0.75">
      <c r="A2" s="43" t="s">
        <v>7</v>
      </c>
      <c r="B2" s="44">
        <f>'CON ENT HOUR'!B2</f>
        <v>45323</v>
      </c>
      <c r="C2" s="44">
        <f>'CON ENT HOUR'!C2</f>
        <v>45324</v>
      </c>
      <c r="D2" s="44">
        <f>'CON ENT HOUR'!D2</f>
        <v>45325</v>
      </c>
      <c r="E2" s="44">
        <f>'CON ENT HOUR'!E2</f>
        <v>45326</v>
      </c>
      <c r="F2" s="44">
        <f>'CON ENT HOUR'!F2</f>
        <v>45327</v>
      </c>
      <c r="G2" s="44">
        <f>'CON ENT HOUR'!G2</f>
        <v>45328</v>
      </c>
      <c r="H2" s="44">
        <f>'CON ENT HOUR'!H2</f>
        <v>45329</v>
      </c>
      <c r="I2" s="44">
        <f>'CON ENT HOUR'!I2</f>
        <v>45330</v>
      </c>
      <c r="J2" s="44">
        <f>'CON ENT HOUR'!J2</f>
        <v>45331</v>
      </c>
      <c r="K2" s="44">
        <f>'CON ENT HOUR'!K2</f>
        <v>45332</v>
      </c>
      <c r="L2" s="44">
        <f>'CON ENT HOUR'!L2</f>
        <v>45333</v>
      </c>
      <c r="M2" s="44">
        <f>'CON ENT HOUR'!M2</f>
        <v>45334</v>
      </c>
      <c r="N2" s="44">
        <f>'CON ENT HOUR'!N2</f>
        <v>45335</v>
      </c>
      <c r="O2" s="44">
        <f>'CON ENT HOUR'!O2</f>
        <v>45336</v>
      </c>
      <c r="P2" s="44">
        <f>'CON ENT HOUR'!P2</f>
        <v>45337</v>
      </c>
      <c r="Q2" s="44">
        <f>'CON ENT HOUR'!Q2</f>
        <v>45338</v>
      </c>
      <c r="R2" s="44">
        <f>'CON ENT HOUR'!R2</f>
        <v>45339</v>
      </c>
      <c r="S2" s="44">
        <f>'CON ENT HOUR'!S2</f>
        <v>45340</v>
      </c>
      <c r="T2" s="44">
        <f>'CON ENT HOUR'!T2</f>
        <v>45341</v>
      </c>
      <c r="U2" s="44">
        <f>'CON ENT HOUR'!U2</f>
        <v>45342</v>
      </c>
      <c r="V2" s="44">
        <f>'CON ENT HOUR'!V2</f>
        <v>45343</v>
      </c>
      <c r="W2" s="44">
        <f>'CON ENT HOUR'!W2</f>
        <v>45344</v>
      </c>
      <c r="X2" s="44">
        <f>'CON ENT HOUR'!X2</f>
        <v>45345</v>
      </c>
      <c r="Y2" s="44">
        <f>'CON ENT HOUR'!Y2</f>
        <v>45346</v>
      </c>
      <c r="Z2" s="44">
        <f>'CON ENT HOUR'!Z2</f>
        <v>45347</v>
      </c>
      <c r="AA2" s="44">
        <f>'CON ENT HOUR'!AA2</f>
        <v>45348</v>
      </c>
      <c r="AB2" s="44">
        <f>'CON ENT HOUR'!AB2</f>
        <v>45349</v>
      </c>
      <c r="AC2" s="44">
        <f>'CON ENT HOUR'!AC2</f>
        <v>45350</v>
      </c>
      <c r="AD2" s="44">
        <f>'CON ENT HOUR'!AD2</f>
        <v>45351</v>
      </c>
    </row>
    <row r="3" spans="1:30" ht="120" customHeight="1" x14ac:dyDescent="0.75">
      <c r="A3" s="43" t="s">
        <v>104</v>
      </c>
      <c r="B3" s="45">
        <f>SUM(Sur!C5:E8)/4</f>
        <v>423.03278649999982</v>
      </c>
      <c r="C3" s="45">
        <f>SUM(Sur!G5:I8)/4</f>
        <v>309.58906500000012</v>
      </c>
      <c r="D3" s="45">
        <f>SUM(Sur!K5:M8)/4</f>
        <v>436.85150674999977</v>
      </c>
      <c r="E3" s="45">
        <f>SUM(Sur!O5:Q8)/4</f>
        <v>449.17860975000031</v>
      </c>
      <c r="F3" s="45">
        <f>SUM(Sur!S5:U8)/4</f>
        <v>601.8166245000001</v>
      </c>
      <c r="G3" s="45">
        <f>SUM(Sur!W5:Y8)/4</f>
        <v>601.89129175000005</v>
      </c>
      <c r="H3" s="45">
        <f>SUM(Sur!AA5:AC8)/4</f>
        <v>220.96129800000006</v>
      </c>
      <c r="I3" s="45">
        <f>SUM(Sur!AE5:AG8)/4</f>
        <v>312.0157079999999</v>
      </c>
      <c r="J3" s="45">
        <f>SUM(Sur!AI5:AK8)/4</f>
        <v>329.36171424999986</v>
      </c>
      <c r="K3" s="45">
        <f>SUM(Sur!AM5:AO8)/4</f>
        <v>127.15299075000007</v>
      </c>
      <c r="L3" s="45">
        <f>SUM(Sur!AQ5:AS8)/4</f>
        <v>293.41536499999984</v>
      </c>
      <c r="M3" s="45">
        <f>SUM(Sur!AU5:AW8)/4</f>
        <v>602.83359699999983</v>
      </c>
      <c r="N3" s="45">
        <f>SUM(Sur!AY5:BA8)/4</f>
        <v>287.41536499999984</v>
      </c>
      <c r="O3" s="45">
        <f>SUM(Sur!BC5:BE8)/4</f>
        <v>524.18666525000015</v>
      </c>
      <c r="P3" s="45">
        <f>SUM(Sur!BG5:BI8)/4</f>
        <v>492.49109700000031</v>
      </c>
      <c r="Q3" s="45">
        <f>SUM(Sur!BK5:BM8)/4</f>
        <v>522.90855500000009</v>
      </c>
      <c r="R3" s="45">
        <f>SUM(Sur!BO5:BQ8)/4</f>
        <v>165.59802625000009</v>
      </c>
      <c r="S3" s="45">
        <f>SUM(Sur!BS5:BU8)/4</f>
        <v>350.87646174999986</v>
      </c>
      <c r="T3" s="45">
        <f>SUM(Sur!BW5:BY8)/4</f>
        <v>733.20359700000017</v>
      </c>
      <c r="U3" s="45">
        <f>SUM(Sur!CA5:CC8)/4</f>
        <v>732.29024225000001</v>
      </c>
      <c r="V3" s="45">
        <f>SUM(Sur!CE5:CG8)/4</f>
        <v>677.72571575000006</v>
      </c>
      <c r="W3" s="45">
        <f>SUM(Sur!CI5:CK8)/4</f>
        <v>325.10420625000017</v>
      </c>
      <c r="X3" s="45">
        <f>SUM(Sur!CM5:CO8)/4</f>
        <v>282.07131075000029</v>
      </c>
      <c r="Y3" s="45">
        <f>SUM(Sur!CQ5:CS8)/4</f>
        <v>328.86925025000016</v>
      </c>
      <c r="Z3" s="45">
        <f>SUM(Sur!CU5:CW8)/4</f>
        <v>297.03596950000031</v>
      </c>
      <c r="AA3" s="45">
        <f>SUM(Sur!CY5:DA8)/4</f>
        <v>296.95536500000026</v>
      </c>
      <c r="AB3" s="45">
        <f>SUM(Sur!DC5:DE8)/4</f>
        <v>735.62359699999979</v>
      </c>
      <c r="AC3" s="45">
        <f>SUM(Sur!DG5:DI8)/4</f>
        <v>397.88394825000023</v>
      </c>
      <c r="AD3" s="45">
        <f>SUM(Sur!DK5:DM8)/4</f>
        <v>324.41295375000016</v>
      </c>
    </row>
    <row r="4" spans="1:30" ht="120" customHeight="1" x14ac:dyDescent="0.75">
      <c r="A4" s="43" t="s">
        <v>105</v>
      </c>
      <c r="B4" s="45">
        <f>SUM(Sur!C9:E12)/4</f>
        <v>495.27365699999984</v>
      </c>
      <c r="C4" s="45">
        <f>SUM(Sur!G9:I12)/4</f>
        <v>460.38042500000017</v>
      </c>
      <c r="D4" s="45">
        <f>SUM(Sur!K9:M12)/4</f>
        <v>486.92615699999988</v>
      </c>
      <c r="E4" s="45">
        <f>SUM(Sur!O9:Q12)/4</f>
        <v>496.01385300000049</v>
      </c>
      <c r="F4" s="45">
        <f>SUM(Sur!S9:U12)/4</f>
        <v>602.67385300000001</v>
      </c>
      <c r="G4" s="45">
        <f>SUM(Sur!W9:Y12)/4</f>
        <v>603.58663049999996</v>
      </c>
      <c r="H4" s="45">
        <f>SUM(Sur!AA9:AC12)/4</f>
        <v>342.82982400000003</v>
      </c>
      <c r="I4" s="45">
        <f>SUM(Sur!AE9:AG12)/4</f>
        <v>550.0336605</v>
      </c>
      <c r="J4" s="45">
        <f>SUM(Sur!AI9:AK12)/4</f>
        <v>331.65570799999978</v>
      </c>
      <c r="K4" s="45">
        <f>SUM(Sur!AM9:AO12)/4</f>
        <v>146.35285400000032</v>
      </c>
      <c r="L4" s="45">
        <f>SUM(Sur!AQ9:AS12)/4</f>
        <v>293.41536499999984</v>
      </c>
      <c r="M4" s="45">
        <f>SUM(Sur!AU9:AW12)/4</f>
        <v>602.83359700000005</v>
      </c>
      <c r="N4" s="45">
        <f>SUM(Sur!AY9:BA12)/4</f>
        <v>355.15448100000026</v>
      </c>
      <c r="O4" s="45">
        <f>SUM(Sur!BC9:BE12)/4</f>
        <v>596.2535969999999</v>
      </c>
      <c r="P4" s="45">
        <f>SUM(Sur!BG9:BI12)/4</f>
        <v>564.83359700000028</v>
      </c>
      <c r="Q4" s="45">
        <f>SUM(Sur!BK9:BM12)/4</f>
        <v>641.19109700000001</v>
      </c>
      <c r="R4" s="45">
        <f>SUM(Sur!BO9:BQ12)/4</f>
        <v>289.16929850000008</v>
      </c>
      <c r="S4" s="45">
        <f>SUM(Sur!BS9:BU12)/4</f>
        <v>418.90948100000026</v>
      </c>
      <c r="T4" s="45">
        <f>SUM(Sur!BW9:BY12)/4</f>
        <v>781.07937799999991</v>
      </c>
      <c r="U4" s="45">
        <f>SUM(Sur!CA9:CC12)/4</f>
        <v>732.62359699999979</v>
      </c>
      <c r="V4" s="45">
        <f>SUM(Sur!CE9:CG12)/4</f>
        <v>733.20359700000017</v>
      </c>
      <c r="W4" s="45">
        <f>SUM(Sur!CI9:CK12)/4</f>
        <v>328.95536500000003</v>
      </c>
      <c r="X4" s="45">
        <f>SUM(Sur!CM9:CO12)/4</f>
        <v>326.73868399999992</v>
      </c>
      <c r="Y4" s="45">
        <f>SUM(Sur!CQ9:CS12)/4</f>
        <v>328.91036499999996</v>
      </c>
      <c r="Z4" s="45">
        <f>SUM(Sur!CU9:CW12)/4</f>
        <v>296.95536500000026</v>
      </c>
      <c r="AA4" s="45">
        <f>SUM(Sur!CY9:DA12)/4</f>
        <v>296.95536500000026</v>
      </c>
      <c r="AB4" s="45">
        <f>SUM(Sur!DC9:DE12)/4</f>
        <v>783.28406000000007</v>
      </c>
      <c r="AC4" s="45">
        <f>SUM(Sur!DG9:DI12)/4</f>
        <v>557.24250600000016</v>
      </c>
      <c r="AD4" s="45">
        <f>SUM(Sur!DK9:DM12)/4</f>
        <v>548.21407900000008</v>
      </c>
    </row>
    <row r="5" spans="1:30" ht="120" customHeight="1" x14ac:dyDescent="0.75">
      <c r="A5" s="43" t="s">
        <v>106</v>
      </c>
      <c r="B5" s="45">
        <f>SUM(Sur!C13:E16)/4</f>
        <v>496.33615699999984</v>
      </c>
      <c r="C5" s="45">
        <f>SUM(Sur!G13:I16)/4</f>
        <v>486.06792499999989</v>
      </c>
      <c r="D5" s="45">
        <f>SUM(Sur!K13:M16)/4</f>
        <v>486.92615699999988</v>
      </c>
      <c r="E5" s="45">
        <f>SUM(Sur!O13:Q16)/4</f>
        <v>496.01385300000061</v>
      </c>
      <c r="F5" s="45">
        <f>SUM(Sur!S13:U16)/4</f>
        <v>602.67385300000024</v>
      </c>
      <c r="G5" s="45">
        <f>SUM(Sur!W13:Y16)/4</f>
        <v>603.96003900000005</v>
      </c>
      <c r="H5" s="45">
        <f>SUM(Sur!AA13:AC16)/4</f>
        <v>602.30143999999996</v>
      </c>
      <c r="I5" s="45">
        <f>SUM(Sur!AE13:AG16)/4</f>
        <v>623.58394000000021</v>
      </c>
      <c r="J5" s="45">
        <f>SUM(Sur!AI13:AK16)/4</f>
        <v>331.65570799999955</v>
      </c>
      <c r="K5" s="45">
        <f>SUM(Sur!AM13:AO16)/4</f>
        <v>146.35285400000021</v>
      </c>
      <c r="L5" s="45">
        <f>SUM(Sur!AQ13:AS16)/4</f>
        <v>514.42859700000031</v>
      </c>
      <c r="M5" s="45">
        <f>SUM(Sur!AU13:AW16)/4</f>
        <v>602.54359699999986</v>
      </c>
      <c r="N5" s="45">
        <f>SUM(Sur!AY13:BA16)/4</f>
        <v>570.56609700000035</v>
      </c>
      <c r="O5" s="45">
        <f>SUM(Sur!BC13:BE16)/4</f>
        <v>596.25359699999979</v>
      </c>
      <c r="P5" s="45">
        <f>SUM(Sur!BG13:BI16)/4</f>
        <v>564.83359700000028</v>
      </c>
      <c r="Q5" s="45">
        <f>SUM(Sur!BK13:BM16)/4</f>
        <v>642.2535969999999</v>
      </c>
      <c r="R5" s="45">
        <f>SUM(Sur!BO13:BQ16)/4</f>
        <v>320.37179850000007</v>
      </c>
      <c r="S5" s="45">
        <f>SUM(Sur!BS13:BU16)/4</f>
        <v>669.17109700000015</v>
      </c>
      <c r="T5" s="45">
        <f>SUM(Sur!BW13:BY16)/4</f>
        <v>918.95515900000009</v>
      </c>
      <c r="U5" s="45">
        <f>SUM(Sur!CA13:CC16)/4</f>
        <v>732.62359699999979</v>
      </c>
      <c r="V5" s="45">
        <f>SUM(Sur!CE13:CG16)/4</f>
        <v>733.20359700000017</v>
      </c>
      <c r="W5" s="45">
        <f>SUM(Sur!CI13:CK16)/4</f>
        <v>328.95536500000026</v>
      </c>
      <c r="X5" s="45">
        <f>SUM(Sur!CM13:CO16)/4</f>
        <v>326.73868399999992</v>
      </c>
      <c r="Y5" s="45">
        <f>SUM(Sur!CQ13:CS16)/4</f>
        <v>328.95536500000026</v>
      </c>
      <c r="Z5" s="45">
        <f>SUM(Sur!CU13:CW16)/4</f>
        <v>296.95536500000026</v>
      </c>
      <c r="AA5" s="45">
        <f>SUM(Sur!CY13:DA16)/4</f>
        <v>296.95536500000026</v>
      </c>
      <c r="AB5" s="45">
        <f>SUM(Sur!DC13:DE16)/4</f>
        <v>857.70856750000007</v>
      </c>
      <c r="AC5" s="45">
        <f>SUM(Sur!DG13:DI16)/4</f>
        <v>628.19250600000009</v>
      </c>
      <c r="AD5" s="45">
        <f>SUM(Sur!DK13:DM16)/4</f>
        <v>628.19250600000032</v>
      </c>
    </row>
    <row r="6" spans="1:30" ht="120" customHeight="1" x14ac:dyDescent="0.75">
      <c r="A6" s="43" t="s">
        <v>107</v>
      </c>
      <c r="B6" s="45">
        <f>SUM(Sur!C17:E20)/4</f>
        <v>496.3361569999999</v>
      </c>
      <c r="C6" s="45">
        <f>SUM(Sur!G17:I20)/4</f>
        <v>488.06792499999983</v>
      </c>
      <c r="D6" s="45">
        <f>SUM(Sur!K17:M20)/4</f>
        <v>463.15792499999998</v>
      </c>
      <c r="E6" s="45">
        <f>SUM(Sur!O17:Q20)/4</f>
        <v>496.01385300000038</v>
      </c>
      <c r="F6" s="45">
        <f>SUM(Sur!S17:U20)/4</f>
        <v>602.67385300000024</v>
      </c>
      <c r="G6" s="45">
        <f>SUM(Sur!W17:Y20)/4</f>
        <v>604.65557524999997</v>
      </c>
      <c r="H6" s="45">
        <f>SUM(Sur!AA17:AC20)/4</f>
        <v>603.36393999999973</v>
      </c>
      <c r="I6" s="45">
        <f>SUM(Sur!AE17:AG20)/4</f>
        <v>623.58393999999998</v>
      </c>
      <c r="J6" s="45">
        <f>SUM(Sur!AI17:AK20)/4</f>
        <v>331.65570799999978</v>
      </c>
      <c r="K6" s="45">
        <f>SUM(Sur!AM17:AO20)/4</f>
        <v>146.35285400000021</v>
      </c>
      <c r="L6" s="45">
        <f>SUM(Sur!AQ17:AS20)/4</f>
        <v>602.83359700000028</v>
      </c>
      <c r="M6" s="45">
        <f>SUM(Sur!AU17:AW20)/4</f>
        <v>602.2535969999999</v>
      </c>
      <c r="N6" s="45">
        <f>SUM(Sur!AY17:BA20)/4</f>
        <v>596.25359700000035</v>
      </c>
      <c r="O6" s="45">
        <f>SUM(Sur!BC17:BE20)/4</f>
        <v>596.25359699999967</v>
      </c>
      <c r="P6" s="45">
        <f>SUM(Sur!BG17:BI20)/4</f>
        <v>564.83359699999994</v>
      </c>
      <c r="Q6" s="45">
        <f>SUM(Sur!BK17:BM20)/4</f>
        <v>642.25359700000001</v>
      </c>
      <c r="R6" s="45">
        <f>SUM(Sur!BO17:BQ20)/4</f>
        <v>320.37179850000007</v>
      </c>
      <c r="S6" s="45">
        <f>SUM(Sur!BS17:BU20)/4</f>
        <v>687.23359700000037</v>
      </c>
      <c r="T6" s="45">
        <f>SUM(Sur!BW17:BY20)/4</f>
        <v>838.20359700000006</v>
      </c>
      <c r="U6" s="45">
        <f>SUM(Sur!CA17:CC20)/4</f>
        <v>732.62359700000013</v>
      </c>
      <c r="V6" s="45">
        <f>SUM(Sur!CE17:CG20)/4</f>
        <v>733.20359700000017</v>
      </c>
      <c r="W6" s="45">
        <f>SUM(Sur!CI17:CK20)/4</f>
        <v>328.9553649999998</v>
      </c>
      <c r="X6" s="45">
        <f>SUM(Sur!CM17:CO20)/4</f>
        <v>326.73868399999992</v>
      </c>
      <c r="Y6" s="45">
        <f>SUM(Sur!CQ17:CS20)/4</f>
        <v>328.95536500000026</v>
      </c>
      <c r="Z6" s="45">
        <f>SUM(Sur!CU17:CW20)/4</f>
        <v>296.9553649999998</v>
      </c>
      <c r="AA6" s="45">
        <f>SUM(Sur!CY17:DA20)/4</f>
        <v>296.95536500000003</v>
      </c>
      <c r="AB6" s="45">
        <f>SUM(Sur!DC17:DE20)/4</f>
        <v>858.007294</v>
      </c>
      <c r="AC6" s="45">
        <f>SUM(Sur!DG17:DI20)/4</f>
        <v>628.19250600000009</v>
      </c>
      <c r="AD6" s="45">
        <f>SUM(Sur!DK17:DM20)/4</f>
        <v>628.19250600000021</v>
      </c>
    </row>
    <row r="7" spans="1:30" ht="120" customHeight="1" x14ac:dyDescent="0.75">
      <c r="A7" s="43" t="s">
        <v>108</v>
      </c>
      <c r="B7" s="45">
        <f>SUM(Sur!C21:E24)/4</f>
        <v>473.83615700000018</v>
      </c>
      <c r="C7" s="45">
        <f>SUM(Sur!G21:I24)/4</f>
        <v>451.31792499999983</v>
      </c>
      <c r="D7" s="45">
        <f>SUM(Sur!K21:M24)/4</f>
        <v>406.90792499999998</v>
      </c>
      <c r="E7" s="45">
        <f>SUM(Sur!O21:Q24)/4</f>
        <v>496.01385300000038</v>
      </c>
      <c r="F7" s="45">
        <f>SUM(Sur!S21:U24)/4</f>
        <v>512.24588900000026</v>
      </c>
      <c r="G7" s="45">
        <f>SUM(Sur!W21:Y24)/4</f>
        <v>555.53483400000016</v>
      </c>
      <c r="H7" s="45">
        <f>SUM(Sur!AA21:AC24)/4</f>
        <v>579.93482400000016</v>
      </c>
      <c r="I7" s="45">
        <f>SUM(Sur!AE21:AG24)/4</f>
        <v>603.90394000000015</v>
      </c>
      <c r="J7" s="45">
        <f>SUM(Sur!AI21:AK24)/4</f>
        <v>331.65570800000023</v>
      </c>
      <c r="K7" s="45">
        <f>SUM(Sur!AM21:AO24)/4</f>
        <v>119.21200675000023</v>
      </c>
      <c r="L7" s="45">
        <f>SUM(Sur!AQ21:AS24)/4</f>
        <v>534.86903899999982</v>
      </c>
      <c r="M7" s="45">
        <f>SUM(Sur!AU21:AW24)/4</f>
        <v>429.03242300000011</v>
      </c>
      <c r="N7" s="45">
        <f>SUM(Sur!AY21:BA24)/4</f>
        <v>482.82448100000011</v>
      </c>
      <c r="O7" s="45">
        <f>SUM(Sur!BC21:BE24)/4</f>
        <v>429.03242300000011</v>
      </c>
      <c r="P7" s="45">
        <f>SUM(Sur!BG21:BI24)/4</f>
        <v>542.33359700000017</v>
      </c>
      <c r="Q7" s="45">
        <f>SUM(Sur!BK21:BM24)/4</f>
        <v>619.75359700000024</v>
      </c>
      <c r="R7" s="45">
        <f>SUM(Sur!BO21:BQ24)/4</f>
        <v>309.1217985000003</v>
      </c>
      <c r="S7" s="45">
        <f>SUM(Sur!BS21:BU24)/4</f>
        <v>555.81948100000022</v>
      </c>
      <c r="T7" s="45">
        <f>SUM(Sur!BW21:BY24)/4</f>
        <v>702.15903899999989</v>
      </c>
      <c r="U7" s="45">
        <f>SUM(Sur!CA21:CC24)/4</f>
        <v>732.62359700000025</v>
      </c>
      <c r="V7" s="45">
        <f>SUM(Sur!CE21:CG24)/4</f>
        <v>718.20359700000006</v>
      </c>
      <c r="W7" s="45">
        <f>SUM(Sur!CI21:CK24)/4</f>
        <v>328.95536500000026</v>
      </c>
      <c r="X7" s="45">
        <f>SUM(Sur!CM21:CO24)/4</f>
        <v>326.73868399999992</v>
      </c>
      <c r="Y7" s="45">
        <f>SUM(Sur!CQ21:CS24)/4</f>
        <v>328.95536499999992</v>
      </c>
      <c r="Z7" s="45">
        <f>SUM(Sur!CU21:CW24)/4</f>
        <v>296.95536500000003</v>
      </c>
      <c r="AA7" s="45">
        <f>SUM(Sur!CY21:DA24)/4</f>
        <v>296.95536499999992</v>
      </c>
      <c r="AB7" s="45">
        <f>SUM(Sur!DC21:DE24)/4</f>
        <v>578.02364550000027</v>
      </c>
      <c r="AC7" s="45">
        <f>SUM(Sur!DG21:DI24)/4</f>
        <v>548.5133900000003</v>
      </c>
      <c r="AD7" s="45">
        <f>SUM(Sur!DK21:DM24)/4</f>
        <v>476.38633200000027</v>
      </c>
    </row>
    <row r="8" spans="1:30" ht="120" customHeight="1" x14ac:dyDescent="0.75">
      <c r="A8" s="43" t="s">
        <v>109</v>
      </c>
      <c r="B8" s="45">
        <f>SUM(Sur!C25:E28)/4</f>
        <v>220.66042499999992</v>
      </c>
      <c r="C8" s="45">
        <f>SUM(Sur!G25:I28)/4</f>
        <v>316.11215550000031</v>
      </c>
      <c r="D8" s="45">
        <f>SUM(Sur!K25:M28)/4</f>
        <v>158.50054150000017</v>
      </c>
      <c r="E8" s="45">
        <f>SUM(Sur!O25:Q28)/4</f>
        <v>339.52042500000073</v>
      </c>
      <c r="F8" s="45">
        <f>SUM(Sur!S25:U28)/4</f>
        <v>295.32042499999989</v>
      </c>
      <c r="G8" s="45">
        <f>SUM(Sur!W25:Y28)/4</f>
        <v>304.94542499999989</v>
      </c>
      <c r="H8" s="45">
        <f>SUM(Sur!AA25:AC28)/4</f>
        <v>343.90320800000006</v>
      </c>
      <c r="I8" s="45">
        <f>SUM(Sur!AE25:AG28)/4</f>
        <v>367.39320800000019</v>
      </c>
      <c r="J8" s="45">
        <f>SUM(Sur!AI25:AK28)/4</f>
        <v>332.82570800000008</v>
      </c>
      <c r="K8" s="45">
        <f>SUM(Sur!AM25:AO28)/4</f>
        <v>54.311046000000147</v>
      </c>
      <c r="L8" s="45">
        <f>SUM(Sur!AQ25:AS28)/4</f>
        <v>166.35942175000002</v>
      </c>
      <c r="M8" s="45">
        <f>SUM(Sur!AU25:AW28)/4</f>
        <v>145.81889100000001</v>
      </c>
      <c r="N8" s="45">
        <f>SUM(Sur!AY25:BA28)/4</f>
        <v>102.34669274999987</v>
      </c>
      <c r="O8" s="45">
        <f>SUM(Sur!BC25:BE28)/4</f>
        <v>130.37254200000029</v>
      </c>
      <c r="P8" s="45">
        <f>SUM(Sur!BG25:BI28)/4</f>
        <v>269.58383200000014</v>
      </c>
      <c r="Q8" s="45">
        <f>SUM(Sur!BK25:BM28)/4</f>
        <v>353.24961925000002</v>
      </c>
      <c r="R8" s="45">
        <f>SUM(Sur!BO25:BQ28)/4</f>
        <v>174.40018249999991</v>
      </c>
      <c r="S8" s="45">
        <f>SUM(Sur!BS25:BU28)/4</f>
        <v>329.65286500000002</v>
      </c>
      <c r="T8" s="45">
        <f>SUM(Sur!BW25:BY28)/4</f>
        <v>275.03735250000011</v>
      </c>
      <c r="U8" s="45">
        <f>SUM(Sur!CA25:CC28)/4</f>
        <v>419.485365</v>
      </c>
      <c r="V8" s="45">
        <f>SUM(Sur!CE25:CG28)/4</f>
        <v>387.94036500000004</v>
      </c>
      <c r="W8" s="45">
        <f>SUM(Sur!CI25:CK28)/4</f>
        <v>329.53536499999996</v>
      </c>
      <c r="X8" s="45">
        <f>SUM(Sur!CM25:CO28)/4</f>
        <v>327.03368400000011</v>
      </c>
      <c r="Y8" s="45">
        <f>SUM(Sur!CQ25:CS28)/4</f>
        <v>329.53536500000007</v>
      </c>
      <c r="Z8" s="45">
        <f>SUM(Sur!CU25:CW28)/4</f>
        <v>296.98970325000005</v>
      </c>
      <c r="AA8" s="45">
        <f>SUM(Sur!CY25:DA28)/4</f>
        <v>298.57259275000001</v>
      </c>
      <c r="AB8" s="45">
        <f>SUM(Sur!DC25:DE28)/4</f>
        <v>440.55492475000005</v>
      </c>
      <c r="AC8" s="45">
        <f>SUM(Sur!DG25:DI28)/4</f>
        <v>270.74948675000007</v>
      </c>
      <c r="AD8" s="45">
        <f>SUM(Sur!DK25:DM28)/4</f>
        <v>122.68892700000026</v>
      </c>
    </row>
    <row r="9" spans="1:30" ht="120" customHeight="1" x14ac:dyDescent="0.75">
      <c r="A9" s="43" t="s">
        <v>110</v>
      </c>
      <c r="B9" s="45">
        <f>SUM(Sur!C29:E32)/4</f>
        <v>38.887783749999812</v>
      </c>
      <c r="C9" s="45">
        <f>SUM(Sur!G29:I32)/4</f>
        <v>14.06980324999995</v>
      </c>
      <c r="D9" s="45">
        <f>SUM(Sur!K29:M32)/4</f>
        <v>32</v>
      </c>
      <c r="E9" s="45">
        <f>SUM(Sur!O29:Q32)/4</f>
        <v>65.444390499999713</v>
      </c>
      <c r="F9" s="45">
        <f>SUM(Sur!S29:U32)/4</f>
        <v>67.148890749999964</v>
      </c>
      <c r="G9" s="45">
        <f>SUM(Sur!W29:Y32)/4</f>
        <v>83.079174749999993</v>
      </c>
      <c r="H9" s="45">
        <f>SUM(Sur!AA29:AC32)/4</f>
        <v>68.070470249999971</v>
      </c>
      <c r="I9" s="45">
        <f>SUM(Sur!AE29:AG32)/4</f>
        <v>64.013660499999901</v>
      </c>
      <c r="J9" s="45">
        <f>SUM(Sur!AI29:AK32)/4</f>
        <v>178.1920369999998</v>
      </c>
      <c r="K9" s="45">
        <f>SUM(Sur!AM29:AO32)/4</f>
        <v>50.5</v>
      </c>
      <c r="L9" s="45">
        <f>SUM(Sur!AQ29:AS32)/4</f>
        <v>101</v>
      </c>
      <c r="M9" s="45">
        <f>SUM(Sur!AU29:AW32)/4</f>
        <v>95</v>
      </c>
      <c r="N9" s="45">
        <f>SUM(Sur!AY29:BA32)/4</f>
        <v>95</v>
      </c>
      <c r="O9" s="45">
        <f>SUM(Sur!BC29:BE32)/4</f>
        <v>95.081534499999975</v>
      </c>
      <c r="P9" s="45">
        <f>SUM(Sur!BG29:BI32)/4</f>
        <v>65.599290250000081</v>
      </c>
      <c r="Q9" s="45">
        <f>SUM(Sur!BK29:BM32)/4</f>
        <v>152.15985374999991</v>
      </c>
      <c r="R9" s="45">
        <f>SUM(Sur!BO29:BQ32)/4</f>
        <v>50.585000750000063</v>
      </c>
      <c r="S9" s="45">
        <f>SUM(Sur!BS29:BU32)/4</f>
        <v>123.09470049999993</v>
      </c>
      <c r="T9" s="45">
        <f>SUM(Sur!BW29:BY32)/4</f>
        <v>99.598947749999979</v>
      </c>
      <c r="U9" s="45">
        <f>SUM(Sur!CA29:CC32)/4</f>
        <v>101.09356374999993</v>
      </c>
      <c r="V9" s="45">
        <f>SUM(Sur!CE29:CG32)/4</f>
        <v>101.86427225</v>
      </c>
      <c r="W9" s="45">
        <f>SUM(Sur!CI29:CK32)/4</f>
        <v>102.83455575000005</v>
      </c>
      <c r="X9" s="45">
        <f>SUM(Sur!CM29:CO32)/4</f>
        <v>128.96239974999992</v>
      </c>
      <c r="Y9" s="45">
        <f>SUM(Sur!CQ29:CS32)/4</f>
        <v>173.81616749999989</v>
      </c>
      <c r="Z9" s="45">
        <f>SUM(Sur!CU29:CW32)/4</f>
        <v>67</v>
      </c>
      <c r="AA9" s="45">
        <f>SUM(Sur!CY29:DA32)/4</f>
        <v>79</v>
      </c>
      <c r="AB9" s="45">
        <f>SUM(Sur!DC29:DE32)/4</f>
        <v>220.36999999999989</v>
      </c>
      <c r="AC9" s="45">
        <f>SUM(Sur!DG29:DI32)/4</f>
        <v>99</v>
      </c>
      <c r="AD9" s="45">
        <f>SUM(Sur!DK29:DM32)/4</f>
        <v>99</v>
      </c>
    </row>
    <row r="10" spans="1:30" ht="120" customHeight="1" x14ac:dyDescent="0.75">
      <c r="A10" s="43" t="s">
        <v>111</v>
      </c>
      <c r="B10" s="45">
        <f>SUM(Sur!C33:E36)/4</f>
        <v>0</v>
      </c>
      <c r="C10" s="45">
        <f>SUM(Sur!G33:I36)/4</f>
        <v>0</v>
      </c>
      <c r="D10" s="45">
        <f>SUM(Sur!K33:M36)/4</f>
        <v>32.093034750000015</v>
      </c>
      <c r="E10" s="45">
        <f>SUM(Sur!O33:Q36)/4</f>
        <v>63.999999999999545</v>
      </c>
      <c r="F10" s="45">
        <f>SUM(Sur!S33:U36)/4</f>
        <v>64</v>
      </c>
      <c r="G10" s="45">
        <f>SUM(Sur!W33:Y36)/4</f>
        <v>64</v>
      </c>
      <c r="H10" s="45">
        <f>SUM(Sur!AA33:AC36)/4</f>
        <v>64</v>
      </c>
      <c r="I10" s="45">
        <f>SUM(Sur!AE33:AG36)/4</f>
        <v>64</v>
      </c>
      <c r="J10" s="45">
        <f>SUM(Sur!AI33:AK36)/4</f>
        <v>101.01621375000002</v>
      </c>
      <c r="K10" s="45">
        <f>SUM(Sur!AM33:AO36)/4</f>
        <v>50.500000000000114</v>
      </c>
      <c r="L10" s="45">
        <f>SUM(Sur!AQ33:AS36)/4</f>
        <v>101.44439649999993</v>
      </c>
      <c r="M10" s="45">
        <f>SUM(Sur!AU33:AW36)/4</f>
        <v>95</v>
      </c>
      <c r="N10" s="45">
        <f>SUM(Sur!AY33:BA36)/4</f>
        <v>95</v>
      </c>
      <c r="O10" s="45">
        <f>SUM(Sur!BC33:BE36)/4</f>
        <v>95</v>
      </c>
      <c r="P10" s="45">
        <f>SUM(Sur!BG33:BI36)/4</f>
        <v>63</v>
      </c>
      <c r="Q10" s="45">
        <f>SUM(Sur!BK33:BM36)/4</f>
        <v>246.83529349999981</v>
      </c>
      <c r="R10" s="45">
        <f>SUM(Sur!BO33:BQ36)/4</f>
        <v>50.5</v>
      </c>
      <c r="S10" s="45">
        <f>SUM(Sur!BS33:BU36)/4</f>
        <v>99</v>
      </c>
      <c r="T10" s="45">
        <f>SUM(Sur!BW33:BY36)/4</f>
        <v>99</v>
      </c>
      <c r="U10" s="45">
        <f>SUM(Sur!CA33:CC36)/4</f>
        <v>99</v>
      </c>
      <c r="V10" s="45">
        <f>SUM(Sur!CE33:CG36)/4</f>
        <v>99</v>
      </c>
      <c r="W10" s="45">
        <f>SUM(Sur!CI33:CK36)/4</f>
        <v>99</v>
      </c>
      <c r="X10" s="45">
        <f>SUM(Sur!CM33:CO36)/4</f>
        <v>99</v>
      </c>
      <c r="Y10" s="45">
        <f>SUM(Sur!CQ33:CS36)/4</f>
        <v>99</v>
      </c>
      <c r="Z10" s="45">
        <f>SUM(Sur!CU33:CW36)/4</f>
        <v>67</v>
      </c>
      <c r="AA10" s="45">
        <f>SUM(Sur!CY33:DA36)/4</f>
        <v>67</v>
      </c>
      <c r="AB10" s="45">
        <f>SUM(Sur!DC33:DE36)/4</f>
        <v>208.36999999999989</v>
      </c>
      <c r="AC10" s="45">
        <f>SUM(Sur!DG33:DI36)/4</f>
        <v>99</v>
      </c>
      <c r="AD10" s="45">
        <f>SUM(Sur!DK33:DM36)/4</f>
        <v>99</v>
      </c>
    </row>
    <row r="11" spans="1:30" ht="120" customHeight="1" x14ac:dyDescent="0.75">
      <c r="A11" s="43" t="s">
        <v>112</v>
      </c>
      <c r="B11" s="45">
        <f>SUM(Sur!C37:E40)/4</f>
        <v>0</v>
      </c>
      <c r="C11" s="45">
        <f>SUM(Sur!G37:I40)/4</f>
        <v>0.18726675000004889</v>
      </c>
      <c r="D11" s="45">
        <f>SUM(Sur!K37:M40)/4</f>
        <v>32</v>
      </c>
      <c r="E11" s="45">
        <f>SUM(Sur!O37:Q40)/4</f>
        <v>65.068573749999587</v>
      </c>
      <c r="F11" s="45">
        <f>SUM(Sur!S37:U40)/4</f>
        <v>64</v>
      </c>
      <c r="G11" s="45">
        <f>SUM(Sur!W37:Y40)/4</f>
        <v>64</v>
      </c>
      <c r="H11" s="45">
        <f>SUM(Sur!AA37:AC40)/4</f>
        <v>64.876277749999986</v>
      </c>
      <c r="I11" s="45">
        <f>SUM(Sur!AE37:AG40)/4</f>
        <v>64</v>
      </c>
      <c r="J11" s="45">
        <f>SUM(Sur!AI37:AK40)/4</f>
        <v>101</v>
      </c>
      <c r="K11" s="45">
        <f>SUM(Sur!AM37:AO40)/4</f>
        <v>50.5</v>
      </c>
      <c r="L11" s="45">
        <f>SUM(Sur!AQ37:AS40)/4</f>
        <v>101.14490649999993</v>
      </c>
      <c r="M11" s="45">
        <f>SUM(Sur!AU37:AW40)/4</f>
        <v>95</v>
      </c>
      <c r="N11" s="45">
        <f>SUM(Sur!AY37:BA40)/4</f>
        <v>92</v>
      </c>
      <c r="O11" s="45">
        <f>SUM(Sur!BC37:BE40)/4</f>
        <v>94.5</v>
      </c>
      <c r="P11" s="45">
        <f>SUM(Sur!BG37:BI40)/4</f>
        <v>63</v>
      </c>
      <c r="Q11" s="45">
        <f>SUM(Sur!BK37:BM40)/4</f>
        <v>101</v>
      </c>
      <c r="R11" s="45">
        <f>SUM(Sur!BO37:BQ40)/4</f>
        <v>50.5</v>
      </c>
      <c r="S11" s="45">
        <f>SUM(Sur!BS37:BU40)/4</f>
        <v>100</v>
      </c>
      <c r="T11" s="45">
        <f>SUM(Sur!BW37:BY40)/4</f>
        <v>99</v>
      </c>
      <c r="U11" s="45">
        <f>SUM(Sur!CA37:CC40)/4</f>
        <v>99</v>
      </c>
      <c r="V11" s="45">
        <f>SUM(Sur!CE37:CG40)/4</f>
        <v>99</v>
      </c>
      <c r="W11" s="45">
        <f>SUM(Sur!CI37:CK40)/4</f>
        <v>99.060499999999934</v>
      </c>
      <c r="X11" s="45">
        <f>SUM(Sur!CM37:CO40)/4</f>
        <v>99</v>
      </c>
      <c r="Y11" s="45">
        <f>SUM(Sur!CQ37:CS40)/4</f>
        <v>99</v>
      </c>
      <c r="Z11" s="45">
        <f>SUM(Sur!CU37:CW40)/4</f>
        <v>67</v>
      </c>
      <c r="AA11" s="45">
        <f>SUM(Sur!CY37:DA40)/4</f>
        <v>67</v>
      </c>
      <c r="AB11" s="45">
        <f>SUM(Sur!DC37:DE40)/4</f>
        <v>208.36999999999989</v>
      </c>
      <c r="AC11" s="45">
        <f>SUM(Sur!DG37:DI40)/4</f>
        <v>99</v>
      </c>
      <c r="AD11" s="45">
        <f>SUM(Sur!DK37:DM40)/4</f>
        <v>99</v>
      </c>
    </row>
    <row r="12" spans="1:30" ht="120" customHeight="1" x14ac:dyDescent="0.75">
      <c r="A12" s="43" t="s">
        <v>113</v>
      </c>
      <c r="B12" s="45">
        <f>SUM(Sur!C41:E44)/4</f>
        <v>0</v>
      </c>
      <c r="C12" s="45">
        <f>SUM(Sur!G41:I44)/4</f>
        <v>5.3669999999783613E-3</v>
      </c>
      <c r="D12" s="45">
        <f>SUM(Sur!K41:M44)/4</f>
        <v>32</v>
      </c>
      <c r="E12" s="45">
        <f>SUM(Sur!O41:Q44)/4</f>
        <v>63.999999999999886</v>
      </c>
      <c r="F12" s="45">
        <f>SUM(Sur!S41:U44)/4</f>
        <v>64</v>
      </c>
      <c r="G12" s="45">
        <f>SUM(Sur!W41:Y44)/4</f>
        <v>67.221024999999941</v>
      </c>
      <c r="H12" s="45">
        <f>SUM(Sur!AA41:AC44)/4</f>
        <v>64</v>
      </c>
      <c r="I12" s="45">
        <f>SUM(Sur!AE41:AG44)/4</f>
        <v>64</v>
      </c>
      <c r="J12" s="45">
        <f>SUM(Sur!AI41:AK44)/4</f>
        <v>101</v>
      </c>
      <c r="K12" s="45">
        <f>SUM(Sur!AM41:AO44)/4</f>
        <v>49.270000000000095</v>
      </c>
      <c r="L12" s="45">
        <f>SUM(Sur!AQ41:AS44)/4</f>
        <v>101.03474874999995</v>
      </c>
      <c r="M12" s="45">
        <f>SUM(Sur!AU41:AW44)/4</f>
        <v>95</v>
      </c>
      <c r="N12" s="45">
        <f>SUM(Sur!AY41:BA44)/4</f>
        <v>89</v>
      </c>
      <c r="O12" s="45">
        <f>SUM(Sur!BC41:BE44)/4</f>
        <v>95</v>
      </c>
      <c r="P12" s="45">
        <f>SUM(Sur!BG41:BI44)/4</f>
        <v>63</v>
      </c>
      <c r="Q12" s="45">
        <f>SUM(Sur!BK41:BM44)/4</f>
        <v>101</v>
      </c>
      <c r="R12" s="45">
        <f>SUM(Sur!BO41:BQ44)/4</f>
        <v>50.5</v>
      </c>
      <c r="S12" s="45">
        <f>SUM(Sur!BS41:BU44)/4</f>
        <v>99</v>
      </c>
      <c r="T12" s="45">
        <f>SUM(Sur!BW41:BY44)/4</f>
        <v>99</v>
      </c>
      <c r="U12" s="45">
        <f>SUM(Sur!CA41:CC44)/4</f>
        <v>99</v>
      </c>
      <c r="V12" s="45">
        <f>SUM(Sur!CE41:CG44)/4</f>
        <v>99</v>
      </c>
      <c r="W12" s="45">
        <f>SUM(Sur!CI41:CK44)/4</f>
        <v>99</v>
      </c>
      <c r="X12" s="45">
        <f>SUM(Sur!CM41:CO44)/4</f>
        <v>99.070445250000034</v>
      </c>
      <c r="Y12" s="45">
        <f>SUM(Sur!CQ41:CS44)/4</f>
        <v>99</v>
      </c>
      <c r="Z12" s="45">
        <f>SUM(Sur!CU41:CW44)/4</f>
        <v>67</v>
      </c>
      <c r="AA12" s="45">
        <f>SUM(Sur!CY41:DA44)/4</f>
        <v>67</v>
      </c>
      <c r="AB12" s="45">
        <f>SUM(Sur!DC41:DE44)/4</f>
        <v>208.36999999999989</v>
      </c>
      <c r="AC12" s="45">
        <f>SUM(Sur!DG41:DI44)/4</f>
        <v>99</v>
      </c>
      <c r="AD12" s="45">
        <f>SUM(Sur!DK41:DM44)/4</f>
        <v>99</v>
      </c>
    </row>
    <row r="13" spans="1:30" ht="120" customHeight="1" x14ac:dyDescent="0.75">
      <c r="A13" s="43" t="s">
        <v>114</v>
      </c>
      <c r="B13" s="45">
        <f>SUM(Sur!C45:E48)/4</f>
        <v>0</v>
      </c>
      <c r="C13" s="45">
        <f>SUM(Sur!G45:I48)/4</f>
        <v>0</v>
      </c>
      <c r="D13" s="45">
        <f>SUM(Sur!K45:M48)/4</f>
        <v>32</v>
      </c>
      <c r="E13" s="45">
        <f>SUM(Sur!O45:Q48)/4</f>
        <v>64.000000000000568</v>
      </c>
      <c r="F13" s="45">
        <f>SUM(Sur!S45:U48)/4</f>
        <v>64</v>
      </c>
      <c r="G13" s="45">
        <f>SUM(Sur!W45:Y48)/4</f>
        <v>71.211250000000064</v>
      </c>
      <c r="H13" s="45">
        <f>SUM(Sur!AA45:AC48)/4</f>
        <v>64</v>
      </c>
      <c r="I13" s="45">
        <f>SUM(Sur!AE45:AG48)/4</f>
        <v>64</v>
      </c>
      <c r="J13" s="45">
        <f>SUM(Sur!AI45:AK48)/4</f>
        <v>101</v>
      </c>
      <c r="K13" s="45">
        <f>SUM(Sur!AM45:AO48)/4</f>
        <v>50.500000000000114</v>
      </c>
      <c r="L13" s="45">
        <f>SUM(Sur!AQ45:AS48)/4</f>
        <v>101.04668649999996</v>
      </c>
      <c r="M13" s="45">
        <f>SUM(Sur!AU45:AW48)/4</f>
        <v>101</v>
      </c>
      <c r="N13" s="45">
        <f>SUM(Sur!AY45:BA48)/4</f>
        <v>89</v>
      </c>
      <c r="O13" s="45">
        <f>SUM(Sur!BC45:BE48)/4</f>
        <v>63</v>
      </c>
      <c r="P13" s="45">
        <f>SUM(Sur!BG45:BI48)/4</f>
        <v>74.024999999999864</v>
      </c>
      <c r="Q13" s="45">
        <f>SUM(Sur!BK45:BM48)/4</f>
        <v>112.02499999999998</v>
      </c>
      <c r="R13" s="45">
        <f>SUM(Sur!BO45:BQ48)/4</f>
        <v>50.5</v>
      </c>
      <c r="S13" s="45">
        <f>SUM(Sur!BS45:BU48)/4</f>
        <v>101</v>
      </c>
      <c r="T13" s="45">
        <f>SUM(Sur!BW45:BY48)/4</f>
        <v>280.68846575000009</v>
      </c>
      <c r="U13" s="45">
        <f>SUM(Sur!CA45:CC48)/4</f>
        <v>101</v>
      </c>
      <c r="V13" s="45">
        <f>SUM(Sur!CE45:CG48)/4</f>
        <v>101</v>
      </c>
      <c r="W13" s="45">
        <f>SUM(Sur!CI45:CK48)/4</f>
        <v>101</v>
      </c>
      <c r="X13" s="45">
        <f>SUM(Sur!CM45:CO48)/4</f>
        <v>101</v>
      </c>
      <c r="Y13" s="45">
        <f>SUM(Sur!CQ45:CS48)/4</f>
        <v>101</v>
      </c>
      <c r="Z13" s="45">
        <f>SUM(Sur!CU45:CW48)/4</f>
        <v>69</v>
      </c>
      <c r="AA13" s="45">
        <f>SUM(Sur!CY45:DA48)/4</f>
        <v>69</v>
      </c>
      <c r="AB13" s="45">
        <f>SUM(Sur!DC45:DE48)/4</f>
        <v>210.41524474999983</v>
      </c>
      <c r="AC13" s="45">
        <f>SUM(Sur!DG45:DI48)/4</f>
        <v>106.09000000000015</v>
      </c>
      <c r="AD13" s="45">
        <f>SUM(Sur!DK45:DM48)/4</f>
        <v>158.98782200000005</v>
      </c>
    </row>
    <row r="14" spans="1:30" ht="120" customHeight="1" x14ac:dyDescent="0.75">
      <c r="A14" s="43" t="s">
        <v>115</v>
      </c>
      <c r="B14" s="45">
        <f>SUM(Sur!C49:E52)/4</f>
        <v>145.63047774999995</v>
      </c>
      <c r="C14" s="45">
        <f>SUM(Sur!G49:I52)/4</f>
        <v>0</v>
      </c>
      <c r="D14" s="45">
        <f>SUM(Sur!K49:M52)/4</f>
        <v>32</v>
      </c>
      <c r="E14" s="45">
        <f>SUM(Sur!O49:Q52)/4</f>
        <v>64.000000000000455</v>
      </c>
      <c r="F14" s="45">
        <f>SUM(Sur!S49:U52)/4</f>
        <v>268.058672</v>
      </c>
      <c r="G14" s="45">
        <f>SUM(Sur!W49:Y52)/4</f>
        <v>61.535468000000151</v>
      </c>
      <c r="H14" s="45">
        <f>SUM(Sur!AA49:AC52)/4</f>
        <v>136.65053425000008</v>
      </c>
      <c r="I14" s="45">
        <f>SUM(Sur!AE49:AG52)/4</f>
        <v>143.28987900000016</v>
      </c>
      <c r="J14" s="45">
        <f>SUM(Sur!AI49:AK52)/4</f>
        <v>101.03228825000008</v>
      </c>
      <c r="K14" s="45">
        <f>SUM(Sur!AM49:AO52)/4</f>
        <v>50.500000000000227</v>
      </c>
      <c r="L14" s="45">
        <f>SUM(Sur!AQ49:AS52)/4</f>
        <v>101</v>
      </c>
      <c r="M14" s="45">
        <f>SUM(Sur!AU49:AW52)/4</f>
        <v>101</v>
      </c>
      <c r="N14" s="45">
        <f>SUM(Sur!AY49:BA52)/4</f>
        <v>89</v>
      </c>
      <c r="O14" s="45">
        <f>SUM(Sur!BC49:BE52)/4</f>
        <v>63</v>
      </c>
      <c r="P14" s="45">
        <f>SUM(Sur!BG49:BI52)/4</f>
        <v>132.60121300000003</v>
      </c>
      <c r="Q14" s="45">
        <f>SUM(Sur!BK49:BM52)/4</f>
        <v>170.85072249999996</v>
      </c>
      <c r="R14" s="45">
        <f>SUM(Sur!BO49:BQ52)/4</f>
        <v>50.5</v>
      </c>
      <c r="S14" s="45">
        <f>SUM(Sur!BS49:BU52)/4</f>
        <v>101</v>
      </c>
      <c r="T14" s="45">
        <f>SUM(Sur!BW49:BY52)/4</f>
        <v>395.65853099999993</v>
      </c>
      <c r="U14" s="45">
        <f>SUM(Sur!CA49:CC52)/4</f>
        <v>139.54144975000008</v>
      </c>
      <c r="V14" s="45">
        <f>SUM(Sur!CE49:CG52)/4</f>
        <v>101</v>
      </c>
      <c r="W14" s="45">
        <f>SUM(Sur!CI49:CK52)/4</f>
        <v>101</v>
      </c>
      <c r="X14" s="45">
        <f>SUM(Sur!CM49:CO52)/4</f>
        <v>108.36166375000005</v>
      </c>
      <c r="Y14" s="45">
        <f>SUM(Sur!CQ49:CS52)/4</f>
        <v>101</v>
      </c>
      <c r="Z14" s="45">
        <f>SUM(Sur!CU49:CW52)/4</f>
        <v>71.545000000000073</v>
      </c>
      <c r="AA14" s="45">
        <f>SUM(Sur!CY49:DA52)/4</f>
        <v>69</v>
      </c>
      <c r="AB14" s="45">
        <f>SUM(Sur!DC49:DE52)/4</f>
        <v>398.72402399999999</v>
      </c>
      <c r="AC14" s="45">
        <f>SUM(Sur!DG49:DI52)/4</f>
        <v>274.28264750000039</v>
      </c>
      <c r="AD14" s="45">
        <f>SUM(Sur!DK49:DM52)/4</f>
        <v>288.85169800000028</v>
      </c>
    </row>
    <row r="15" spans="1:30" ht="120" customHeight="1" x14ac:dyDescent="0.75">
      <c r="A15" s="43" t="s">
        <v>116</v>
      </c>
      <c r="B15" s="45">
        <f>SUM(Sur!C53:E56)/4</f>
        <v>362.91750000000002</v>
      </c>
      <c r="C15" s="45">
        <f>SUM(Sur!G53:I56)/4</f>
        <v>0</v>
      </c>
      <c r="D15" s="45">
        <f>SUM(Sur!K53:M56)/4</f>
        <v>47.403116250000039</v>
      </c>
      <c r="E15" s="45">
        <f>SUM(Sur!O53:Q56)/4</f>
        <v>77.492536000000541</v>
      </c>
      <c r="F15" s="45">
        <f>SUM(Sur!S53:U56)/4</f>
        <v>352.7446000000001</v>
      </c>
      <c r="G15" s="45">
        <f>SUM(Sur!W53:Y56)/4</f>
        <v>194.21982924999998</v>
      </c>
      <c r="H15" s="45">
        <f>SUM(Sur!AA53:AC56)/4</f>
        <v>252.73975799999971</v>
      </c>
      <c r="I15" s="45">
        <f>SUM(Sur!AE53:AG56)/4</f>
        <v>249.39475800000002</v>
      </c>
      <c r="J15" s="45">
        <f>SUM(Sur!AI53:AK56)/4</f>
        <v>101.04134875</v>
      </c>
      <c r="K15" s="45">
        <f>SUM(Sur!AM53:AO56)/4</f>
        <v>50.5</v>
      </c>
      <c r="L15" s="45">
        <f>SUM(Sur!AQ53:AS56)/4</f>
        <v>106.26722000000007</v>
      </c>
      <c r="M15" s="45">
        <f>SUM(Sur!AU53:AW56)/4</f>
        <v>101</v>
      </c>
      <c r="N15" s="45">
        <f>SUM(Sur!AY53:BA56)/4</f>
        <v>95</v>
      </c>
      <c r="O15" s="45">
        <f>SUM(Sur!BC53:BE56)/4</f>
        <v>69.970000000000027</v>
      </c>
      <c r="P15" s="45">
        <f>SUM(Sur!BG53:BI56)/4</f>
        <v>220.919265</v>
      </c>
      <c r="Q15" s="45">
        <f>SUM(Sur!BK53:BM56)/4</f>
        <v>290.55941500000006</v>
      </c>
      <c r="R15" s="45">
        <f>SUM(Sur!BO53:BQ56)/4</f>
        <v>50.5</v>
      </c>
      <c r="S15" s="45">
        <f>SUM(Sur!BS53:BU56)/4</f>
        <v>101</v>
      </c>
      <c r="T15" s="45">
        <f>SUM(Sur!BW53:BY56)/4</f>
        <v>837.63135275000013</v>
      </c>
      <c r="U15" s="45">
        <f>SUM(Sur!CA53:CC56)/4</f>
        <v>286.47393549999993</v>
      </c>
      <c r="V15" s="45">
        <f>SUM(Sur!CE53:CG56)/4</f>
        <v>238.72488324999983</v>
      </c>
      <c r="W15" s="45">
        <f>SUM(Sur!CI53:CK56)/4</f>
        <v>101</v>
      </c>
      <c r="X15" s="45">
        <f>SUM(Sur!CM53:CO56)/4</f>
        <v>108.40309949999971</v>
      </c>
      <c r="Y15" s="45">
        <f>SUM(Sur!CQ53:CS56)/4</f>
        <v>101</v>
      </c>
      <c r="Z15" s="45">
        <f>SUM(Sur!CU53:CW56)/4</f>
        <v>160.25034225000013</v>
      </c>
      <c r="AA15" s="45">
        <f>SUM(Sur!CY53:DA56)/4</f>
        <v>69</v>
      </c>
      <c r="AB15" s="45">
        <f>SUM(Sur!DC53:DE56)/4</f>
        <v>618.38207999999986</v>
      </c>
      <c r="AC15" s="45">
        <f>SUM(Sur!DG53:DI56)/4</f>
        <v>370.32665599999996</v>
      </c>
      <c r="AD15" s="45">
        <f>SUM(Sur!DK53:DM56)/4</f>
        <v>335.85254000000032</v>
      </c>
    </row>
    <row r="16" spans="1:30" ht="120" customHeight="1" x14ac:dyDescent="0.75">
      <c r="A16" s="43" t="s">
        <v>117</v>
      </c>
      <c r="B16" s="45">
        <f>SUM(Sur!C57:E60)/4</f>
        <v>310.65000000000009</v>
      </c>
      <c r="C16" s="45">
        <f>SUM(Sur!G57:I60)/4</f>
        <v>0</v>
      </c>
      <c r="D16" s="45">
        <f>SUM(Sur!K57:M60)/4</f>
        <v>228.39974725000002</v>
      </c>
      <c r="E16" s="45">
        <f>SUM(Sur!O57:Q60)/4</f>
        <v>160.09234525000022</v>
      </c>
      <c r="F16" s="45">
        <f>SUM(Sur!S57:U60)/4</f>
        <v>574.78210000000013</v>
      </c>
      <c r="G16" s="45">
        <f>SUM(Sur!W57:Y60)/4</f>
        <v>420.33300725000015</v>
      </c>
      <c r="H16" s="45">
        <f>SUM(Sur!AA57:AC60)/4</f>
        <v>251.16475799999978</v>
      </c>
      <c r="I16" s="45">
        <f>SUM(Sur!AE57:AG60)/4</f>
        <v>252.20975799999985</v>
      </c>
      <c r="J16" s="45">
        <f>SUM(Sur!AI57:AK60)/4</f>
        <v>101</v>
      </c>
      <c r="K16" s="45">
        <f>SUM(Sur!AM57:AO60)/4</f>
        <v>50.5</v>
      </c>
      <c r="L16" s="45">
        <f>SUM(Sur!AQ57:AS60)/4</f>
        <v>159.20736049999994</v>
      </c>
      <c r="M16" s="45">
        <f>SUM(Sur!AU57:AW60)/4</f>
        <v>216.59023449999972</v>
      </c>
      <c r="N16" s="45">
        <f>SUM(Sur!AY57:BA60)/4</f>
        <v>200.38258049999979</v>
      </c>
      <c r="O16" s="45">
        <f>SUM(Sur!BC57:BE60)/4</f>
        <v>187.42888399999993</v>
      </c>
      <c r="P16" s="45">
        <f>SUM(Sur!BG57:BI60)/4</f>
        <v>234.200515</v>
      </c>
      <c r="Q16" s="45">
        <f>SUM(Sur!BK57:BM60)/4</f>
        <v>290.55941500000006</v>
      </c>
      <c r="R16" s="45">
        <f>SUM(Sur!BO57:BQ60)/4</f>
        <v>50.5</v>
      </c>
      <c r="S16" s="45">
        <f>SUM(Sur!BS57:BU60)/4</f>
        <v>101</v>
      </c>
      <c r="T16" s="45">
        <f>SUM(Sur!BW57:BY60)/4</f>
        <v>1109.5771125000001</v>
      </c>
      <c r="U16" s="45">
        <f>SUM(Sur!CA57:CC60)/4</f>
        <v>288.67941499999984</v>
      </c>
      <c r="V16" s="45">
        <f>SUM(Sur!CE57:CG60)/4</f>
        <v>258.24631524999995</v>
      </c>
      <c r="W16" s="45">
        <f>SUM(Sur!CI57:CK60)/4</f>
        <v>101</v>
      </c>
      <c r="X16" s="45">
        <f>SUM(Sur!CM57:CO60)/4</f>
        <v>106.68000000000029</v>
      </c>
      <c r="Y16" s="45">
        <f>SUM(Sur!CQ57:CS60)/4</f>
        <v>85</v>
      </c>
      <c r="Z16" s="45">
        <f>SUM(Sur!CU57:CW60)/4</f>
        <v>256.96543174999999</v>
      </c>
      <c r="AA16" s="45">
        <f>SUM(Sur!CY57:DA60)/4</f>
        <v>69</v>
      </c>
      <c r="AB16" s="45">
        <f>SUM(Sur!DC57:DE60)/4</f>
        <v>402.48207999999988</v>
      </c>
      <c r="AC16" s="45">
        <f>SUM(Sur!DG57:DI60)/4</f>
        <v>584.60165600000016</v>
      </c>
      <c r="AD16" s="45">
        <f>SUM(Sur!DK57:DM60)/4</f>
        <v>567.39665600000001</v>
      </c>
    </row>
    <row r="17" spans="1:30" ht="120" customHeight="1" x14ac:dyDescent="0.75">
      <c r="A17" s="43" t="s">
        <v>118</v>
      </c>
      <c r="B17" s="45">
        <f>SUM(Sur!C61:E64)/4</f>
        <v>313.46250000000009</v>
      </c>
      <c r="C17" s="45">
        <f>SUM(Sur!G61:I64)/4</f>
        <v>4.7397672500001136</v>
      </c>
      <c r="D17" s="45">
        <f>SUM(Sur!K61:M64)/4</f>
        <v>243.39556700000003</v>
      </c>
      <c r="E17" s="45">
        <f>SUM(Sur!O61:Q64)/4</f>
        <v>251.81556700000056</v>
      </c>
      <c r="F17" s="45">
        <f>SUM(Sur!S61:U64)/4</f>
        <v>575.84460000000001</v>
      </c>
      <c r="G17" s="45">
        <f>SUM(Sur!W61:Y64)/4</f>
        <v>493.27938499999993</v>
      </c>
      <c r="H17" s="45">
        <f>SUM(Sur!AA61:AC64)/4</f>
        <v>249.58975800000007</v>
      </c>
      <c r="I17" s="45">
        <f>SUM(Sur!AE61:AG64)/4</f>
        <v>270.70975800000031</v>
      </c>
      <c r="J17" s="45">
        <f>SUM(Sur!AI61:AK64)/4</f>
        <v>105.69336350000003</v>
      </c>
      <c r="K17" s="45">
        <f>SUM(Sur!AM61:AO64)/4</f>
        <v>50.5</v>
      </c>
      <c r="L17" s="45">
        <f>SUM(Sur!AQ61:AS64)/4</f>
        <v>225.94638400000008</v>
      </c>
      <c r="M17" s="45">
        <f>SUM(Sur!AU61:AW64)/4</f>
        <v>184.27525275000005</v>
      </c>
      <c r="N17" s="45">
        <f>SUM(Sur!AY61:BA64)/4</f>
        <v>219.61638399999993</v>
      </c>
      <c r="O17" s="45">
        <f>SUM(Sur!BC61:BE64)/4</f>
        <v>187.94638399999985</v>
      </c>
      <c r="P17" s="45">
        <f>SUM(Sur!BG61:BI64)/4</f>
        <v>239.388015</v>
      </c>
      <c r="Q17" s="45">
        <f>SUM(Sur!BK61:BM64)/4</f>
        <v>290.55941500000029</v>
      </c>
      <c r="R17" s="45">
        <f>SUM(Sur!BO61:BQ64)/4</f>
        <v>50.5</v>
      </c>
      <c r="S17" s="45">
        <f>SUM(Sur!BS61:BU64)/4</f>
        <v>192.28952275000017</v>
      </c>
      <c r="T17" s="45">
        <f>SUM(Sur!BW61:BY64)/4</f>
        <v>1226.9098489999999</v>
      </c>
      <c r="U17" s="45">
        <f>SUM(Sur!CA61:CC64)/4</f>
        <v>288.67941500000006</v>
      </c>
      <c r="V17" s="45">
        <f>SUM(Sur!CE61:CG64)/4</f>
        <v>116.65805925000018</v>
      </c>
      <c r="W17" s="45">
        <f>SUM(Sur!CI61:CK64)/4</f>
        <v>101</v>
      </c>
      <c r="X17" s="45">
        <f>SUM(Sur!CM61:CO64)/4</f>
        <v>106.68000000000018</v>
      </c>
      <c r="Y17" s="45">
        <f>SUM(Sur!CQ61:CS64)/4</f>
        <v>69</v>
      </c>
      <c r="Z17" s="45">
        <f>SUM(Sur!CU61:CW64)/4</f>
        <v>256.67941499999995</v>
      </c>
      <c r="AA17" s="45">
        <f>SUM(Sur!CY61:DA64)/4</f>
        <v>164.99289950000002</v>
      </c>
      <c r="AB17" s="45">
        <f>SUM(Sur!DC61:DE64)/4</f>
        <v>622.66531199999986</v>
      </c>
      <c r="AC17" s="45">
        <f>SUM(Sur!DG61:DI64)/4</f>
        <v>586.72665600000005</v>
      </c>
      <c r="AD17" s="45">
        <f>SUM(Sur!DK61:DM64)/4</f>
        <v>586.64665600000001</v>
      </c>
    </row>
    <row r="18" spans="1:30" ht="120" customHeight="1" x14ac:dyDescent="0.75">
      <c r="A18" s="43" t="s">
        <v>119</v>
      </c>
      <c r="B18" s="45">
        <f>SUM(Sur!C65:E68)/4</f>
        <v>114.28750000000014</v>
      </c>
      <c r="C18" s="45">
        <f>SUM(Sur!G65:I68)/4</f>
        <v>136.62556700000005</v>
      </c>
      <c r="D18" s="45">
        <f>SUM(Sur!K65:M68)/4</f>
        <v>140.53278350000005</v>
      </c>
      <c r="E18" s="45">
        <f>SUM(Sur!O65:Q68)/4</f>
        <v>251.81556700000044</v>
      </c>
      <c r="F18" s="45">
        <f>SUM(Sur!S65:U68)/4</f>
        <v>339.77117200000021</v>
      </c>
      <c r="G18" s="45">
        <f>SUM(Sur!W65:Y68)/4</f>
        <v>81.87503600000025</v>
      </c>
      <c r="H18" s="45">
        <f>SUM(Sur!AA65:AC68)/4</f>
        <v>249.58975800000007</v>
      </c>
      <c r="I18" s="45">
        <f>SUM(Sur!AE65:AG68)/4</f>
        <v>289.20975799999997</v>
      </c>
      <c r="J18" s="45">
        <f>SUM(Sur!AI65:AK68)/4</f>
        <v>108.59336350000012</v>
      </c>
      <c r="K18" s="45">
        <f>SUM(Sur!AM65:AO68)/4</f>
        <v>50.500000000000114</v>
      </c>
      <c r="L18" s="45">
        <f>SUM(Sur!AQ65:AS68)/4</f>
        <v>225.65638399999989</v>
      </c>
      <c r="M18" s="45">
        <f>SUM(Sur!AU65:AW68)/4</f>
        <v>107.97228350000012</v>
      </c>
      <c r="N18" s="45">
        <f>SUM(Sur!AY65:BA68)/4</f>
        <v>105.27678574999993</v>
      </c>
      <c r="O18" s="45">
        <f>SUM(Sur!BC65:BE68)/4</f>
        <v>77.181538000000046</v>
      </c>
      <c r="P18" s="45">
        <f>SUM(Sur!BG65:BI68)/4</f>
        <v>187.0696667499999</v>
      </c>
      <c r="Q18" s="45">
        <f>SUM(Sur!BK65:BM68)/4</f>
        <v>186.66819200000032</v>
      </c>
      <c r="R18" s="45">
        <f>SUM(Sur!BO65:BQ68)/4</f>
        <v>50.5</v>
      </c>
      <c r="S18" s="45">
        <f>SUM(Sur!BS65:BU68)/4</f>
        <v>289.25941500000022</v>
      </c>
      <c r="T18" s="45">
        <f>SUM(Sur!BW65:BY68)/4</f>
        <v>1226.9098489999999</v>
      </c>
      <c r="U18" s="45">
        <f>SUM(Sur!CA65:CC68)/4</f>
        <v>288.67941500000006</v>
      </c>
      <c r="V18" s="45">
        <f>SUM(Sur!CE65:CG68)/4</f>
        <v>115.62343650000014</v>
      </c>
      <c r="W18" s="45">
        <f>SUM(Sur!CI65:CK68)/4</f>
        <v>101</v>
      </c>
      <c r="X18" s="45">
        <f>SUM(Sur!CM65:CO68)/4</f>
        <v>106.68000000000006</v>
      </c>
      <c r="Y18" s="45">
        <f>SUM(Sur!CQ65:CS68)/4</f>
        <v>69</v>
      </c>
      <c r="Z18" s="45">
        <f>SUM(Sur!CU65:CW68)/4</f>
        <v>256.67941500000006</v>
      </c>
      <c r="AA18" s="45">
        <f>SUM(Sur!CY65:DA68)/4</f>
        <v>256.67941500000006</v>
      </c>
      <c r="AB18" s="45">
        <f>SUM(Sur!DC65:DE68)/4</f>
        <v>697.36531200000013</v>
      </c>
      <c r="AC18" s="45">
        <f>SUM(Sur!DG65:DI68)/4</f>
        <v>432.28754000000015</v>
      </c>
      <c r="AD18" s="45">
        <f>SUM(Sur!DK65:DM68)/4</f>
        <v>406.08352450000007</v>
      </c>
    </row>
    <row r="19" spans="1:30" ht="120" customHeight="1" x14ac:dyDescent="0.75">
      <c r="A19" s="43" t="s">
        <v>120</v>
      </c>
      <c r="B19" s="45">
        <f>SUM(Sur!C69:E72)/4</f>
        <v>0</v>
      </c>
      <c r="C19" s="45">
        <f>SUM(Sur!G69:I72)/4</f>
        <v>49.526228500000002</v>
      </c>
      <c r="D19" s="45">
        <f>SUM(Sur!K69:M72)/4</f>
        <v>34.110000000000014</v>
      </c>
      <c r="E19" s="45">
        <f>SUM(Sur!O69:Q72)/4</f>
        <v>249.27056700000026</v>
      </c>
      <c r="F19" s="45">
        <f>SUM(Sur!S69:U72)/4</f>
        <v>184.22387225</v>
      </c>
      <c r="G19" s="45">
        <f>SUM(Sur!W69:Y72)/4</f>
        <v>6.0716020000000981</v>
      </c>
      <c r="H19" s="45">
        <f>SUM(Sur!AA69:AC72)/4</f>
        <v>154.96583550000003</v>
      </c>
      <c r="I19" s="45">
        <f>SUM(Sur!AE69:AG72)/4</f>
        <v>202.84267625000018</v>
      </c>
      <c r="J19" s="45">
        <f>SUM(Sur!AI69:AK72)/4</f>
        <v>101</v>
      </c>
      <c r="K19" s="45">
        <f>SUM(Sur!AM69:AO72)/4</f>
        <v>50.500000000000114</v>
      </c>
      <c r="L19" s="45">
        <f>SUM(Sur!AQ69:AS72)/4</f>
        <v>222.75638399999991</v>
      </c>
      <c r="M19" s="45">
        <f>SUM(Sur!AU69:AW72)/4</f>
        <v>104.4849999999999</v>
      </c>
      <c r="N19" s="45">
        <f>SUM(Sur!AY69:BA72)/4</f>
        <v>95</v>
      </c>
      <c r="O19" s="45">
        <f>SUM(Sur!BC69:BE72)/4</f>
        <v>63</v>
      </c>
      <c r="P19" s="45">
        <f>SUM(Sur!BG69:BI72)/4</f>
        <v>65.899999999999864</v>
      </c>
      <c r="Q19" s="45">
        <f>SUM(Sur!BK69:BM72)/4</f>
        <v>101</v>
      </c>
      <c r="R19" s="45">
        <f>SUM(Sur!BO69:BQ72)/4</f>
        <v>50.5</v>
      </c>
      <c r="S19" s="45">
        <f>SUM(Sur!BS69:BU72)/4</f>
        <v>601.82264700000007</v>
      </c>
      <c r="T19" s="45">
        <f>SUM(Sur!BW69:BY72)/4</f>
        <v>1079.3397582500002</v>
      </c>
      <c r="U19" s="45">
        <f>SUM(Sur!CA69:CC72)/4</f>
        <v>201.96088225000017</v>
      </c>
      <c r="V19" s="45">
        <f>SUM(Sur!CE69:CG72)/4</f>
        <v>116.18815550000011</v>
      </c>
      <c r="W19" s="45">
        <f>SUM(Sur!CI69:CK72)/4</f>
        <v>101</v>
      </c>
      <c r="X19" s="45">
        <f>SUM(Sur!CM69:CO72)/4</f>
        <v>103.84000000000015</v>
      </c>
      <c r="Y19" s="45">
        <f>SUM(Sur!CQ69:CS72)/4</f>
        <v>69</v>
      </c>
      <c r="Z19" s="45">
        <f>SUM(Sur!CU69:CW72)/4</f>
        <v>212.6464964999999</v>
      </c>
      <c r="AA19" s="45">
        <f>SUM(Sur!CY69:DA72)/4</f>
        <v>90.843276499999888</v>
      </c>
      <c r="AB19" s="45">
        <f>SUM(Sur!DC69:DE72)/4</f>
        <v>550.52413800000011</v>
      </c>
      <c r="AC19" s="45">
        <f>SUM(Sur!DG69:DI72)/4</f>
        <v>291.31342400000017</v>
      </c>
      <c r="AD19" s="45">
        <f>SUM(Sur!DK69:DM72)/4</f>
        <v>266.63289300000031</v>
      </c>
    </row>
    <row r="20" spans="1:30" ht="120" customHeight="1" x14ac:dyDescent="0.75">
      <c r="A20" s="43" t="s">
        <v>121</v>
      </c>
      <c r="B20" s="45">
        <f>SUM(Sur!C73:E76)/4</f>
        <v>0</v>
      </c>
      <c r="C20" s="45">
        <f>SUM(Sur!G73:I76)/4</f>
        <v>32</v>
      </c>
      <c r="D20" s="45">
        <f>SUM(Sur!K73:M76)/4</f>
        <v>32</v>
      </c>
      <c r="E20" s="45">
        <f>SUM(Sur!O73:Q76)/4</f>
        <v>160.8468927499996</v>
      </c>
      <c r="F20" s="45">
        <f>SUM(Sur!S73:U76)/4</f>
        <v>64</v>
      </c>
      <c r="G20" s="45">
        <f>SUM(Sur!W73:Y76)/4</f>
        <v>0</v>
      </c>
      <c r="H20" s="45">
        <f>SUM(Sur!AA73:AC76)/4</f>
        <v>63.590000000000032</v>
      </c>
      <c r="I20" s="45">
        <f>SUM(Sur!AE73:AG76)/4</f>
        <v>101</v>
      </c>
      <c r="J20" s="45">
        <f>SUM(Sur!AI73:AK76)/4</f>
        <v>101</v>
      </c>
      <c r="K20" s="45">
        <f>SUM(Sur!AM73:AO76)/4</f>
        <v>50.500000000000114</v>
      </c>
      <c r="L20" s="45">
        <f>SUM(Sur!AQ73:AS76)/4</f>
        <v>184.94583124999986</v>
      </c>
      <c r="M20" s="45">
        <f>SUM(Sur!AU73:AW76)/4</f>
        <v>101</v>
      </c>
      <c r="N20" s="45">
        <f>SUM(Sur!AY73:BA76)/4</f>
        <v>95</v>
      </c>
      <c r="O20" s="45">
        <f>SUM(Sur!BC73:BE76)/4</f>
        <v>63</v>
      </c>
      <c r="P20" s="45">
        <f>SUM(Sur!BG73:BI76)/4</f>
        <v>63</v>
      </c>
      <c r="Q20" s="45">
        <f>SUM(Sur!BK73:BM76)/4</f>
        <v>101</v>
      </c>
      <c r="R20" s="45">
        <f>SUM(Sur!BO73:BQ76)/4</f>
        <v>50.5</v>
      </c>
      <c r="S20" s="45">
        <f>SUM(Sur!BS73:BU76)/4</f>
        <v>578.82397299999934</v>
      </c>
      <c r="T20" s="45">
        <f>SUM(Sur!BW73:BY76)/4</f>
        <v>713.19448550000004</v>
      </c>
      <c r="U20" s="45">
        <f>SUM(Sur!CA73:CC76)/4</f>
        <v>106.46000000000004</v>
      </c>
      <c r="V20" s="45">
        <f>SUM(Sur!CE73:CG76)/4</f>
        <v>101.08577474999993</v>
      </c>
      <c r="W20" s="45">
        <f>SUM(Sur!CI73:CK76)/4</f>
        <v>101</v>
      </c>
      <c r="X20" s="45">
        <f>SUM(Sur!CM73:CO76)/4</f>
        <v>101.55129224999996</v>
      </c>
      <c r="Y20" s="45">
        <f>SUM(Sur!CQ73:CS76)/4</f>
        <v>69</v>
      </c>
      <c r="Z20" s="45">
        <f>SUM(Sur!CU73:CW76)/4</f>
        <v>92.016152000000147</v>
      </c>
      <c r="AA20" s="45">
        <f>SUM(Sur!CY73:DA76)/4</f>
        <v>69</v>
      </c>
      <c r="AB20" s="45">
        <f>SUM(Sur!DC73:DE76)/4</f>
        <v>310.91410849999977</v>
      </c>
      <c r="AC20" s="45">
        <f>SUM(Sur!DG73:DI76)/4</f>
        <v>106.56054500000016</v>
      </c>
      <c r="AD20" s="45">
        <f>SUM(Sur!DK73:DM76)/4</f>
        <v>185.71769650000033</v>
      </c>
    </row>
    <row r="21" spans="1:30" ht="120" customHeight="1" x14ac:dyDescent="0.75">
      <c r="A21" s="43" t="s">
        <v>122</v>
      </c>
      <c r="B21" s="45">
        <f>SUM(Sur!C77:E80)/4</f>
        <v>0</v>
      </c>
      <c r="C21" s="45">
        <f>SUM(Sur!G77:I80)/4</f>
        <v>32</v>
      </c>
      <c r="D21" s="45">
        <f>SUM(Sur!K77:M80)/4</f>
        <v>32</v>
      </c>
      <c r="E21" s="45">
        <f>SUM(Sur!O77:Q80)/4</f>
        <v>63.999999999999659</v>
      </c>
      <c r="F21" s="45">
        <f>SUM(Sur!S77:U80)/4</f>
        <v>64</v>
      </c>
      <c r="G21" s="45">
        <f>SUM(Sur!W77:Y80)/4</f>
        <v>0</v>
      </c>
      <c r="H21" s="45">
        <f>SUM(Sur!AA77:AC80)/4</f>
        <v>64</v>
      </c>
      <c r="I21" s="45">
        <f>SUM(Sur!AE77:AG80)/4</f>
        <v>101</v>
      </c>
      <c r="J21" s="45">
        <f>SUM(Sur!AI77:AK80)/4</f>
        <v>117.5</v>
      </c>
      <c r="K21" s="45">
        <f>SUM(Sur!AM77:AO80)/4</f>
        <v>52.782129249999912</v>
      </c>
      <c r="L21" s="45">
        <f>SUM(Sur!AQ77:AS80)/4</f>
        <v>101</v>
      </c>
      <c r="M21" s="45">
        <f>SUM(Sur!AU77:AW80)/4</f>
        <v>101</v>
      </c>
      <c r="N21" s="45">
        <f>SUM(Sur!AY77:BA80)/4</f>
        <v>95</v>
      </c>
      <c r="O21" s="45">
        <f>SUM(Sur!BC77:BE80)/4</f>
        <v>63</v>
      </c>
      <c r="P21" s="45">
        <f>SUM(Sur!BG77:BI80)/4</f>
        <v>63.287234000000012</v>
      </c>
      <c r="Q21" s="45">
        <f>SUM(Sur!BK77:BM80)/4</f>
        <v>101</v>
      </c>
      <c r="R21" s="45">
        <f>SUM(Sur!BO77:BQ80)/4</f>
        <v>50.5</v>
      </c>
      <c r="S21" s="45">
        <f>SUM(Sur!BS77:BU80)/4</f>
        <v>293.70579674999954</v>
      </c>
      <c r="T21" s="45">
        <f>SUM(Sur!BW77:BY80)/4</f>
        <v>541.78853100000003</v>
      </c>
      <c r="U21" s="45">
        <f>SUM(Sur!CA77:CC80)/4</f>
        <v>115.61500000000001</v>
      </c>
      <c r="V21" s="45">
        <f>SUM(Sur!CE77:CG80)/4</f>
        <v>101</v>
      </c>
      <c r="W21" s="45">
        <f>SUM(Sur!CI77:CK80)/4</f>
        <v>101</v>
      </c>
      <c r="X21" s="45">
        <f>SUM(Sur!CM77:CO80)/4</f>
        <v>101</v>
      </c>
      <c r="Y21" s="45">
        <f>SUM(Sur!CQ77:CS80)/4</f>
        <v>69</v>
      </c>
      <c r="Z21" s="45">
        <f>SUM(Sur!CU77:CW80)/4</f>
        <v>74.630000000000109</v>
      </c>
      <c r="AA21" s="45">
        <f>SUM(Sur!CY77:DA80)/4</f>
        <v>139.68499999999995</v>
      </c>
      <c r="AB21" s="45">
        <f>SUM(Sur!DC77:DE80)/4</f>
        <v>392.40798349999989</v>
      </c>
      <c r="AC21" s="45">
        <f>SUM(Sur!DG77:DI80)/4</f>
        <v>106.4525000000001</v>
      </c>
      <c r="AD21" s="45">
        <f>SUM(Sur!DK77:DM80)/4</f>
        <v>103.99500000000012</v>
      </c>
    </row>
    <row r="22" spans="1:30" ht="120" customHeight="1" x14ac:dyDescent="0.75">
      <c r="A22" s="43" t="s">
        <v>123</v>
      </c>
      <c r="B22" s="45">
        <f>SUM(Sur!C81:E84)/4</f>
        <v>0</v>
      </c>
      <c r="C22" s="45">
        <f>SUM(Sur!G81:I84)/4</f>
        <v>32</v>
      </c>
      <c r="D22" s="45">
        <f>SUM(Sur!K81:M84)/4</f>
        <v>32</v>
      </c>
      <c r="E22" s="45">
        <f>SUM(Sur!O81:Q84)/4</f>
        <v>138.31778349999979</v>
      </c>
      <c r="F22" s="45">
        <f>SUM(Sur!S81:U84)/4</f>
        <v>64</v>
      </c>
      <c r="G22" s="45">
        <f>SUM(Sur!W81:Y84)/4</f>
        <v>7.5572992499999145</v>
      </c>
      <c r="H22" s="45">
        <f>SUM(Sur!AA81:AC84)/4</f>
        <v>64</v>
      </c>
      <c r="I22" s="45">
        <f>SUM(Sur!AE81:AG84)/4</f>
        <v>101</v>
      </c>
      <c r="J22" s="45">
        <f>SUM(Sur!AI81:AK84)/4</f>
        <v>117.5</v>
      </c>
      <c r="K22" s="45">
        <f>SUM(Sur!AM81:AO84)/4</f>
        <v>51.020833500000094</v>
      </c>
      <c r="L22" s="45">
        <f>SUM(Sur!AQ81:AS84)/4</f>
        <v>101</v>
      </c>
      <c r="M22" s="45">
        <f>SUM(Sur!AU81:AW84)/4</f>
        <v>101</v>
      </c>
      <c r="N22" s="45">
        <f>SUM(Sur!AY81:BA84)/4</f>
        <v>95.005577749999929</v>
      </c>
      <c r="O22" s="45">
        <f>SUM(Sur!BC81:BE84)/4</f>
        <v>63</v>
      </c>
      <c r="P22" s="45">
        <f>SUM(Sur!BG81:BI84)/4</f>
        <v>63.027955249999991</v>
      </c>
      <c r="Q22" s="45">
        <f>SUM(Sur!BK81:BM84)/4</f>
        <v>102.03567200000009</v>
      </c>
      <c r="R22" s="45">
        <f>SUM(Sur!BO81:BQ84)/4</f>
        <v>50.5</v>
      </c>
      <c r="S22" s="45">
        <f>SUM(Sur!BS81:BU84)/4</f>
        <v>293.43441499999949</v>
      </c>
      <c r="T22" s="45">
        <f>SUM(Sur!BW81:BY84)/4</f>
        <v>279.26189999999997</v>
      </c>
      <c r="U22" s="45">
        <f>SUM(Sur!CA81:CC84)/4</f>
        <v>118.70016400000009</v>
      </c>
      <c r="V22" s="45">
        <f>SUM(Sur!CE81:CG84)/4</f>
        <v>101</v>
      </c>
      <c r="W22" s="45">
        <f>SUM(Sur!CI81:CK84)/4</f>
        <v>101</v>
      </c>
      <c r="X22" s="45">
        <f>SUM(Sur!CM81:CO84)/4</f>
        <v>101.35403775000009</v>
      </c>
      <c r="Y22" s="45">
        <f>SUM(Sur!CQ81:CS84)/4</f>
        <v>69</v>
      </c>
      <c r="Z22" s="45">
        <f>SUM(Sur!CU81:CW84)/4</f>
        <v>74.630000000000109</v>
      </c>
      <c r="AA22" s="45">
        <f>SUM(Sur!CY81:DA84)/4</f>
        <v>210.36999999999989</v>
      </c>
      <c r="AB22" s="45">
        <f>SUM(Sur!DC81:DE84)/4</f>
        <v>407.70708000000002</v>
      </c>
      <c r="AC22" s="45">
        <f>SUM(Sur!DG81:DI84)/4</f>
        <v>106.81500000000005</v>
      </c>
      <c r="AD22" s="45">
        <f>SUM(Sur!DK81:DM84)/4</f>
        <v>105.65000000000009</v>
      </c>
    </row>
    <row r="23" spans="1:30" ht="120" customHeight="1" x14ac:dyDescent="0.75">
      <c r="A23" s="43" t="s">
        <v>124</v>
      </c>
      <c r="B23" s="45">
        <f>SUM(Sur!C85:E88)/4</f>
        <v>1.25</v>
      </c>
      <c r="C23" s="45">
        <f>SUM(Sur!G85:I88)/4</f>
        <v>32</v>
      </c>
      <c r="D23" s="45">
        <f>SUM(Sur!K85:M88)/4</f>
        <v>32</v>
      </c>
      <c r="E23" s="45">
        <f>SUM(Sur!O85:Q88)/4</f>
        <v>253.32556700000043</v>
      </c>
      <c r="F23" s="45">
        <f>SUM(Sur!S85:U88)/4</f>
        <v>64.379547500000058</v>
      </c>
      <c r="G23" s="45">
        <f>SUM(Sur!W85:Y88)/4</f>
        <v>0</v>
      </c>
      <c r="H23" s="45">
        <f>SUM(Sur!AA85:AC88)/4</f>
        <v>63.24249999999995</v>
      </c>
      <c r="I23" s="45">
        <f>SUM(Sur!AE85:AG88)/4</f>
        <v>101</v>
      </c>
      <c r="J23" s="45">
        <f>SUM(Sur!AI85:AK88)/4</f>
        <v>117.5</v>
      </c>
      <c r="K23" s="45">
        <f>SUM(Sur!AM85:AO88)/4</f>
        <v>50.500000000000114</v>
      </c>
      <c r="L23" s="45">
        <f>SUM(Sur!AQ85:AS88)/4</f>
        <v>250.78761525000004</v>
      </c>
      <c r="M23" s="45">
        <f>SUM(Sur!AU85:AW88)/4</f>
        <v>101</v>
      </c>
      <c r="N23" s="45">
        <f>SUM(Sur!AY85:BA88)/4</f>
        <v>86.759154749999993</v>
      </c>
      <c r="O23" s="45">
        <f>SUM(Sur!BC85:BE88)/4</f>
        <v>63</v>
      </c>
      <c r="P23" s="45">
        <f>SUM(Sur!BG85:BI88)/4</f>
        <v>63</v>
      </c>
      <c r="Q23" s="45">
        <f>SUM(Sur!BK85:BM88)/4</f>
        <v>101</v>
      </c>
      <c r="R23" s="45">
        <f>SUM(Sur!BO85:BQ88)/4</f>
        <v>50.5</v>
      </c>
      <c r="S23" s="45">
        <f>SUM(Sur!BS85:BU88)/4</f>
        <v>499.27058899999997</v>
      </c>
      <c r="T23" s="45">
        <f>SUM(Sur!BW85:BY88)/4</f>
        <v>261.63388399999997</v>
      </c>
      <c r="U23" s="45">
        <f>SUM(Sur!CA85:CC88)/4</f>
        <v>116.44000000000005</v>
      </c>
      <c r="V23" s="45">
        <f>SUM(Sur!CE85:CG88)/4</f>
        <v>99</v>
      </c>
      <c r="W23" s="45">
        <f>SUM(Sur!CI85:CK88)/4</f>
        <v>99</v>
      </c>
      <c r="X23" s="45">
        <f>SUM(Sur!CM85:CO88)/4</f>
        <v>99</v>
      </c>
      <c r="Y23" s="45">
        <f>SUM(Sur!CQ85:CS88)/4</f>
        <v>67.185980250000057</v>
      </c>
      <c r="Z23" s="45">
        <f>SUM(Sur!CU85:CW88)/4</f>
        <v>173.87115325000013</v>
      </c>
      <c r="AA23" s="45">
        <f>SUM(Sur!CY85:DA88)/4</f>
        <v>272.80788949999987</v>
      </c>
      <c r="AB23" s="45">
        <f>SUM(Sur!DC85:DE88)/4</f>
        <v>398.65207999999996</v>
      </c>
      <c r="AC23" s="45">
        <f>SUM(Sur!DG85:DI88)/4</f>
        <v>104.09000000000015</v>
      </c>
      <c r="AD23" s="45">
        <f>SUM(Sur!DK85:DM88)/4</f>
        <v>164.99020750000022</v>
      </c>
    </row>
    <row r="24" spans="1:30" ht="120" customHeight="1" x14ac:dyDescent="0.75">
      <c r="A24" s="43" t="s">
        <v>125</v>
      </c>
      <c r="B24" s="45">
        <f>SUM(Sur!C89:E92)/4</f>
        <v>44.69725300000016</v>
      </c>
      <c r="C24" s="45">
        <f>SUM(Sur!G89:I92)/4</f>
        <v>267.38056699999993</v>
      </c>
      <c r="D24" s="45">
        <f>SUM(Sur!K89:M92)/4</f>
        <v>32</v>
      </c>
      <c r="E24" s="45">
        <f>SUM(Sur!O89:Q92)/4</f>
        <v>252.94806700000038</v>
      </c>
      <c r="F24" s="45">
        <f>SUM(Sur!S89:U92)/4</f>
        <v>77.723018250000109</v>
      </c>
      <c r="G24" s="45">
        <f>SUM(Sur!W89:Y92)/4</f>
        <v>17.117283000000043</v>
      </c>
      <c r="H24" s="45">
        <f>SUM(Sur!AA89:AC92)/4</f>
        <v>66.752499999999941</v>
      </c>
      <c r="I24" s="45">
        <f>SUM(Sur!AE89:AG92)/4</f>
        <v>101</v>
      </c>
      <c r="J24" s="45">
        <f>SUM(Sur!AI89:AK92)/4</f>
        <v>117.9613475000001</v>
      </c>
      <c r="K24" s="45">
        <f>SUM(Sur!AM89:AO92)/4</f>
        <v>50.500000000000114</v>
      </c>
      <c r="L24" s="45">
        <f>SUM(Sur!AQ89:AS92)/4</f>
        <v>252.30941499999972</v>
      </c>
      <c r="M24" s="45">
        <f>SUM(Sur!AU89:AW92)/4</f>
        <v>101</v>
      </c>
      <c r="N24" s="45">
        <f>SUM(Sur!AY89:BA92)/4</f>
        <v>122.77712225000005</v>
      </c>
      <c r="O24" s="45">
        <f>SUM(Sur!BC89:BE92)/4</f>
        <v>165.46177749999993</v>
      </c>
      <c r="P24" s="45">
        <f>SUM(Sur!BG89:BI92)/4</f>
        <v>202.98731499999985</v>
      </c>
      <c r="Q24" s="45">
        <f>SUM(Sur!BK89:BM92)/4</f>
        <v>101</v>
      </c>
      <c r="R24" s="45">
        <f>SUM(Sur!BO89:BQ92)/4</f>
        <v>96.147353750000207</v>
      </c>
      <c r="S24" s="45">
        <f>SUM(Sur!BS89:BU92)/4</f>
        <v>691.05764700000009</v>
      </c>
      <c r="T24" s="45">
        <f>SUM(Sur!BW89:BY92)/4</f>
        <v>286.67941500000006</v>
      </c>
      <c r="U24" s="45">
        <f>SUM(Sur!CA89:CC92)/4</f>
        <v>186.51105700000005</v>
      </c>
      <c r="V24" s="45">
        <f>SUM(Sur!CE89:CG92)/4</f>
        <v>152.14595799999995</v>
      </c>
      <c r="W24" s="45">
        <f>SUM(Sur!CI89:CK92)/4</f>
        <v>102.01499999999987</v>
      </c>
      <c r="X24" s="45">
        <f>SUM(Sur!CM89:CO92)/4</f>
        <v>99</v>
      </c>
      <c r="Y24" s="45">
        <f>SUM(Sur!CQ89:CS92)/4</f>
        <v>69.545000000000073</v>
      </c>
      <c r="Z24" s="45">
        <f>SUM(Sur!CU89:CW92)/4</f>
        <v>266.17941500000006</v>
      </c>
      <c r="AA24" s="45">
        <f>SUM(Sur!CY89:DA92)/4</f>
        <v>426.21759399999974</v>
      </c>
      <c r="AB24" s="45">
        <f>SUM(Sur!DC89:DE92)/4</f>
        <v>515.4586959999998</v>
      </c>
      <c r="AC24" s="45">
        <f>SUM(Sur!DG89:DI92)/4</f>
        <v>275.71842400000014</v>
      </c>
      <c r="AD24" s="45">
        <f>SUM(Sur!DK89:DM92)/4</f>
        <v>287.63842400000021</v>
      </c>
    </row>
    <row r="25" spans="1:30" ht="120" customHeight="1" x14ac:dyDescent="0.75">
      <c r="A25" s="43" t="s">
        <v>126</v>
      </c>
      <c r="B25" s="45">
        <f>SUM(Sur!C93:E96)/4</f>
        <v>205.00136699999985</v>
      </c>
      <c r="C25" s="45">
        <f>SUM(Sur!G93:I96)/4</f>
        <v>278.2855669999999</v>
      </c>
      <c r="D25" s="45">
        <f>SUM(Sur!K93:M96)/4</f>
        <v>187.81966599999987</v>
      </c>
      <c r="E25" s="45">
        <f>SUM(Sur!O93:Q96)/4</f>
        <v>408.30899500000032</v>
      </c>
      <c r="F25" s="45">
        <f>SUM(Sur!S93:U96)/4</f>
        <v>257.06599400000005</v>
      </c>
      <c r="G25" s="45">
        <f>SUM(Sur!W93:Y96)/4</f>
        <v>10.380775999999969</v>
      </c>
      <c r="H25" s="45">
        <f>SUM(Sur!AA93:AC96)/4</f>
        <v>197.17667225000014</v>
      </c>
      <c r="I25" s="45">
        <f>SUM(Sur!AE93:AG96)/4</f>
        <v>192.28987899999993</v>
      </c>
      <c r="J25" s="45">
        <f>SUM(Sur!AI93:AK96)/4</f>
        <v>117.5</v>
      </c>
      <c r="K25" s="45">
        <f>SUM(Sur!AM93:AO96)/4</f>
        <v>50.500000000000227</v>
      </c>
      <c r="L25" s="45">
        <f>SUM(Sur!AQ93:AS96)/4</f>
        <v>320.73853100000019</v>
      </c>
      <c r="M25" s="45">
        <f>SUM(Sur!AU93:AW96)/4</f>
        <v>168.90387599999997</v>
      </c>
      <c r="N25" s="45">
        <f>SUM(Sur!AY93:BA96)/4</f>
        <v>235.75582199999974</v>
      </c>
      <c r="O25" s="45">
        <f>SUM(Sur!BC93:BE96)/4</f>
        <v>208.36638400000027</v>
      </c>
      <c r="P25" s="45">
        <f>SUM(Sur!BG93:BI96)/4</f>
        <v>254.14844725000012</v>
      </c>
      <c r="Q25" s="45">
        <f>SUM(Sur!BK93:BM96)/4</f>
        <v>145.92435224999997</v>
      </c>
      <c r="R25" s="45">
        <f>SUM(Sur!BO93:BQ96)/4</f>
        <v>144.86470750000024</v>
      </c>
      <c r="S25" s="45">
        <f>SUM(Sur!BS93:BU96)/4</f>
        <v>691.0576470000002</v>
      </c>
      <c r="T25" s="45">
        <f>SUM(Sur!BW93:BY96)/4</f>
        <v>355.10853099999986</v>
      </c>
      <c r="U25" s="45">
        <f>SUM(Sur!CA93:CC96)/4</f>
        <v>287.25941499999999</v>
      </c>
      <c r="V25" s="45">
        <f>SUM(Sur!CE93:CG96)/4</f>
        <v>287.04917250000017</v>
      </c>
      <c r="W25" s="45">
        <f>SUM(Sur!CI93:CK96)/4</f>
        <v>194.7254405000001</v>
      </c>
      <c r="X25" s="45">
        <f>SUM(Sur!CM93:CO96)/4</f>
        <v>178.27991300000019</v>
      </c>
      <c r="Y25" s="45">
        <f>SUM(Sur!CQ93:CS96)/4</f>
        <v>242.08289949999994</v>
      </c>
      <c r="Z25" s="45">
        <f>SUM(Sur!CU93:CW96)/4</f>
        <v>254.67941500000052</v>
      </c>
      <c r="AA25" s="45">
        <f>SUM(Sur!CY93:DA96)/4</f>
        <v>641.6819005000001</v>
      </c>
      <c r="AB25" s="45">
        <f>SUM(Sur!DC93:DE96)/4</f>
        <v>727.37531200000001</v>
      </c>
      <c r="AC25" s="45">
        <f>SUM(Sur!DG93:DI96)/4</f>
        <v>287.71842400000037</v>
      </c>
      <c r="AD25" s="45">
        <f>SUM(Sur!DK93:DM96)/4</f>
        <v>287.63842400000021</v>
      </c>
    </row>
    <row r="26" spans="1:30" ht="120" customHeight="1" x14ac:dyDescent="0.75">
      <c r="A26" s="43" t="s">
        <v>127</v>
      </c>
      <c r="B26" s="45">
        <f>SUM(Sur!C97:E100)/4</f>
        <v>215.79875500000003</v>
      </c>
      <c r="C26" s="45">
        <f>SUM(Sur!G97:I100)/4</f>
        <v>278.2855669999999</v>
      </c>
      <c r="D26" s="45">
        <f>SUM(Sur!K97:M100)/4</f>
        <v>219.81399400000009</v>
      </c>
      <c r="E26" s="45">
        <f>SUM(Sur!O97:Q100)/4</f>
        <v>451.94509500000049</v>
      </c>
      <c r="F26" s="45">
        <f>SUM(Sur!S97:U100)/4</f>
        <v>510.88942199999963</v>
      </c>
      <c r="G26" s="45">
        <f>SUM(Sur!W97:Y100)/4</f>
        <v>130.59985300000028</v>
      </c>
      <c r="H26" s="45">
        <f>SUM(Sur!AA97:AC100)/4</f>
        <v>251.10975799999983</v>
      </c>
      <c r="I26" s="45">
        <f>SUM(Sur!AE97:AG100)/4</f>
        <v>289.20975799999974</v>
      </c>
      <c r="J26" s="45">
        <f>SUM(Sur!AI97:AK100)/4</f>
        <v>117.5</v>
      </c>
      <c r="K26" s="45">
        <f>SUM(Sur!AM97:AO100)/4</f>
        <v>122.61192750000009</v>
      </c>
      <c r="L26" s="45">
        <f>SUM(Sur!AQ97:AS100)/4</f>
        <v>536.04014700000016</v>
      </c>
      <c r="M26" s="45">
        <f>SUM(Sur!AU97:AW100)/4</f>
        <v>252.30941499999994</v>
      </c>
      <c r="N26" s="45">
        <f>SUM(Sur!AY97:BA100)/4</f>
        <v>242.40582199999972</v>
      </c>
      <c r="O26" s="45">
        <f>SUM(Sur!BC97:BE100)/4</f>
        <v>220.96289949999982</v>
      </c>
      <c r="P26" s="45">
        <f>SUM(Sur!BG97:BI100)/4</f>
        <v>252.55941500000017</v>
      </c>
      <c r="Q26" s="45">
        <f>SUM(Sur!BK97:BM100)/4</f>
        <v>287.53900200000044</v>
      </c>
      <c r="R26" s="45">
        <f>SUM(Sur!BO97:BQ100)/4</f>
        <v>144.86470750000001</v>
      </c>
      <c r="S26" s="45">
        <f>SUM(Sur!BS97:BU100)/4</f>
        <v>689.38764700000047</v>
      </c>
      <c r="T26" s="45">
        <f>SUM(Sur!BW97:BY100)/4</f>
        <v>639.017605</v>
      </c>
      <c r="U26" s="45">
        <f>SUM(Sur!CA97:CC100)/4</f>
        <v>462.98264699999993</v>
      </c>
      <c r="V26" s="45">
        <f>SUM(Sur!CE97:CG100)/4</f>
        <v>287.04937000000018</v>
      </c>
      <c r="W26" s="45">
        <f>SUM(Sur!CI97:CK100)/4</f>
        <v>284.5023117500001</v>
      </c>
      <c r="X26" s="45">
        <f>SUM(Sur!CM97:CO100)/4</f>
        <v>286.67941500000006</v>
      </c>
      <c r="Y26" s="45">
        <f>SUM(Sur!CQ97:CS100)/4</f>
        <v>255.84179225000014</v>
      </c>
      <c r="Z26" s="45">
        <f>SUM(Sur!CU97:CW100)/4</f>
        <v>254.67941500000006</v>
      </c>
      <c r="AA26" s="45">
        <f>SUM(Sur!CY97:DA100)/4</f>
        <v>693.05764699999975</v>
      </c>
      <c r="AB26" s="45">
        <f>SUM(Sur!DC97:DE100)/4</f>
        <v>726.96871199999998</v>
      </c>
      <c r="AC26" s="45">
        <f>SUM(Sur!DG97:DI100)/4</f>
        <v>287.71842400000048</v>
      </c>
      <c r="AD26" s="45">
        <f>SUM(Sur!DK97:DM100)/4</f>
        <v>513.69665600000008</v>
      </c>
    </row>
    <row r="27" spans="1:30" ht="120" customHeight="1" x14ac:dyDescent="0.75">
      <c r="A27" s="43" t="s">
        <v>128</v>
      </c>
      <c r="B27" s="46">
        <f>SUM(B3:B26)</f>
        <v>4358.0584760000002</v>
      </c>
      <c r="C27" s="46">
        <f t="shared" ref="C27:AD27" si="0">SUM(C3:C26)</f>
        <v>3668.6411212500007</v>
      </c>
      <c r="D27" s="46">
        <f t="shared" si="0"/>
        <v>3892.8381209999998</v>
      </c>
      <c r="E27" s="46">
        <f t="shared" si="0"/>
        <v>5879.4463935000058</v>
      </c>
      <c r="F27" s="46">
        <f t="shared" si="0"/>
        <v>6938.0363862499989</v>
      </c>
      <c r="G27" s="46">
        <f t="shared" si="0"/>
        <v>5047.0547840000008</v>
      </c>
      <c r="H27" s="46">
        <f t="shared" si="0"/>
        <v>5082.8131139999996</v>
      </c>
      <c r="I27" s="46">
        <f t="shared" si="0"/>
        <v>5794.6842812500008</v>
      </c>
      <c r="J27" s="46">
        <f t="shared" si="0"/>
        <v>3995.8402164999993</v>
      </c>
      <c r="K27" s="46">
        <f t="shared" si="0"/>
        <v>1722.4194957500019</v>
      </c>
      <c r="L27" s="46">
        <f t="shared" si="0"/>
        <v>5698.647395</v>
      </c>
      <c r="M27" s="46">
        <f t="shared" si="0"/>
        <v>5207.851763749999</v>
      </c>
      <c r="N27" s="46">
        <f t="shared" si="0"/>
        <v>4631.5399627500001</v>
      </c>
      <c r="O27" s="46">
        <f t="shared" si="0"/>
        <v>4810.2518227500004</v>
      </c>
      <c r="P27" s="46">
        <f t="shared" si="0"/>
        <v>5369.6226484999988</v>
      </c>
      <c r="Q27" s="46">
        <f t="shared" si="0"/>
        <v>6404.326395250001</v>
      </c>
      <c r="R27" s="46">
        <f t="shared" si="0"/>
        <v>2722.4946722500008</v>
      </c>
      <c r="S27" s="46">
        <f t="shared" si="0"/>
        <v>8656.8669827500016</v>
      </c>
      <c r="T27" s="46">
        <f t="shared" si="0"/>
        <v>13878.636340000001</v>
      </c>
      <c r="U27" s="46">
        <f t="shared" si="0"/>
        <v>7469.3463545000004</v>
      </c>
      <c r="V27" s="46">
        <f t="shared" si="0"/>
        <v>6558.1158660000019</v>
      </c>
      <c r="W27" s="46">
        <f t="shared" si="0"/>
        <v>4060.5988392500008</v>
      </c>
      <c r="X27" s="46">
        <f t="shared" si="0"/>
        <v>4050.6019970000011</v>
      </c>
      <c r="Y27" s="46">
        <f t="shared" si="0"/>
        <v>3881.6529147500014</v>
      </c>
      <c r="Z27" s="46">
        <f t="shared" si="0"/>
        <v>4524.2987835000022</v>
      </c>
      <c r="AA27" s="46">
        <f t="shared" si="0"/>
        <v>5304.6850397499993</v>
      </c>
      <c r="AB27" s="46">
        <f t="shared" si="0"/>
        <v>12078.724251499998</v>
      </c>
      <c r="AC27" s="46">
        <f t="shared" si="0"/>
        <v>7347.4762395000034</v>
      </c>
      <c r="AD27" s="46">
        <f t="shared" si="0"/>
        <v>7383.8655012500039</v>
      </c>
    </row>
    <row r="28" spans="1:30" ht="120" customHeight="1" x14ac:dyDescent="0.75">
      <c r="A28" s="43" t="s">
        <v>129</v>
      </c>
      <c r="B28" s="46">
        <f>B27/1000</f>
        <v>4.3580584760000001</v>
      </c>
      <c r="C28" s="46">
        <f t="shared" ref="C28:AD28" si="1">C27/1000</f>
        <v>3.6686411212500007</v>
      </c>
      <c r="D28" s="46">
        <f t="shared" si="1"/>
        <v>3.8928381209999996</v>
      </c>
      <c r="E28" s="46">
        <f t="shared" si="1"/>
        <v>5.8794463935000056</v>
      </c>
      <c r="F28" s="46">
        <f t="shared" si="1"/>
        <v>6.9380363862499985</v>
      </c>
      <c r="G28" s="46">
        <f t="shared" si="1"/>
        <v>5.0470547840000011</v>
      </c>
      <c r="H28" s="46">
        <f t="shared" si="1"/>
        <v>5.0828131139999995</v>
      </c>
      <c r="I28" s="46">
        <f t="shared" si="1"/>
        <v>5.7946842812500012</v>
      </c>
      <c r="J28" s="46">
        <f t="shared" si="1"/>
        <v>3.9958402164999991</v>
      </c>
      <c r="K28" s="46">
        <f t="shared" si="1"/>
        <v>1.7224194957500019</v>
      </c>
      <c r="L28" s="46">
        <f t="shared" si="1"/>
        <v>5.6986473950000001</v>
      </c>
      <c r="M28" s="46">
        <f t="shared" si="1"/>
        <v>5.207851763749999</v>
      </c>
      <c r="N28" s="46">
        <f t="shared" si="1"/>
        <v>4.6315399627499998</v>
      </c>
      <c r="O28" s="46">
        <f t="shared" si="1"/>
        <v>4.8102518227500006</v>
      </c>
      <c r="P28" s="46">
        <f t="shared" si="1"/>
        <v>5.3696226484999992</v>
      </c>
      <c r="Q28" s="46">
        <f t="shared" si="1"/>
        <v>6.4043263952500009</v>
      </c>
      <c r="R28" s="46">
        <f t="shared" si="1"/>
        <v>2.7224946722500007</v>
      </c>
      <c r="S28" s="46">
        <f t="shared" si="1"/>
        <v>8.6568669827500013</v>
      </c>
      <c r="T28" s="46">
        <f t="shared" si="1"/>
        <v>13.878636340000002</v>
      </c>
      <c r="U28" s="46">
        <f t="shared" si="1"/>
        <v>7.4693463545000007</v>
      </c>
      <c r="V28" s="46">
        <f t="shared" si="1"/>
        <v>6.5581158660000023</v>
      </c>
      <c r="W28" s="46">
        <f t="shared" si="1"/>
        <v>4.0605988392500008</v>
      </c>
      <c r="X28" s="46">
        <f t="shared" si="1"/>
        <v>4.0506019970000011</v>
      </c>
      <c r="Y28" s="46">
        <f t="shared" si="1"/>
        <v>3.8816529147500014</v>
      </c>
      <c r="Z28" s="46">
        <f t="shared" si="1"/>
        <v>4.5242987835000026</v>
      </c>
      <c r="AA28" s="46">
        <f t="shared" si="1"/>
        <v>5.3046850397499989</v>
      </c>
      <c r="AB28" s="46">
        <f t="shared" si="1"/>
        <v>12.078724251499999</v>
      </c>
      <c r="AC28" s="46">
        <f t="shared" si="1"/>
        <v>7.3474762395000033</v>
      </c>
      <c r="AD28" s="46">
        <f t="shared" si="1"/>
        <v>7.3838655012500043</v>
      </c>
    </row>
    <row r="29" spans="1:30" s="50" customFormat="1" ht="120" customHeight="1" x14ac:dyDescent="0.75">
      <c r="A29" s="47" t="s">
        <v>130</v>
      </c>
      <c r="B29" s="48">
        <f>SUM(B28:AD28)</f>
        <v>166.41943615950004</v>
      </c>
      <c r="C29" s="47"/>
      <c r="D29" s="47" t="s">
        <v>4</v>
      </c>
      <c r="E29" s="48">
        <f>MAX(B3:AD26)</f>
        <v>1226.9098489999999</v>
      </c>
      <c r="F29" s="47"/>
      <c r="G29" s="47" t="s">
        <v>5</v>
      </c>
      <c r="H29" s="48">
        <f>MIN(B3:AD26)</f>
        <v>0</v>
      </c>
      <c r="I29" s="47"/>
      <c r="J29" s="47" t="s">
        <v>6</v>
      </c>
      <c r="K29" s="48">
        <f>B29/29/24*1000</f>
        <v>239.108385286638</v>
      </c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</row>
    <row r="30" spans="1:30" x14ac:dyDescent="0.75"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</row>
    <row r="31" spans="1:30" x14ac:dyDescent="0.75"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</row>
  </sheetData>
  <mergeCells count="1">
    <mergeCell ref="A1:Y1"/>
  </mergeCells>
  <pageMargins left="0" right="0" top="0.75" bottom="0.75" header="0.3" footer="0.3"/>
  <pageSetup paperSize="5" scale="14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ENT</vt:lpstr>
      <vt:lpstr>SCH</vt:lpstr>
      <vt:lpstr>Sur</vt:lpstr>
      <vt:lpstr>Check Sur</vt:lpstr>
      <vt:lpstr>CON ENT HOUR</vt:lpstr>
      <vt:lpstr>CON NET DRW HOUR</vt:lpstr>
      <vt:lpstr>CON SUR HOUR</vt:lpstr>
      <vt:lpstr>'Check Sur'!Print_Area</vt:lpstr>
      <vt:lpstr>'CON ENT HOUR'!Print_Area</vt:lpstr>
      <vt:lpstr>'CON NET DRW HOUR'!Print_Area</vt:lpstr>
      <vt:lpstr>'CON SUR HOUR'!Print_Area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2024-08-12T08:53:24Z</dcterms:modified>
</cp:coreProperties>
</file>